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60" windowWidth="11700" windowHeight="8475" tabRatio="849" activeTab="5"/>
  </bookViews>
  <sheets>
    <sheet name="底稿目录" sheetId="77" r:id="rId1"/>
    <sheet name="审计程序" sheetId="72" r:id="rId2"/>
    <sheet name="风险识别及测试情况" sheetId="73" r:id="rId3"/>
    <sheet name="审定表" sheetId="49" r:id="rId4"/>
    <sheet name="明细表" sheetId="76" r:id="rId5"/>
    <sheet name="披露表(上市)" sheetId="43" r:id="rId6"/>
    <sheet name="披露表(标准)" sheetId="16" r:id="rId7"/>
    <sheet name="披露表(国资)" sheetId="44" r:id="rId8"/>
    <sheet name="账龄结构查验" sheetId="62" state="hidden" r:id="rId9"/>
    <sheet name="发函清单" sheetId="60" state="hidden" r:id="rId10"/>
    <sheet name="函证结果汇总表" sheetId="28" state="hidden" r:id="rId11"/>
    <sheet name="亲自前往询证工作记录" sheetId="59" state="hidden" r:id="rId12"/>
    <sheet name="函证结果调节表" sheetId="27" state="hidden" r:id="rId13"/>
    <sheet name="替代结果汇总表" sheetId="74" state="hidden" r:id="rId14"/>
    <sheet name="替代测试表" sheetId="75" state="hidden" r:id="rId15"/>
    <sheet name="往来科目长期挂账款项检查表" sheetId="23" state="hidden" r:id="rId16"/>
    <sheet name="列示关联方" sheetId="21" state="hidden" r:id="rId17"/>
    <sheet name="汇率折算检查表" sheetId="34" state="hidden" r:id="rId18"/>
    <sheet name="截止测试" sheetId="37" state="hidden" r:id="rId19"/>
    <sheet name="细节测试审计抽样" sheetId="69" state="hidden" r:id="rId20"/>
    <sheet name="细节测试(续)-检查表" sheetId="70" state="hidden" r:id="rId21"/>
    <sheet name="抽凭-检查表" sheetId="71" r:id="rId22"/>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9">{"'四月'!$A$1:$L$12"}</definedName>
    <definedName name="HTML_Control" localSheetId="11">{"'四月'!$A$1:$L$12"}</definedName>
    <definedName name="_xlnm.Print_Area" localSheetId="21">'抽凭-检查表'!$A$1:$W$15</definedName>
    <definedName name="_xlnm.Print_Area" localSheetId="0">底稿目录!$B$1:$G$12</definedName>
    <definedName name="_xlnm.Print_Area" localSheetId="9">发函清单!$A$1:$N$17</definedName>
    <definedName name="_xlnm.Print_Area" localSheetId="2">风险识别及测试情况!$A$1:$O$19</definedName>
    <definedName name="_xlnm.Print_Area" localSheetId="10">函证结果汇总表!$B$1:$R$18</definedName>
    <definedName name="_xlnm.Print_Area" localSheetId="12">函证结果调节表!$A$1:$F$28</definedName>
    <definedName name="_xlnm.Print_Area" localSheetId="17">汇率折算检查表!$B$1:$M$13</definedName>
    <definedName name="_xlnm.Print_Area" localSheetId="18">截止测试!$B$1:$I$20</definedName>
    <definedName name="_xlnm.Print_Area" localSheetId="16">列示关联方!$B$1:$H$12</definedName>
    <definedName name="_xlnm.Print_Area" localSheetId="4">明细表!$B$1:$AH$17</definedName>
    <definedName name="_xlnm.Print_Area" localSheetId="6">'披露表(标准)'!$A$1:$F$24</definedName>
    <definedName name="_xlnm.Print_Area" localSheetId="7">'披露表(国资)'!$A$1:$D$27</definedName>
    <definedName name="_xlnm.Print_Area" localSheetId="5">'披露表(上市)'!$A$1:$F$25</definedName>
    <definedName name="_xlnm.Print_Area" localSheetId="11">亲自前往询证工作记录!$A$1:$K$35</definedName>
    <definedName name="_xlnm.Print_Area" localSheetId="3">审定表!$A$1:$Z$27</definedName>
    <definedName name="_xlnm.Print_Area" localSheetId="1">审计程序!$A$1:$H$28</definedName>
    <definedName name="_xlnm.Print_Area" localSheetId="14">替代测试表!$A$1:$K$34</definedName>
    <definedName name="_xlnm.Print_Area" localSheetId="13">替代结果汇总表!$A$1:$F$14</definedName>
    <definedName name="_xlnm.Print_Area" localSheetId="15">往来科目长期挂账款项检查表!$A$1:$T$13</definedName>
    <definedName name="_xlnm.Print_Area" localSheetId="20">'细节测试(续)-检查表'!$A$1:$T$16</definedName>
    <definedName name="_xlnm.Print_Area" localSheetId="19">细节测试审计抽样!$A$1:$M$75</definedName>
    <definedName name="_xlnm.Print_Area" localSheetId="8">账龄结构查验!$A$1:$I$26</definedName>
    <definedName name="_xlnm.Print_Titles" localSheetId="21">'抽凭-检查表'!$1:$6</definedName>
    <definedName name="_xlnm.Print_Titles" localSheetId="9">发函清单!$1:$5</definedName>
    <definedName name="_xlnm.Print_Titles" localSheetId="2">风险识别及测试情况!$1:$4</definedName>
    <definedName name="_xlnm.Print_Titles" localSheetId="10">函证结果汇总表!$1:$7</definedName>
    <definedName name="_xlnm.Print_Titles" localSheetId="12">函证结果调节表!$1:$4</definedName>
    <definedName name="_xlnm.Print_Titles" localSheetId="17">汇率折算检查表!$1:$6</definedName>
    <definedName name="_xlnm.Print_Titles" localSheetId="18">截止测试!$1:$4</definedName>
    <definedName name="_xlnm.Print_Titles" localSheetId="16">列示关联方!$1:$5</definedName>
    <definedName name="_xlnm.Print_Titles" localSheetId="4">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11">亲自前往询证工作记录!$1:$4</definedName>
    <definedName name="_xlnm.Print_Titles" localSheetId="3">审定表!$1:$6</definedName>
    <definedName name="_xlnm.Print_Titles" localSheetId="1">审计程序!$1:$4</definedName>
    <definedName name="_xlnm.Print_Titles" localSheetId="14">替代测试表!$1:$4</definedName>
    <definedName name="_xlnm.Print_Titles" localSheetId="13">替代结果汇总表!$1:$5</definedName>
    <definedName name="_xlnm.Print_Titles" localSheetId="15">往来科目长期挂账款项检查表!$1:$6</definedName>
    <definedName name="_xlnm.Print_Titles" localSheetId="20">'细节测试(续)-检查表'!$1:$6</definedName>
    <definedName name="_xlnm.Print_Titles" localSheetId="19">细节测试审计抽样!$1:$4</definedName>
    <definedName name="_xlnm.Print_Titles" localSheetId="8">账龄结构查验!$1:$4</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11" i="43" l="1"/>
  <c r="D11" i="44" l="1"/>
  <c r="C11" i="44"/>
  <c r="D21" i="43" l="1"/>
  <c r="AG8" i="76" l="1"/>
  <c r="C13" i="44" l="1"/>
  <c r="D13" i="44"/>
  <c r="AF7" i="76" l="1"/>
  <c r="AG7" i="76" s="1"/>
  <c r="X11" i="76" l="1"/>
  <c r="I10" i="71" l="1"/>
  <c r="J10" i="71"/>
  <c r="H10" i="71"/>
  <c r="AF11" i="76" l="1"/>
  <c r="C10" i="43" s="1"/>
  <c r="AE11" i="76"/>
  <c r="AD11" i="76"/>
  <c r="AC11" i="76"/>
  <c r="AB11" i="76"/>
  <c r="C9" i="43" s="1"/>
  <c r="AA11" i="76"/>
  <c r="C8" i="43" s="1"/>
  <c r="Z11" i="76"/>
  <c r="W11" i="76"/>
  <c r="V11" i="76"/>
  <c r="U11" i="76"/>
  <c r="T11" i="76"/>
  <c r="R11" i="76"/>
  <c r="Q11" i="76"/>
  <c r="P11" i="76"/>
  <c r="N11" i="76"/>
  <c r="L11" i="76"/>
  <c r="K11" i="76"/>
  <c r="I11" i="76"/>
  <c r="H11" i="76"/>
  <c r="G11" i="76"/>
  <c r="F8" i="76"/>
  <c r="F7" i="76"/>
  <c r="C7" i="43" l="1"/>
  <c r="AG11" i="76"/>
  <c r="AD10" i="76"/>
  <c r="R10" i="76"/>
  <c r="N10" i="76"/>
  <c r="R9" i="76"/>
  <c r="N9" i="76"/>
  <c r="O10" i="76"/>
  <c r="I10" i="76"/>
  <c r="O9" i="76"/>
  <c r="I9" i="76"/>
  <c r="L9" i="76"/>
  <c r="Z9" i="76"/>
  <c r="AB9" i="76"/>
  <c r="AD9" i="76"/>
  <c r="X10" i="76"/>
  <c r="AA10" i="76"/>
  <c r="AC10" i="76"/>
  <c r="AE10" i="76"/>
  <c r="X9" i="76"/>
  <c r="AA9" i="76"/>
  <c r="AC9" i="76"/>
  <c r="AE9" i="76"/>
  <c r="L10" i="76"/>
  <c r="Z10" i="76"/>
  <c r="AB10" i="76"/>
  <c r="C9" i="16" l="1"/>
  <c r="C7" i="16"/>
  <c r="C8" i="16"/>
  <c r="AF9" i="76"/>
  <c r="AG9" i="76" s="1"/>
  <c r="AF10" i="76"/>
  <c r="AG10" i="76" s="1"/>
  <c r="C10" i="16" l="1"/>
  <c r="N10" i="28"/>
  <c r="O12" i="28"/>
  <c r="E23" i="75" l="1"/>
  <c r="E22" i="75"/>
  <c r="G20" i="75"/>
  <c r="E14" i="75"/>
  <c r="G12" i="75"/>
  <c r="E8" i="74"/>
  <c r="D8" i="74"/>
  <c r="B8" i="74"/>
  <c r="D13" i="62" l="1"/>
  <c r="B13" i="62"/>
  <c r="I12" i="62" s="1"/>
  <c r="H12" i="62"/>
  <c r="H11" i="62"/>
  <c r="H10" i="62"/>
  <c r="H9" i="62"/>
  <c r="H8" i="62"/>
  <c r="C11" i="62" l="1"/>
  <c r="C9" i="62"/>
  <c r="E8" i="62"/>
  <c r="C10" i="62"/>
  <c r="E12" i="62"/>
  <c r="C7" i="62"/>
  <c r="C8" i="62"/>
  <c r="G7" i="62"/>
  <c r="I8" i="62"/>
  <c r="E10" i="62"/>
  <c r="G11" i="62"/>
  <c r="F13" i="62"/>
  <c r="G9" i="62"/>
  <c r="I10" i="62"/>
  <c r="C12" i="62"/>
  <c r="H7" i="62"/>
  <c r="H13" i="62" s="1"/>
  <c r="E7" i="62"/>
  <c r="I7" i="62"/>
  <c r="G8" i="62"/>
  <c r="E9" i="62"/>
  <c r="I9" i="62"/>
  <c r="G10" i="62"/>
  <c r="E11" i="62"/>
  <c r="I11" i="62"/>
  <c r="G12" i="62"/>
  <c r="P9" i="23"/>
  <c r="O9" i="23"/>
  <c r="N9" i="23"/>
  <c r="M9" i="23"/>
  <c r="L9" i="23"/>
  <c r="K9" i="23"/>
  <c r="J9" i="23"/>
  <c r="I9" i="23"/>
  <c r="H9" i="23"/>
  <c r="G9" i="23"/>
  <c r="F9" i="23"/>
  <c r="E9" i="23"/>
  <c r="D9" i="23"/>
  <c r="P9" i="28"/>
  <c r="I13" i="28"/>
  <c r="E13" i="28"/>
  <c r="L11" i="28"/>
  <c r="I11" i="28"/>
  <c r="B11" i="28"/>
  <c r="Q10" i="28"/>
  <c r="L13" i="28" s="1"/>
  <c r="O10" i="28"/>
  <c r="M10" i="28"/>
  <c r="L10" i="28"/>
  <c r="K10" i="28"/>
  <c r="J10" i="28"/>
  <c r="F10" i="28"/>
  <c r="O13" i="28" s="1"/>
  <c r="C13" i="62" l="1"/>
  <c r="G13" i="62"/>
  <c r="I13" i="62"/>
  <c r="E13" i="62"/>
  <c r="O11" i="28"/>
  <c r="E11" i="28"/>
  <c r="L12" i="28"/>
  <c r="L9" i="34"/>
  <c r="G9" i="34"/>
  <c r="D13" i="43" l="1"/>
  <c r="C11" i="43" l="1"/>
  <c r="F18" i="43" l="1"/>
  <c r="F20" i="43"/>
  <c r="F16" i="43"/>
  <c r="F21" i="43" s="1"/>
  <c r="F19" i="43"/>
  <c r="F17" i="43"/>
  <c r="C13" i="43"/>
  <c r="K8" i="34" l="1"/>
  <c r="M8" i="34" s="1"/>
  <c r="F8" i="34"/>
  <c r="H8" i="34" s="1"/>
  <c r="K7" i="34"/>
  <c r="F7" i="34"/>
  <c r="F9" i="34" l="1"/>
  <c r="H7" i="34"/>
  <c r="H9" i="34" s="1"/>
  <c r="M7" i="34"/>
  <c r="M9" i="34" s="1"/>
  <c r="K9" i="34"/>
  <c r="G15" i="37" l="1"/>
  <c r="F15" i="37"/>
  <c r="G12" i="37"/>
  <c r="F12" i="37"/>
  <c r="F6" i="37" l="1"/>
  <c r="F5" i="37"/>
  <c r="F21" i="27" l="1"/>
  <c r="F14" i="27"/>
  <c r="F22" i="27" l="1"/>
  <c r="F24" i="27" s="1"/>
  <c r="U9" i="49" l="1"/>
  <c r="M11" i="76" s="1"/>
  <c r="T9" i="49"/>
  <c r="R9" i="49"/>
  <c r="J11" i="76" s="1"/>
  <c r="Q9" i="49"/>
  <c r="P9" i="49"/>
  <c r="M9" i="49"/>
  <c r="Y11" i="76" s="1"/>
  <c r="L9" i="49"/>
  <c r="K9" i="49"/>
  <c r="J9" i="49"/>
  <c r="I9" i="49"/>
  <c r="G9" i="49"/>
  <c r="S11" i="76" s="1"/>
  <c r="F9" i="49"/>
  <c r="E9" i="49"/>
  <c r="Z8" i="49"/>
  <c r="Y8" i="49"/>
  <c r="X8" i="49"/>
  <c r="W8" i="49"/>
  <c r="Y7" i="49"/>
  <c r="Z7" i="49" s="1"/>
  <c r="W7" i="49"/>
  <c r="X7" i="49" s="1"/>
  <c r="G12" i="49" l="1"/>
  <c r="S9" i="49"/>
  <c r="N9" i="49"/>
  <c r="U12" i="49"/>
  <c r="V9" i="49"/>
  <c r="H9" i="49"/>
  <c r="Y9" i="49"/>
  <c r="Z9" i="49" s="1"/>
  <c r="R12" i="49"/>
  <c r="M12" i="49"/>
  <c r="W9" i="49"/>
  <c r="X9" i="49" s="1"/>
  <c r="E11" i="16" l="1"/>
  <c r="F7" i="16" l="1"/>
  <c r="F10" i="16"/>
  <c r="F9" i="16"/>
  <c r="F8" i="16"/>
  <c r="E13" i="16"/>
  <c r="F11" i="16" l="1"/>
  <c r="C11" i="16"/>
  <c r="D10" i="16" s="1"/>
  <c r="D7" i="16" l="1"/>
  <c r="D8" i="16"/>
  <c r="D9" i="16"/>
  <c r="C13" i="16"/>
  <c r="D11" i="16"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其他应付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QBBSJ(未审,年报,资产负债表,其他应付款,本年)</t>
        </r>
      </text>
    </comment>
    <comment ref="M11" authorId="0">
      <text>
        <r>
          <rPr>
            <b/>
            <sz val="9"/>
            <color indexed="81"/>
            <rFont val="宋体"/>
            <family val="3"/>
            <charset val="134"/>
          </rPr>
          <t>yueshen:</t>
        </r>
        <r>
          <rPr>
            <sz val="9"/>
            <color indexed="81"/>
            <rFont val="宋体"/>
            <family val="3"/>
            <charset val="134"/>
          </rPr>
          <t xml:space="preserve">
QBBSJ(审定,年报,资产负债表,其他应付款,本年)</t>
        </r>
      </text>
    </comment>
    <comment ref="R11" authorId="0">
      <text>
        <r>
          <rPr>
            <b/>
            <sz val="9"/>
            <color indexed="81"/>
            <rFont val="宋体"/>
            <family val="3"/>
            <charset val="134"/>
          </rPr>
          <t>yueshen:</t>
        </r>
        <r>
          <rPr>
            <sz val="9"/>
            <color indexed="81"/>
            <rFont val="宋体"/>
            <family val="3"/>
            <charset val="134"/>
          </rPr>
          <t xml:space="preserve">
QBBSJ(未审,年报,资产负债表,其他应付款,上年)</t>
        </r>
      </text>
    </comment>
    <comment ref="U11" authorId="0">
      <text>
        <r>
          <rPr>
            <b/>
            <sz val="9"/>
            <color indexed="81"/>
            <rFont val="宋体"/>
            <family val="3"/>
            <charset val="134"/>
          </rPr>
          <t>yueshen:</t>
        </r>
        <r>
          <rPr>
            <sz val="9"/>
            <color indexed="81"/>
            <rFont val="宋体"/>
            <family val="3"/>
            <charset val="134"/>
          </rPr>
          <t xml:space="preserve">
QBBSJ(审定,年报,资产负债表,其他应付款,上年)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是否关联方,方向,空列,期初账面数,期初账表调整数,期初未审数,空列,期初调整数,期初审定数,空列,未审本年发生额借方,未审本年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其他应付款",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其他应付款账龄：开始</t>
        </r>
      </text>
    </comment>
    <comment ref="D11" authorId="1">
      <text>
        <r>
          <rPr>
            <b/>
            <sz val="9"/>
            <color indexed="81"/>
            <rFont val="宋体"/>
            <family val="3"/>
            <charset val="134"/>
          </rPr>
          <t>joyaudit:</t>
        </r>
        <r>
          <rPr>
            <sz val="9"/>
            <color indexed="81"/>
            <rFont val="宋体"/>
            <family val="3"/>
            <charset val="134"/>
          </rPr>
          <t xml:space="preserve">
其他应付款账龄：结束@1</t>
        </r>
      </text>
    </comment>
    <comment ref="C12" authorId="0">
      <text>
        <r>
          <rPr>
            <b/>
            <sz val="9"/>
            <color indexed="81"/>
            <rFont val="宋体"/>
            <family val="3"/>
            <charset val="134"/>
          </rPr>
          <t>yueshen:</t>
        </r>
        <r>
          <rPr>
            <sz val="9"/>
            <color indexed="81"/>
            <rFont val="宋体"/>
            <family val="3"/>
            <charset val="134"/>
          </rPr>
          <t xml:space="preserve">
QBBSJ(审定,年报,资产负债表,其他应付款,本年)</t>
        </r>
      </text>
    </comment>
    <comment ref="D12" authorId="0">
      <text>
        <r>
          <rPr>
            <b/>
            <sz val="9"/>
            <color indexed="81"/>
            <rFont val="宋体"/>
            <family val="3"/>
            <charset val="134"/>
          </rPr>
          <t>yueshen:</t>
        </r>
        <r>
          <rPr>
            <sz val="9"/>
            <color indexed="81"/>
            <rFont val="宋体"/>
            <family val="3"/>
            <charset val="134"/>
          </rPr>
          <t xml:space="preserve">
QBBSJ(审定,年报,资产负债表,其他应付款,上年)</t>
        </r>
      </text>
    </comment>
    <comment ref="B15" authorId="1">
      <text>
        <r>
          <rPr>
            <b/>
            <sz val="9"/>
            <color indexed="81"/>
            <rFont val="宋体"/>
            <family val="3"/>
            <charset val="134"/>
          </rPr>
          <t>joyaudit:</t>
        </r>
        <r>
          <rPr>
            <sz val="9"/>
            <color indexed="81"/>
            <rFont val="宋体"/>
            <family val="3"/>
            <charset val="134"/>
          </rPr>
          <t xml:space="preserve">
其他应付款期末余额前五名单位情况：开始</t>
        </r>
      </text>
    </comment>
    <comment ref="F21" authorId="1">
      <text>
        <r>
          <rPr>
            <b/>
            <sz val="9"/>
            <color indexed="81"/>
            <rFont val="宋体"/>
            <family val="3"/>
            <charset val="134"/>
          </rPr>
          <t>joyaudit:</t>
        </r>
        <r>
          <rPr>
            <sz val="9"/>
            <color indexed="81"/>
            <rFont val="宋体"/>
            <family val="3"/>
            <charset val="134"/>
          </rPr>
          <t xml:space="preserve">
其他应付款期末余额前五名单位情况：结束@1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其他应付款账龄：开始</t>
        </r>
      </text>
    </comment>
    <comment ref="F11" authorId="0">
      <text>
        <r>
          <rPr>
            <b/>
            <sz val="9"/>
            <color indexed="81"/>
            <rFont val="宋体"/>
            <family val="3"/>
            <charset val="134"/>
          </rPr>
          <t>yueshen:</t>
        </r>
        <r>
          <rPr>
            <sz val="9"/>
            <color indexed="81"/>
            <rFont val="宋体"/>
            <family val="3"/>
            <charset val="134"/>
          </rPr>
          <t xml:space="preserve">
其他应付款账龄：结束@1</t>
        </r>
      </text>
    </comment>
    <comment ref="C12" authorId="0">
      <text>
        <r>
          <rPr>
            <b/>
            <sz val="9"/>
            <color indexed="81"/>
            <rFont val="宋体"/>
            <family val="3"/>
            <charset val="134"/>
          </rPr>
          <t>yueshen:</t>
        </r>
        <r>
          <rPr>
            <sz val="9"/>
            <color indexed="81"/>
            <rFont val="宋体"/>
            <family val="3"/>
            <charset val="134"/>
          </rPr>
          <t xml:space="preserve">
QBBSJ(审定,年报,资产负债表,其他应付款,本年)</t>
        </r>
      </text>
    </comment>
    <comment ref="E12" authorId="0">
      <text>
        <r>
          <rPr>
            <b/>
            <sz val="9"/>
            <color indexed="81"/>
            <rFont val="宋体"/>
            <family val="3"/>
            <charset val="134"/>
          </rPr>
          <t>yueshen:</t>
        </r>
        <r>
          <rPr>
            <sz val="9"/>
            <color indexed="81"/>
            <rFont val="宋体"/>
            <family val="3"/>
            <charset val="134"/>
          </rPr>
          <t xml:space="preserve">
QBBSJ(审定,年报,资产负债表,其他应付款,上年)</t>
        </r>
      </text>
    </comment>
    <comment ref="B15" authorId="0">
      <text>
        <r>
          <rPr>
            <b/>
            <sz val="9"/>
            <color indexed="81"/>
            <rFont val="宋体"/>
            <family val="3"/>
            <charset val="134"/>
          </rPr>
          <t>yueshen:</t>
        </r>
        <r>
          <rPr>
            <sz val="9"/>
            <color indexed="81"/>
            <rFont val="宋体"/>
            <family val="3"/>
            <charset val="134"/>
          </rPr>
          <t xml:space="preserve">
其他应付账款年末余额前五名：开始</t>
        </r>
      </text>
    </comment>
    <comment ref="C21" authorId="0">
      <text>
        <r>
          <rPr>
            <b/>
            <sz val="9"/>
            <color indexed="81"/>
            <rFont val="宋体"/>
            <family val="3"/>
            <charset val="134"/>
          </rPr>
          <t>yueshen:</t>
        </r>
        <r>
          <rPr>
            <sz val="9"/>
            <color indexed="81"/>
            <rFont val="宋体"/>
            <family val="3"/>
            <charset val="134"/>
          </rPr>
          <t xml:space="preserve">
其他应付账款年末余额前五名：结束@1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按款项性质列示其他应付款：开始</t>
        </r>
      </text>
    </comment>
    <comment ref="D11" authorId="0">
      <text>
        <r>
          <rPr>
            <b/>
            <sz val="9"/>
            <color indexed="81"/>
            <rFont val="宋体"/>
            <family val="3"/>
            <charset val="134"/>
          </rPr>
          <t>yueshen:</t>
        </r>
        <r>
          <rPr>
            <sz val="9"/>
            <color indexed="81"/>
            <rFont val="宋体"/>
            <family val="3"/>
            <charset val="134"/>
          </rPr>
          <t xml:space="preserve">
按款项性质列示其他应付款：结束@1</t>
        </r>
      </text>
    </comment>
    <comment ref="C12" authorId="0">
      <text>
        <r>
          <rPr>
            <b/>
            <sz val="9"/>
            <color indexed="81"/>
            <rFont val="宋体"/>
            <family val="3"/>
            <charset val="134"/>
          </rPr>
          <t>yueshen:</t>
        </r>
        <r>
          <rPr>
            <sz val="9"/>
            <color indexed="81"/>
            <rFont val="宋体"/>
            <family val="3"/>
            <charset val="134"/>
          </rPr>
          <t xml:space="preserve">
QBBSJ(审定,年报,资产负债表,其他应付款,本年)</t>
        </r>
      </text>
    </comment>
    <comment ref="D12" authorId="0">
      <text>
        <r>
          <rPr>
            <b/>
            <sz val="9"/>
            <color indexed="81"/>
            <rFont val="宋体"/>
            <family val="3"/>
            <charset val="134"/>
          </rPr>
          <t>yueshen:</t>
        </r>
        <r>
          <rPr>
            <sz val="9"/>
            <color indexed="81"/>
            <rFont val="宋体"/>
            <family val="3"/>
            <charset val="134"/>
          </rPr>
          <t xml:space="preserve">
QBBSJ(审定,年报,资产负债表,其他应付款,上年)</t>
        </r>
      </text>
    </comment>
    <comment ref="B17" authorId="0">
      <text>
        <r>
          <rPr>
            <b/>
            <sz val="9"/>
            <color indexed="81"/>
            <rFont val="宋体"/>
            <family val="3"/>
            <charset val="134"/>
          </rPr>
          <t>yueshen:</t>
        </r>
        <r>
          <rPr>
            <sz val="9"/>
            <color indexed="81"/>
            <rFont val="宋体"/>
            <family val="3"/>
            <charset val="134"/>
          </rPr>
          <t xml:space="preserve">
账龄超过1年的大额其他应付款：开始</t>
        </r>
      </text>
    </comment>
    <comment ref="D21" authorId="0">
      <text>
        <r>
          <rPr>
            <b/>
            <sz val="9"/>
            <color indexed="81"/>
            <rFont val="宋体"/>
            <family val="3"/>
            <charset val="134"/>
          </rPr>
          <t>yueshen:</t>
        </r>
        <r>
          <rPr>
            <sz val="9"/>
            <color indexed="81"/>
            <rFont val="宋体"/>
            <family val="3"/>
            <charset val="134"/>
          </rPr>
          <t xml:space="preserve">
账龄超过1年的大额其他应付款：结束@1</t>
        </r>
      </text>
    </comment>
  </commentList>
</comments>
</file>

<file path=xl/comments9.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其他应付款",自动插行=是,零值过滤=是,询证函类型=往来询证函,年度=本年)</t>
        </r>
      </text>
    </comment>
    <comment ref="A16" authorId="0">
      <text>
        <r>
          <rPr>
            <b/>
            <sz val="9"/>
            <color indexed="81"/>
            <rFont val="宋体"/>
            <family val="3"/>
            <charset val="134"/>
          </rPr>
          <t>yueshen:</t>
        </r>
        <r>
          <rPr>
            <sz val="9"/>
            <color indexed="81"/>
            <rFont val="宋体"/>
            <family val="3"/>
            <charset val="134"/>
          </rPr>
          <t xml:space="preserve">
end</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列取数(表名=询证函汇总表,列名="序号,询证函编号,空列,被询证单位,账面金额,是否已回复,空列,回函日期,回函确认金额",科目="其他应付款",自动插行=是,零值过滤=是,询证函类型=往来询证函,年度=本年)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QBBSJ(未审,年报,资产负债表,其他应付款,本年)</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列取数(表名=抽凭列表,列名="日期,凭证字号,摘要,科目编码,科目名称,对方科目,借方,贷方",科目="其他应付款",自动插行=是,零值过滤=是,年度=本年,月份=1-12)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<sst xmlns="http://schemas.openxmlformats.org/spreadsheetml/2006/main" count="637" uniqueCount="498">
  <si>
    <t/>
  </si>
  <si>
    <t>1.</t>
  </si>
  <si>
    <t>2.</t>
  </si>
  <si>
    <t>3.</t>
  </si>
  <si>
    <t>4.</t>
  </si>
  <si>
    <t>5.</t>
  </si>
  <si>
    <t>6.</t>
  </si>
  <si>
    <t>7.</t>
  </si>
  <si>
    <t>8.</t>
  </si>
  <si>
    <t>请选择</t>
  </si>
  <si>
    <t>10.</t>
  </si>
  <si>
    <t>11.</t>
  </si>
  <si>
    <t>12.</t>
  </si>
  <si>
    <t>13.</t>
  </si>
  <si>
    <t>14.</t>
  </si>
  <si>
    <t>——</t>
  </si>
  <si>
    <t>——</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</si>
  <si>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</si>
  <si>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</si>
  <si>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</si>
  <si>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</si>
  <si>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</si>
  <si>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</si>
  <si>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</si>
  <si>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</si>
  <si>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审计人员亲自前往询证工作记录</t>
    <phoneticPr fontId="10" type="noConversion"/>
  </si>
  <si>
    <t xml:space="preserve">日期：  </t>
  </si>
  <si>
    <r>
      <rPr>
        <sz val="10"/>
        <rFont val="宋体"/>
        <family val="3"/>
        <charset val="134"/>
      </rPr>
      <t>序号</t>
    </r>
    <phoneticPr fontId="10" type="noConversion"/>
  </si>
  <si>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</si>
  <si>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</si>
  <si>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</si>
  <si>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r>
      <t>1-2</t>
    </r>
    <r>
      <rPr>
        <sz val="10"/>
        <rFont val="楷体_GB2312"/>
        <family val="3"/>
        <charset val="134"/>
      </rPr>
      <t>年</t>
    </r>
  </si>
  <si>
    <r>
      <t>2-3</t>
    </r>
    <r>
      <rPr>
        <sz val="10"/>
        <rFont val="楷体_GB2312"/>
        <family val="3"/>
        <charset val="134"/>
      </rPr>
      <t>年</t>
    </r>
  </si>
  <si>
    <r>
      <rPr>
        <sz val="10"/>
        <rFont val="宋体"/>
        <family val="3"/>
        <charset val="134"/>
      </rPr>
      <t>查验科目</t>
    </r>
    <phoneticPr fontId="10" type="noConversion"/>
  </si>
  <si>
    <r>
      <rPr>
        <sz val="10"/>
        <rFont val="宋体"/>
        <family val="3"/>
        <charset val="134"/>
      </rPr>
      <t>询证金额</t>
    </r>
    <phoneticPr fontId="10" type="noConversion"/>
  </si>
  <si>
    <r>
      <t>3</t>
    </r>
    <r>
      <rPr>
        <sz val="10"/>
        <rFont val="楷体_GB2312"/>
        <family val="3"/>
        <charset val="134"/>
      </rPr>
      <t>、</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</si>
  <si>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</si>
  <si>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</si>
  <si>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rPr>
        <b/>
        <sz val="10"/>
        <rFont val="宋体"/>
        <family val="3"/>
        <charset val="134"/>
      </rPr>
      <t>审计说明：</t>
    </r>
    <phoneticPr fontId="10" type="noConversion"/>
  </si>
  <si>
    <r>
      <rPr>
        <sz val="10"/>
        <rFont val="宋体"/>
        <family val="3"/>
        <charset val="134"/>
      </rPr>
      <t>截止日</t>
    </r>
    <phoneticPr fontId="10" type="noConversion"/>
  </si>
  <si>
    <r>
      <rPr>
        <sz val="10"/>
        <rFont val="宋体"/>
        <family val="3"/>
        <charset val="134"/>
      </rPr>
      <t>截止日前天数</t>
    </r>
    <phoneticPr fontId="10" type="noConversion"/>
  </si>
  <si>
    <r>
      <rPr>
        <sz val="10"/>
        <color indexed="8"/>
        <rFont val="宋体"/>
        <family val="3"/>
        <charset val="134"/>
      </rPr>
      <t>截止日前测试开始日期</t>
    </r>
    <phoneticPr fontId="10" type="noConversion"/>
  </si>
  <si>
    <r>
      <rPr>
        <sz val="10"/>
        <color indexed="8"/>
        <rFont val="宋体"/>
        <family val="3"/>
        <charset val="134"/>
      </rPr>
      <t>截止日前测试金额绝对值≥</t>
    </r>
    <phoneticPr fontId="10" type="noConversion"/>
  </si>
  <si>
    <r>
      <rPr>
        <sz val="10"/>
        <rFont val="宋体"/>
        <family val="3"/>
        <charset val="134"/>
      </rPr>
      <t>截止日后天数</t>
    </r>
    <phoneticPr fontId="10" type="noConversion"/>
  </si>
  <si>
    <r>
      <rPr>
        <sz val="10"/>
        <color indexed="8"/>
        <rFont val="宋体"/>
        <family val="3"/>
        <charset val="134"/>
      </rPr>
      <t>截止日后测试结束日期</t>
    </r>
    <phoneticPr fontId="10" type="noConversion"/>
  </si>
  <si>
    <r>
      <rPr>
        <sz val="10"/>
        <color indexed="8"/>
        <rFont val="宋体"/>
        <family val="3"/>
        <charset val="134"/>
      </rPr>
      <t>截止日后测试金额绝对值≥</t>
    </r>
    <phoneticPr fontId="10"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</si>
  <si>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10" type="noConversion"/>
  </si>
  <si>
    <r>
      <rPr>
        <sz val="10"/>
        <color indexed="8"/>
        <rFont val="宋体"/>
        <family val="3"/>
        <charset val="134"/>
      </rPr>
      <t>收支归属期间</t>
    </r>
    <phoneticPr fontId="10" type="noConversion"/>
  </si>
  <si>
    <r>
      <rPr>
        <sz val="10"/>
        <color indexed="8"/>
        <rFont val="宋体"/>
        <family val="3"/>
        <charset val="134"/>
      </rPr>
      <t>日期</t>
    </r>
  </si>
  <si>
    <r>
      <rPr>
        <sz val="10"/>
        <color indexed="8"/>
        <rFont val="宋体"/>
        <family val="3"/>
        <charset val="134"/>
      </rPr>
      <t>凭证号</t>
    </r>
  </si>
  <si>
    <r>
      <rPr>
        <sz val="10"/>
        <rFont val="宋体"/>
        <family val="3"/>
        <charset val="134"/>
      </rPr>
      <t>截止日后合计</t>
    </r>
    <phoneticPr fontId="10"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</si>
  <si>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</si>
  <si>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</si>
  <si>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</si>
  <si>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差额</t>
    </r>
    <phoneticPr fontId="10" type="noConversion"/>
  </si>
  <si>
    <r>
      <rPr>
        <sz val="10"/>
        <color indexed="8"/>
        <rFont val="宋体"/>
        <family val="3"/>
        <charset val="134"/>
      </rPr>
      <t>编号</t>
    </r>
  </si>
  <si>
    <r>
      <rPr>
        <sz val="10"/>
        <color indexed="8"/>
        <rFont val="宋体"/>
        <family val="3"/>
        <charset val="134"/>
      </rPr>
      <t>关联方关系</t>
    </r>
    <phoneticPr fontId="10" type="noConversion"/>
  </si>
  <si>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</si>
  <si>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</si>
  <si>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</si>
  <si>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color indexed="8"/>
        <rFont val="宋体"/>
        <family val="3"/>
        <charset val="134"/>
      </rPr>
      <t>期末余额</t>
    </r>
    <phoneticPr fontId="10"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</si>
  <si>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10" type="noConversion"/>
  </si>
  <si>
    <r>
      <rPr>
        <sz val="10"/>
        <color indexed="8"/>
        <rFont val="宋体"/>
        <family val="3"/>
        <charset val="134"/>
      </rPr>
      <t>未审金额</t>
    </r>
    <phoneticPr fontId="10" type="noConversion"/>
  </si>
  <si>
    <r>
      <rPr>
        <sz val="10"/>
        <color indexed="8"/>
        <rFont val="宋体"/>
        <family val="3"/>
        <charset val="134"/>
      </rPr>
      <t>审定金额</t>
    </r>
    <phoneticPr fontId="10"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</si>
  <si>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10" type="noConversion"/>
  </si>
  <si>
    <r>
      <rPr>
        <sz val="10"/>
        <color indexed="8"/>
        <rFont val="宋体"/>
        <family val="3"/>
        <charset val="134"/>
      </rPr>
      <t>款项性质</t>
    </r>
  </si>
  <si>
    <r>
      <rPr>
        <sz val="10"/>
        <color indexed="8"/>
        <rFont val="宋体"/>
        <family val="3"/>
        <charset val="134"/>
      </rPr>
      <t>长期挂账原因</t>
    </r>
    <phoneticPr fontId="10" type="noConversion"/>
  </si>
  <si>
    <r>
      <rPr>
        <sz val="10"/>
        <color indexed="8"/>
        <rFont val="宋体"/>
        <family val="3"/>
        <charset val="134"/>
      </rPr>
      <t>是否仍有
业务往来</t>
    </r>
    <phoneticPr fontId="10" type="noConversion"/>
  </si>
  <si>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10" type="noConversion"/>
  </si>
  <si>
    <r>
      <t>9</t>
    </r>
    <r>
      <rPr>
        <sz val="10"/>
        <rFont val="宋体"/>
        <family val="3"/>
        <charset val="134"/>
      </rPr>
      <t>月</t>
    </r>
    <r>
      <rPr>
        <sz val="10"/>
        <rFont val="Times New Roman"/>
        <family val="1"/>
      </rPr>
      <t>-12</t>
    </r>
    <r>
      <rPr>
        <sz val="10"/>
        <rFont val="宋体"/>
        <family val="3"/>
        <charset val="134"/>
      </rPr>
      <t>月</t>
    </r>
    <phoneticPr fontId="10" type="noConversion"/>
  </si>
  <si>
    <r>
      <t>1</t>
    </r>
    <r>
      <rPr>
        <sz val="10"/>
        <rFont val="宋体"/>
        <family val="3"/>
        <charset val="134"/>
      </rPr>
      <t>年以内</t>
    </r>
  </si>
  <si>
    <r>
      <t>1-2</t>
    </r>
    <r>
      <rPr>
        <sz val="10"/>
        <rFont val="宋体"/>
        <family val="3"/>
        <charset val="134"/>
      </rPr>
      <t>年</t>
    </r>
  </si>
  <si>
    <r>
      <t>2-3</t>
    </r>
    <r>
      <rPr>
        <sz val="10"/>
        <rFont val="宋体"/>
        <family val="3"/>
        <charset val="134"/>
      </rPr>
      <t>年</t>
    </r>
  </si>
  <si>
    <r>
      <t>3</t>
    </r>
    <r>
      <rPr>
        <sz val="10"/>
        <rFont val="宋体"/>
        <family val="3"/>
        <charset val="134"/>
      </rPr>
      <t>年以上</t>
    </r>
    <phoneticPr fontId="10" type="noConversion"/>
  </si>
  <si>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</si>
  <si>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</si>
  <si>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</si>
  <si>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color indexed="8"/>
        <rFont val="宋体"/>
        <family val="3"/>
        <charset val="134"/>
      </rPr>
      <t>合计</t>
    </r>
    <phoneticPr fontId="10" type="noConversion"/>
  </si>
  <si>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</si>
  <si>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</si>
  <si>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</si>
  <si>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</si>
  <si>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</si>
  <si>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</si>
  <si>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</si>
  <si>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</si>
  <si>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</si>
  <si>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②</t>
    </r>
  </si>
  <si>
    <r>
      <rPr>
        <sz val="10"/>
        <color indexed="8"/>
        <rFont val="宋体"/>
        <family val="3"/>
        <charset val="134"/>
      </rPr>
      <t>③</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</si>
  <si>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</si>
  <si>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</si>
  <si>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</si>
  <si>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</si>
  <si>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</si>
  <si>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</si>
  <si>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</si>
  <si>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</si>
  <si>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</si>
  <si>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</si>
  <si>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rFont val="宋体"/>
        <family val="3"/>
        <charset val="134"/>
      </rPr>
      <t>被询证单位：</t>
    </r>
    <phoneticPr fontId="10" type="noConversion"/>
  </si>
  <si>
    <r>
      <rPr>
        <sz val="10"/>
        <rFont val="宋体"/>
        <family val="3"/>
        <charset val="134"/>
      </rPr>
      <t>合计</t>
    </r>
    <phoneticPr fontId="10" type="noConversion"/>
  </si>
  <si>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</si>
  <si>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</si>
  <si>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</si>
  <si>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</si>
  <si>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</si>
  <si>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</si>
  <si>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</si>
  <si>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rFont val="宋体"/>
        <family val="3"/>
        <charset val="134"/>
      </rPr>
      <t>收到回函</t>
    </r>
    <phoneticPr fontId="10" type="noConversion"/>
  </si>
  <si>
    <r>
      <rPr>
        <sz val="10"/>
        <color indexed="8"/>
        <rFont val="宋体"/>
        <family val="3"/>
        <charset val="134"/>
      </rPr>
      <t>询证函
编号</t>
    </r>
  </si>
  <si>
    <r>
      <rPr>
        <sz val="10"/>
        <rFont val="宋体"/>
        <family val="3"/>
        <charset val="134"/>
      </rPr>
      <t>单位名称</t>
    </r>
    <phoneticPr fontId="137" type="noConversion"/>
  </si>
  <si>
    <r>
      <rPr>
        <sz val="10"/>
        <rFont val="宋体"/>
        <family val="3"/>
        <charset val="134"/>
      </rPr>
      <t>难以确认金额</t>
    </r>
    <phoneticPr fontId="10" type="noConversion"/>
  </si>
  <si>
    <r>
      <rPr>
        <sz val="10"/>
        <rFont val="宋体"/>
        <family val="3"/>
        <charset val="134"/>
      </rPr>
      <t>回函直接确认</t>
    </r>
    <phoneticPr fontId="10" type="noConversion"/>
  </si>
  <si>
    <r>
      <rPr>
        <sz val="10"/>
        <rFont val="宋体"/>
        <family val="3"/>
        <charset val="134"/>
      </rPr>
      <t>争议未决金额</t>
    </r>
    <phoneticPr fontId="10" type="noConversion"/>
  </si>
  <si>
    <r>
      <rPr>
        <sz val="10"/>
        <rFont val="宋体"/>
        <family val="3"/>
        <charset val="134"/>
      </rPr>
      <t>抽取企业其他应付款样本数</t>
    </r>
    <r>
      <rPr>
        <sz val="10"/>
        <rFont val="Times New Roman"/>
        <family val="1"/>
      </rPr>
      <t>:</t>
    </r>
  </si>
  <si>
    <r>
      <rPr>
        <sz val="10"/>
        <rFont val="宋体"/>
        <family val="3"/>
        <charset val="134"/>
      </rPr>
      <t>企业年末其他应付款总金额</t>
    </r>
    <r>
      <rPr>
        <sz val="10"/>
        <rFont val="Times New Roman"/>
        <family val="1"/>
      </rPr>
      <t>:</t>
    </r>
  </si>
  <si>
    <r>
      <rPr>
        <sz val="10"/>
        <rFont val="宋体"/>
        <family val="3"/>
        <charset val="134"/>
      </rPr>
      <t>企业期末其他应付款客户总数</t>
    </r>
    <r>
      <rPr>
        <sz val="10"/>
        <rFont val="Times New Roman"/>
        <family val="1"/>
      </rPr>
      <t>:</t>
    </r>
  </si>
  <si>
    <r>
      <rPr>
        <sz val="10"/>
        <rFont val="宋体"/>
        <family val="3"/>
        <charset val="134"/>
      </rPr>
      <t>占样本总金额的比例</t>
    </r>
    <r>
      <rPr>
        <sz val="10"/>
        <rFont val="Times New Roman"/>
        <family val="1"/>
      </rPr>
      <t>:</t>
    </r>
    <phoneticPr fontId="10" type="noConversion"/>
  </si>
  <si>
    <r>
      <rPr>
        <sz val="10"/>
        <rFont val="宋体"/>
        <family val="3"/>
        <charset val="134"/>
      </rPr>
      <t>期后付款检查确认的金额</t>
    </r>
    <r>
      <rPr>
        <sz val="10"/>
        <rFont val="Times New Roman"/>
        <family val="1"/>
      </rPr>
      <t>:</t>
    </r>
    <phoneticPr fontId="10" type="noConversion"/>
  </si>
  <si>
    <r>
      <rPr>
        <b/>
        <sz val="10"/>
        <rFont val="宋体"/>
        <family val="3"/>
        <charset val="134"/>
      </rPr>
      <t>审计说明：</t>
    </r>
  </si>
  <si>
    <r>
      <rPr>
        <b/>
        <sz val="10"/>
        <rFont val="宋体"/>
        <family val="3"/>
        <charset val="134"/>
      </rPr>
      <t>审计结论：</t>
    </r>
  </si>
  <si>
    <r>
      <rPr>
        <sz val="10"/>
        <rFont val="宋体"/>
        <family val="3"/>
        <charset val="134"/>
      </rPr>
      <t>联系电话</t>
    </r>
  </si>
  <si>
    <r>
      <rPr>
        <sz val="10"/>
        <rFont val="宋体"/>
        <family val="3"/>
        <charset val="134"/>
      </rPr>
      <t>传真号码</t>
    </r>
  </si>
  <si>
    <r>
      <rPr>
        <sz val="10"/>
        <rFont val="宋体"/>
        <family val="3"/>
        <charset val="134"/>
      </rPr>
      <t>其他应付款</t>
    </r>
    <phoneticPr fontId="10" type="noConversion"/>
  </si>
  <si>
    <r>
      <rPr>
        <b/>
        <sz val="10"/>
        <rFont val="楷体_GB2312"/>
        <family val="3"/>
        <charset val="134"/>
      </rPr>
      <t>账龄结构分析</t>
    </r>
  </si>
  <si>
    <r>
      <rPr>
        <sz val="10"/>
        <rFont val="楷体_GB2312"/>
        <family val="3"/>
        <charset val="134"/>
      </rPr>
      <t>账龄</t>
    </r>
    <phoneticPr fontId="10" type="noConversion"/>
  </si>
  <si>
    <r>
      <t>1</t>
    </r>
    <r>
      <rPr>
        <sz val="10"/>
        <rFont val="楷体_GB2312"/>
        <family val="3"/>
        <charset val="134"/>
      </rPr>
      <t>年以内</t>
    </r>
    <phoneticPr fontId="10" type="noConversion"/>
  </si>
  <si>
    <r>
      <t>3</t>
    </r>
    <r>
      <rPr>
        <sz val="10"/>
        <rFont val="楷体_GB2312"/>
        <family val="3"/>
        <charset val="134"/>
      </rPr>
      <t>－</t>
    </r>
    <r>
      <rPr>
        <sz val="10"/>
        <rFont val="Times New Roman"/>
        <family val="1"/>
      </rPr>
      <t>4</t>
    </r>
    <r>
      <rPr>
        <sz val="10"/>
        <rFont val="楷体_GB2312"/>
        <family val="3"/>
        <charset val="134"/>
      </rPr>
      <t>年</t>
    </r>
    <phoneticPr fontId="10" type="noConversion"/>
  </si>
  <si>
    <r>
      <t>4</t>
    </r>
    <r>
      <rPr>
        <sz val="10"/>
        <rFont val="楷体_GB2312"/>
        <family val="3"/>
        <charset val="134"/>
      </rPr>
      <t>－</t>
    </r>
    <r>
      <rPr>
        <sz val="10"/>
        <rFont val="Times New Roman"/>
        <family val="1"/>
      </rPr>
      <t>5</t>
    </r>
    <r>
      <rPr>
        <sz val="10"/>
        <rFont val="楷体_GB2312"/>
        <family val="3"/>
        <charset val="134"/>
      </rPr>
      <t>年</t>
    </r>
    <phoneticPr fontId="10" type="noConversion"/>
  </si>
  <si>
    <r>
      <t>5</t>
    </r>
    <r>
      <rPr>
        <sz val="10"/>
        <rFont val="楷体_GB2312"/>
        <family val="3"/>
        <charset val="134"/>
      </rPr>
      <t>年以上</t>
    </r>
    <phoneticPr fontId="10" type="noConversion"/>
  </si>
  <si>
    <r>
      <rPr>
        <sz val="10"/>
        <rFont val="楷体_GB2312"/>
        <family val="3"/>
        <charset val="134"/>
      </rPr>
      <t>合计</t>
    </r>
    <phoneticPr fontId="10" type="noConversion"/>
  </si>
  <si>
    <r>
      <rPr>
        <b/>
        <sz val="10"/>
        <rFont val="楷体_GB2312"/>
        <family val="3"/>
        <charset val="134"/>
      </rPr>
      <t>分析：</t>
    </r>
    <phoneticPr fontId="10" type="noConversion"/>
  </si>
  <si>
    <r>
      <t>1</t>
    </r>
    <r>
      <rPr>
        <sz val="10"/>
        <rFont val="楷体_GB2312"/>
        <family val="3"/>
        <charset val="134"/>
      </rPr>
      <t>、</t>
    </r>
    <phoneticPr fontId="10" type="noConversion"/>
  </si>
  <si>
    <r>
      <t>2</t>
    </r>
    <r>
      <rPr>
        <sz val="10"/>
        <rFont val="楷体_GB2312"/>
        <family val="3"/>
        <charset val="134"/>
      </rPr>
      <t>、</t>
    </r>
    <phoneticPr fontId="10" type="noConversion"/>
  </si>
  <si>
    <r>
      <t>1</t>
    </r>
    <r>
      <rPr>
        <sz val="10"/>
        <color indexed="8"/>
        <rFont val="宋体"/>
        <family val="3"/>
        <charset val="134"/>
      </rPr>
      <t>年以内</t>
    </r>
  </si>
  <si>
    <r>
      <t>1-2</t>
    </r>
    <r>
      <rPr>
        <sz val="10"/>
        <color indexed="8"/>
        <rFont val="宋体"/>
        <family val="3"/>
        <charset val="134"/>
      </rPr>
      <t>年</t>
    </r>
  </si>
  <si>
    <r>
      <t>2-3</t>
    </r>
    <r>
      <rPr>
        <sz val="10"/>
        <color indexed="8"/>
        <rFont val="宋体"/>
        <family val="3"/>
        <charset val="134"/>
      </rPr>
      <t>年</t>
    </r>
  </si>
  <si>
    <r>
      <t>3</t>
    </r>
    <r>
      <rPr>
        <sz val="10"/>
        <color indexed="8"/>
        <rFont val="宋体"/>
        <family val="3"/>
        <charset val="134"/>
      </rPr>
      <t>年以上</t>
    </r>
  </si>
  <si>
    <r>
      <rPr>
        <sz val="10"/>
        <rFont val="宋体"/>
        <family val="3"/>
        <charset val="134"/>
      </rPr>
      <t>差异</t>
    </r>
    <phoneticPr fontId="10" type="noConversion"/>
  </si>
  <si>
    <r>
      <rPr>
        <sz val="10"/>
        <rFont val="宋体"/>
        <family val="3"/>
        <charset val="134"/>
      </rPr>
      <t>债权单位名称</t>
    </r>
  </si>
  <si>
    <r>
      <rPr>
        <sz val="10"/>
        <color indexed="8"/>
        <rFont val="宋体"/>
        <family val="3"/>
        <charset val="134"/>
      </rPr>
      <t>期末余额</t>
    </r>
  </si>
  <si>
    <r>
      <rPr>
        <sz val="10"/>
        <color indexed="8"/>
        <rFont val="宋体"/>
        <family val="3"/>
        <charset val="134"/>
      </rPr>
      <t>金额</t>
    </r>
  </si>
  <si>
    <r>
      <rPr>
        <sz val="10"/>
        <color indexed="8"/>
        <rFont val="宋体"/>
        <family val="3"/>
        <charset val="134"/>
      </rPr>
      <t>占总额比例</t>
    </r>
    <r>
      <rPr>
        <sz val="10"/>
        <color indexed="8"/>
        <rFont val="Times New Roman"/>
        <family val="1"/>
      </rPr>
      <t>%</t>
    </r>
  </si>
  <si>
    <r>
      <rPr>
        <sz val="10"/>
        <rFont val="宋体"/>
        <family val="3"/>
        <charset val="134"/>
      </rPr>
      <t>报表项目</t>
    </r>
  </si>
  <si>
    <r>
      <rPr>
        <sz val="10"/>
        <rFont val="宋体"/>
        <family val="3"/>
        <charset val="134"/>
      </rPr>
      <t>差异</t>
    </r>
  </si>
  <si>
    <r>
      <rPr>
        <sz val="10"/>
        <color indexed="8"/>
        <rFont val="宋体"/>
        <family val="3"/>
        <charset val="134"/>
      </rPr>
      <t>单位名称</t>
    </r>
  </si>
  <si>
    <r>
      <rPr>
        <sz val="10"/>
        <color indexed="8"/>
        <rFont val="宋体"/>
        <family val="3"/>
        <charset val="134"/>
      </rPr>
      <t>年末余额</t>
    </r>
  </si>
  <si>
    <r>
      <t>1</t>
    </r>
    <r>
      <rPr>
        <sz val="10"/>
        <color indexed="8"/>
        <rFont val="宋体"/>
        <family val="3"/>
        <charset val="134"/>
      </rPr>
      <t>年以内</t>
    </r>
    <phoneticPr fontId="10" type="noConversion"/>
  </si>
  <si>
    <r>
      <rPr>
        <sz val="10"/>
        <color indexed="8"/>
        <rFont val="宋体"/>
        <family val="3"/>
        <charset val="134"/>
      </rPr>
      <t>项目名称</t>
    </r>
  </si>
  <si>
    <r>
      <rPr>
        <sz val="10"/>
        <color indexed="8"/>
        <rFont val="宋体"/>
        <family val="3"/>
        <charset val="134"/>
      </rPr>
      <t>期末账表调整数</t>
    </r>
  </si>
  <si>
    <r>
      <rPr>
        <sz val="10"/>
        <color indexed="8"/>
        <rFont val="宋体"/>
        <family val="3"/>
        <charset val="134"/>
      </rPr>
      <t>索引号</t>
    </r>
  </si>
  <si>
    <r>
      <rPr>
        <sz val="10"/>
        <color indexed="8"/>
        <rFont val="宋体"/>
        <family val="3"/>
        <charset val="134"/>
      </rPr>
      <t>借方</t>
    </r>
  </si>
  <si>
    <r>
      <rPr>
        <sz val="10"/>
        <color indexed="8"/>
        <rFont val="宋体"/>
        <family val="3"/>
        <charset val="134"/>
      </rPr>
      <t>贷方</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</si>
  <si>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</si>
  <si>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</si>
  <si>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</si>
  <si>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</si>
  <si>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</si>
  <si>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</si>
  <si>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</si>
  <si>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</si>
  <si>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</si>
  <si>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</si>
  <si>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15.</t>
    <phoneticPr fontId="10"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</si>
  <si>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</si>
  <si>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</si>
  <si>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</si>
  <si>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</si>
  <si>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</si>
  <si>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</si>
  <si>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</si>
  <si>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层</t>
    <phoneticPr fontId="10"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</si>
  <si>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</si>
  <si>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</si>
  <si>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</si>
  <si>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</si>
  <si>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</si>
  <si>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</si>
  <si>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</si>
  <si>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</si>
  <si>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</si>
  <si>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</si>
  <si>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</si>
  <si>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t>
    <phoneticPr fontId="93" type="noConversion"/>
  </si>
  <si>
    <t>…</t>
    <phoneticPr fontId="93" type="noConversion"/>
  </si>
  <si>
    <t>审计程序</t>
    <phoneticPr fontId="10" type="noConversion"/>
  </si>
  <si>
    <t>风险识别及测试情况</t>
    <phoneticPr fontId="10" type="noConversion"/>
  </si>
  <si>
    <r>
      <rPr>
        <sz val="10"/>
        <color indexed="8"/>
        <rFont val="宋体"/>
        <family val="3"/>
        <charset val="134"/>
      </rPr>
      <t>借贷方向</t>
    </r>
  </si>
  <si>
    <r>
      <rPr>
        <sz val="10"/>
        <color indexed="8"/>
        <rFont val="宋体"/>
        <family val="3"/>
        <charset val="134"/>
      </rPr>
      <t>审定期初数</t>
    </r>
  </si>
  <si>
    <r>
      <rPr>
        <sz val="10"/>
        <color indexed="8"/>
        <rFont val="宋体"/>
        <family val="3"/>
        <charset val="134"/>
      </rPr>
      <t>期末账表调整数</t>
    </r>
    <phoneticPr fontId="10" type="noConversion"/>
  </si>
  <si>
    <r>
      <rPr>
        <sz val="10"/>
        <color indexed="8"/>
        <rFont val="宋体"/>
        <family val="3"/>
        <charset val="134"/>
      </rPr>
      <t>未审期末数</t>
    </r>
    <phoneticPr fontId="10" type="noConversion"/>
  </si>
  <si>
    <r>
      <rPr>
        <sz val="10"/>
        <color indexed="8"/>
        <rFont val="宋体"/>
        <family val="3"/>
        <charset val="134"/>
      </rPr>
      <t>合计</t>
    </r>
  </si>
  <si>
    <t>期末余额</t>
  </si>
  <si>
    <t>未偿还原因</t>
  </si>
  <si>
    <t xml:space="preserve">其他应付款审定表 </t>
    <phoneticPr fontId="10" type="noConversion"/>
  </si>
  <si>
    <t>其他应付款明细表</t>
    <phoneticPr fontId="10" type="noConversion"/>
  </si>
  <si>
    <t>其他应付款账龄总体合理性复核分析</t>
    <phoneticPr fontId="10" type="noConversion"/>
  </si>
  <si>
    <t>其他应付款发函清单</t>
    <phoneticPr fontId="10" type="noConversion"/>
  </si>
  <si>
    <t>其他应付款函证结果汇总表</t>
    <phoneticPr fontId="10" type="noConversion"/>
  </si>
  <si>
    <t>其他应付款函证结果调节表</t>
    <phoneticPr fontId="10" type="noConversion"/>
  </si>
  <si>
    <t>其他应付款替代结果汇总表</t>
    <phoneticPr fontId="10" type="noConversion"/>
  </si>
  <si>
    <t>其他应付款替代测试表</t>
    <phoneticPr fontId="10" type="noConversion"/>
  </si>
  <si>
    <t>其他应付款长期挂账款项检查表</t>
    <phoneticPr fontId="10" type="noConversion"/>
  </si>
  <si>
    <t>其他应付款列示关联方</t>
    <phoneticPr fontId="10" type="noConversion"/>
  </si>
  <si>
    <t>其他应付款汇率折算检查表</t>
    <phoneticPr fontId="10" type="noConversion"/>
  </si>
  <si>
    <t>其他应付款截止测试</t>
    <phoneticPr fontId="10" type="noConversion"/>
  </si>
  <si>
    <t>其他应付款抽凭-检查表</t>
    <phoneticPr fontId="10" type="noConversion"/>
  </si>
  <si>
    <t>其他应付款细节测试审计抽样</t>
    <phoneticPr fontId="10" type="noConversion"/>
  </si>
  <si>
    <t>其他应付款细节测试(续)-检查表</t>
    <phoneticPr fontId="10" type="noConversion"/>
  </si>
  <si>
    <r>
      <rPr>
        <sz val="10"/>
        <rFont val="宋体"/>
        <family val="3"/>
        <charset val="134"/>
      </rPr>
      <t>附件</t>
    </r>
    <phoneticPr fontId="10" type="noConversion"/>
  </si>
  <si>
    <t>底稿目录</t>
    <phoneticPr fontId="10" type="noConversion"/>
  </si>
  <si>
    <r>
      <rPr>
        <sz val="10"/>
        <rFont val="楷体_GB2312"/>
        <family val="3"/>
        <charset val="134"/>
      </rPr>
      <t>表页名称</t>
    </r>
  </si>
  <si>
    <r>
      <rPr>
        <sz val="10"/>
        <rFont val="楷体_GB2312"/>
        <family val="3"/>
        <charset val="134"/>
      </rPr>
      <t>索引号</t>
    </r>
    <phoneticPr fontId="10" type="noConversion"/>
  </si>
  <si>
    <t>其他应付款披露表(上市)</t>
    <phoneticPr fontId="10" type="noConversion"/>
  </si>
  <si>
    <t>其他应付款披露表(标准)</t>
    <phoneticPr fontId="10" type="noConversion"/>
  </si>
  <si>
    <t>其他应付款披露表(国资)</t>
    <phoneticPr fontId="10" type="noConversion"/>
  </si>
  <si>
    <r>
      <rPr>
        <sz val="10"/>
        <rFont val="楷体_GB2312"/>
        <family val="3"/>
        <charset val="134"/>
      </rPr>
      <t>序号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</si>
  <si>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</si>
  <si>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</si>
  <si>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</si>
  <si>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</si>
  <si>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</si>
  <si>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</si>
  <si>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</si>
  <si>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</si>
  <si>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</si>
  <si>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</si>
  <si>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</si>
  <si>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</si>
  <si>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</si>
  <si>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</si>
  <si>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</si>
  <si>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</si>
  <si>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</si>
  <si>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</si>
  <si>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</si>
  <si>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0" type="noConversion"/>
  </si>
  <si>
    <r>
      <rPr>
        <sz val="10"/>
        <rFont val="宋体"/>
        <family val="3"/>
        <charset val="134"/>
        <scheme val="major"/>
      </rPr>
      <t>执行人</t>
    </r>
    <phoneticPr fontId="10" type="noConversion"/>
  </si>
  <si>
    <r>
      <rPr>
        <b/>
        <sz val="10"/>
        <rFont val="宋体"/>
        <family val="3"/>
        <charset val="134"/>
      </rPr>
      <t>一、认定层次风险评估</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</si>
  <si>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</si>
  <si>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</si>
  <si>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</si>
  <si>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</si>
  <si>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</si>
  <si>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</si>
  <si>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</si>
  <si>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</si>
  <si>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</si>
  <si>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</si>
  <si>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</si>
  <si>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</si>
  <si>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</si>
  <si>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</si>
  <si>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</si>
  <si>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</si>
  <si>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</si>
  <si>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0"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</si>
  <si>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</si>
  <si>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</si>
  <si>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96" type="noConversion"/>
  </si>
  <si>
    <r>
      <rPr>
        <sz val="10"/>
        <rFont val="宋体"/>
        <family val="3"/>
        <charset val="134"/>
      </rPr>
      <t>控制活动</t>
    </r>
  </si>
  <si>
    <r>
      <rPr>
        <sz val="10"/>
        <rFont val="宋体"/>
        <family val="3"/>
        <charset val="134"/>
      </rPr>
      <t>设计有效性</t>
    </r>
    <phoneticPr fontId="196"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</si>
  <si>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</si>
  <si>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</si>
  <si>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</si>
  <si>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</si>
  <si>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</si>
  <si>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</si>
  <si>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</si>
  <si>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</si>
  <si>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</si>
  <si>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</si>
  <si>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</si>
  <si>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</si>
  <si>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</si>
  <si>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</si>
  <si>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</si>
  <si>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</si>
  <si>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</si>
  <si>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</si>
  <si>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</si>
  <si>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</si>
  <si>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</si>
  <si>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明细项目</t>
    </r>
    <phoneticPr fontId="10" type="noConversion"/>
  </si>
  <si>
    <r>
      <rPr>
        <sz val="10"/>
        <color indexed="8"/>
        <rFont val="宋体"/>
        <family val="3"/>
        <charset val="134"/>
      </rPr>
      <t>账面期初数</t>
    </r>
    <phoneticPr fontId="10"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</si>
  <si>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10"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</si>
  <si>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10"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</si>
  <si>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10" type="noConversion"/>
  </si>
  <si>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10" type="noConversion"/>
  </si>
  <si>
    <r>
      <t>5</t>
    </r>
    <r>
      <rPr>
        <sz val="10"/>
        <color indexed="8"/>
        <rFont val="宋体"/>
        <family val="3"/>
        <charset val="134"/>
      </rPr>
      <t>年以上</t>
    </r>
    <phoneticPr fontId="10" type="noConversion"/>
  </si>
  <si>
    <r>
      <rPr>
        <sz val="10"/>
        <rFont val="宋体"/>
        <family val="3"/>
        <charset val="134"/>
      </rPr>
      <t>关联方</t>
    </r>
    <phoneticPr fontId="10" type="noConversion"/>
  </si>
  <si>
    <r>
      <rPr>
        <sz val="10"/>
        <rFont val="宋体"/>
        <family val="3"/>
        <charset val="134"/>
      </rPr>
      <t>非关联方</t>
    </r>
    <phoneticPr fontId="10" type="noConversion"/>
  </si>
  <si>
    <r>
      <rPr>
        <sz val="10"/>
        <color indexed="8"/>
        <rFont val="宋体"/>
        <family val="3"/>
        <charset val="134"/>
      </rPr>
      <t>期初账表差异调整数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</si>
  <si>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</si>
  <si>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</si>
  <si>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</si>
  <si>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</si>
  <si>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账面期末数</t>
    </r>
    <phoneticPr fontId="10" type="noConversion"/>
  </si>
  <si>
    <r>
      <rPr>
        <sz val="10"/>
        <color indexed="8"/>
        <rFont val="宋体"/>
        <family val="3"/>
        <charset val="134"/>
      </rPr>
      <t>期末账项调整</t>
    </r>
    <phoneticPr fontId="10" type="noConversion"/>
  </si>
  <si>
    <r>
      <rPr>
        <sz val="10"/>
        <color indexed="8"/>
        <rFont val="宋体"/>
        <family val="3"/>
        <charset val="134"/>
      </rPr>
      <t>期末重分类调整</t>
    </r>
    <phoneticPr fontId="10" type="noConversion"/>
  </si>
  <si>
    <r>
      <rPr>
        <sz val="10"/>
        <color indexed="8"/>
        <rFont val="宋体"/>
        <family val="3"/>
        <charset val="134"/>
      </rPr>
      <t>审定期末数</t>
    </r>
    <phoneticPr fontId="10" type="noConversion"/>
  </si>
  <si>
    <r>
      <t>3</t>
    </r>
    <r>
      <rPr>
        <sz val="10"/>
        <color indexed="8"/>
        <rFont val="宋体"/>
        <family val="3"/>
        <charset val="134"/>
      </rPr>
      <t>年以上</t>
    </r>
    <phoneticPr fontId="10" type="noConversion"/>
  </si>
  <si>
    <r>
      <rPr>
        <sz val="10"/>
        <color indexed="8"/>
        <rFont val="宋体"/>
        <family val="3"/>
        <charset val="134"/>
      </rPr>
      <t>核对差额</t>
    </r>
    <phoneticPr fontId="10" type="noConversion"/>
  </si>
  <si>
    <r>
      <t>1</t>
    </r>
    <r>
      <rPr>
        <sz val="10"/>
        <rFont val="宋体"/>
        <family val="3"/>
        <charset val="134"/>
      </rPr>
      <t>、其他应付款账龄如下：</t>
    </r>
    <phoneticPr fontId="10" type="noConversion"/>
  </si>
  <si>
    <r>
      <t>1-2</t>
    </r>
    <r>
      <rPr>
        <sz val="10"/>
        <color indexed="8"/>
        <rFont val="宋体"/>
        <family val="3"/>
        <charset val="134"/>
      </rPr>
      <t>年</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</si>
  <si>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</si>
  <si>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t>2-3</t>
    </r>
    <r>
      <rPr>
        <sz val="10"/>
        <color indexed="8"/>
        <rFont val="宋体"/>
        <family val="3"/>
        <charset val="134"/>
      </rPr>
      <t>年</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</si>
  <si>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</si>
  <si>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报表项目</t>
    </r>
    <phoneticPr fontId="10" type="noConversion"/>
  </si>
  <si>
    <r>
      <rPr>
        <sz val="10"/>
        <color indexed="8"/>
        <rFont val="宋体"/>
        <family val="3"/>
        <charset val="134"/>
      </rPr>
      <t>其他应付账款年末余额前五名情况如下表：</t>
    </r>
    <phoneticPr fontId="10" type="noConversion"/>
  </si>
  <si>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</si>
  <si>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期末余额</t>
    </r>
  </si>
  <si>
    <r>
      <rPr>
        <sz val="10"/>
        <color theme="1"/>
        <rFont val="仿宋_GB2312"/>
        <family val="3"/>
        <charset val="134"/>
      </rPr>
      <t>年初余额</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</si>
  <si>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</si>
  <si>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r>
      <t>2.</t>
    </r>
    <r>
      <rPr>
        <sz val="10"/>
        <rFont val="宋体"/>
        <family val="3"/>
        <charset val="134"/>
      </rPr>
      <t>账龄超过</t>
    </r>
    <r>
      <rPr>
        <sz val="10"/>
        <rFont val="Times New Roman"/>
        <family val="1"/>
      </rPr>
      <t>1</t>
    </r>
    <r>
      <rPr>
        <sz val="10"/>
        <rFont val="宋体"/>
        <family val="3"/>
        <charset val="134"/>
      </rPr>
      <t>年的大额其他应付款情况的说明：</t>
    </r>
    <phoneticPr fontId="10" type="noConversion"/>
  </si>
  <si>
    <r>
      <t>1.</t>
    </r>
    <r>
      <rPr>
        <sz val="10"/>
        <rFont val="宋体"/>
        <family val="3"/>
        <charset val="134"/>
      </rPr>
      <t>按款项性质列示其他应付款</t>
    </r>
    <phoneticPr fontId="10" type="noConversion"/>
  </si>
  <si>
    <r>
      <rPr>
        <sz val="10"/>
        <rFont val="楷体_GB2312"/>
        <family val="3"/>
        <charset val="134"/>
      </rPr>
      <t>结构％</t>
    </r>
    <phoneticPr fontId="10" type="noConversion"/>
  </si>
  <si>
    <r>
      <rPr>
        <sz val="10"/>
        <rFont val="楷体_GB2312"/>
        <family val="3"/>
        <charset val="134"/>
      </rPr>
      <t>账龄结构的合理性：</t>
    </r>
    <phoneticPr fontId="10" type="noConversion"/>
  </si>
  <si>
    <r>
      <rPr>
        <sz val="10"/>
        <rFont val="楷体_GB2312"/>
        <family val="3"/>
        <charset val="134"/>
      </rPr>
      <t>账龄递增的合理性：</t>
    </r>
    <phoneticPr fontId="10" type="noConversion"/>
  </si>
  <si>
    <r>
      <rPr>
        <sz val="10"/>
        <rFont val="楷体_GB2312"/>
        <family val="3"/>
        <charset val="134"/>
      </rPr>
      <t>如果存在账龄较长的余额逐年递减的情况，分析原因：</t>
    </r>
    <phoneticPr fontId="10" type="noConversion"/>
  </si>
  <si>
    <r>
      <t>2013</t>
    </r>
    <r>
      <rPr>
        <sz val="10"/>
        <rFont val="楷体_GB2312"/>
        <family val="3"/>
        <charset val="134"/>
      </rPr>
      <t>年</t>
    </r>
    <phoneticPr fontId="10" type="noConversion"/>
  </si>
  <si>
    <r>
      <t>2014</t>
    </r>
    <r>
      <rPr>
        <sz val="10"/>
        <rFont val="楷体_GB2312"/>
        <family val="3"/>
        <charset val="134"/>
      </rPr>
      <t>年</t>
    </r>
    <phoneticPr fontId="10" type="noConversion"/>
  </si>
  <si>
    <r>
      <t>2015</t>
    </r>
    <r>
      <rPr>
        <sz val="10"/>
        <rFont val="楷体_GB2312"/>
        <family val="3"/>
        <charset val="134"/>
      </rPr>
      <t>年</t>
    </r>
    <phoneticPr fontId="10" type="noConversion"/>
  </si>
  <si>
    <r>
      <rPr>
        <sz val="10"/>
        <rFont val="楷体_GB2312"/>
        <family val="3"/>
        <charset val="134"/>
      </rPr>
      <t>近三年平均</t>
    </r>
    <phoneticPr fontId="10" type="noConversion"/>
  </si>
  <si>
    <r>
      <rPr>
        <sz val="10"/>
        <rFont val="宋体"/>
        <family val="3"/>
        <charset val="134"/>
      </rPr>
      <t>被函证单位
名称</t>
    </r>
    <phoneticPr fontId="10" type="noConversion"/>
  </si>
  <si>
    <r>
      <rPr>
        <sz val="10"/>
        <rFont val="宋体"/>
        <family val="3"/>
        <charset val="134"/>
      </rPr>
      <t>被函证单位
地址</t>
    </r>
    <phoneticPr fontId="10" type="noConversion"/>
  </si>
  <si>
    <r>
      <rPr>
        <sz val="10"/>
        <rFont val="宋体"/>
        <family val="3"/>
        <charset val="134"/>
      </rPr>
      <t>被函证单位
联系部门（人）</t>
    </r>
    <phoneticPr fontId="10" type="noConversion"/>
  </si>
  <si>
    <r>
      <rPr>
        <sz val="10"/>
        <rFont val="宋体"/>
        <family val="3"/>
        <charset val="134"/>
      </rPr>
      <t>邮政编码</t>
    </r>
    <phoneticPr fontId="10" type="noConversion"/>
  </si>
  <si>
    <r>
      <rPr>
        <sz val="10"/>
        <rFont val="宋体"/>
        <family val="3"/>
        <charset val="134"/>
      </rPr>
      <t>挂号信（快递单等）编号</t>
    </r>
    <phoneticPr fontId="10" type="noConversion"/>
  </si>
  <si>
    <r>
      <rPr>
        <sz val="10"/>
        <rFont val="宋体"/>
        <family val="3"/>
        <charset val="134"/>
      </rPr>
      <t>挂号信（快递单等）日期</t>
    </r>
    <phoneticPr fontId="10" type="noConversion"/>
  </si>
  <si>
    <r>
      <rPr>
        <sz val="10"/>
        <rFont val="宋体"/>
        <family val="3"/>
        <charset val="134"/>
      </rPr>
      <t>联系人</t>
    </r>
    <phoneticPr fontId="10" type="noConversion"/>
  </si>
  <si>
    <r>
      <rPr>
        <sz val="10"/>
        <rFont val="宋体"/>
        <family val="3"/>
        <charset val="134"/>
      </rPr>
      <t>电子信箱</t>
    </r>
    <phoneticPr fontId="10" type="noConversion"/>
  </si>
  <si>
    <r>
      <rPr>
        <sz val="10"/>
        <rFont val="宋体"/>
        <family val="3"/>
        <charset val="134"/>
      </rPr>
      <t>发函询证及期后付款检查纪要</t>
    </r>
    <phoneticPr fontId="10" type="noConversion"/>
  </si>
  <si>
    <r>
      <rPr>
        <sz val="10"/>
        <rFont val="宋体"/>
        <family val="3"/>
        <charset val="134"/>
      </rPr>
      <t>是否收
到回函
（√）</t>
    </r>
    <phoneticPr fontId="10" type="noConversion"/>
  </si>
  <si>
    <r>
      <rPr>
        <sz val="10"/>
        <rFont val="宋体"/>
        <family val="3"/>
        <charset val="134"/>
      </rPr>
      <t>索引号</t>
    </r>
    <phoneticPr fontId="10" type="noConversion"/>
  </si>
  <si>
    <r>
      <rPr>
        <sz val="10"/>
        <rFont val="宋体"/>
        <family val="3"/>
        <charset val="134"/>
      </rPr>
      <t>未收到回函</t>
    </r>
    <phoneticPr fontId="10" type="noConversion"/>
  </si>
  <si>
    <r>
      <rPr>
        <sz val="10"/>
        <rFont val="宋体"/>
        <family val="3"/>
        <charset val="134"/>
      </rPr>
      <t>期后付款检查确认金额</t>
    </r>
    <phoneticPr fontId="10" type="noConversion"/>
  </si>
  <si>
    <r>
      <rPr>
        <sz val="10"/>
        <rFont val="宋体"/>
        <family val="3"/>
        <charset val="134"/>
      </rPr>
      <t>情况说明及
审计结论</t>
    </r>
    <phoneticPr fontId="10" type="noConversion"/>
  </si>
  <si>
    <r>
      <rPr>
        <sz val="10"/>
        <rFont val="宋体"/>
        <family val="3"/>
        <charset val="134"/>
      </rPr>
      <t>选取样
本特征</t>
    </r>
    <phoneticPr fontId="10" type="noConversion"/>
  </si>
  <si>
    <r>
      <rPr>
        <sz val="10"/>
        <rFont val="宋体"/>
        <family val="3"/>
        <charset val="134"/>
      </rPr>
      <t>期末余额</t>
    </r>
    <phoneticPr fontId="10" type="noConversion"/>
  </si>
  <si>
    <r>
      <rPr>
        <sz val="10"/>
        <rFont val="宋体"/>
        <family val="3"/>
        <charset val="134"/>
      </rPr>
      <t>回函日期</t>
    </r>
    <phoneticPr fontId="10" type="noConversion"/>
  </si>
  <si>
    <r>
      <rPr>
        <sz val="10"/>
        <rFont val="宋体"/>
        <family val="3"/>
        <charset val="134"/>
      </rPr>
      <t>可以确认金额</t>
    </r>
    <phoneticPr fontId="10" type="noConversion"/>
  </si>
  <si>
    <r>
      <rPr>
        <sz val="10"/>
        <rFont val="宋体"/>
        <family val="3"/>
        <charset val="134"/>
      </rPr>
      <t>通过替代审计
可确认金额</t>
    </r>
    <phoneticPr fontId="10" type="noConversion"/>
  </si>
  <si>
    <r>
      <rPr>
        <sz val="10"/>
        <rFont val="宋体"/>
        <family val="3"/>
        <charset val="134"/>
      </rPr>
      <t>未核实金额</t>
    </r>
    <phoneticPr fontId="10" type="noConversion"/>
  </si>
  <si>
    <r>
      <rPr>
        <sz val="10"/>
        <rFont val="宋体"/>
        <family val="3"/>
        <charset val="134"/>
      </rPr>
      <t>替代测试索引号</t>
    </r>
    <phoneticPr fontId="10" type="noConversion"/>
  </si>
  <si>
    <r>
      <rPr>
        <sz val="10"/>
        <rFont val="宋体"/>
        <family val="3"/>
        <charset val="134"/>
      </rPr>
      <t>调节后可以确认</t>
    </r>
    <phoneticPr fontId="10" type="noConversion"/>
  </si>
  <si>
    <r>
      <rPr>
        <sz val="10"/>
        <rFont val="宋体"/>
        <family val="3"/>
        <charset val="134"/>
      </rPr>
      <t>其他</t>
    </r>
    <phoneticPr fontId="10" type="noConversion"/>
  </si>
  <si>
    <r>
      <rPr>
        <sz val="10"/>
        <rFont val="宋体"/>
        <family val="3"/>
        <charset val="134"/>
      </rPr>
      <t>总计</t>
    </r>
    <phoneticPr fontId="10" type="noConversion"/>
  </si>
  <si>
    <r>
      <rPr>
        <sz val="10"/>
        <rFont val="宋体"/>
        <family val="3"/>
        <charset val="134"/>
      </rPr>
      <t>收到回函的样本金额</t>
    </r>
    <r>
      <rPr>
        <sz val="10"/>
        <rFont val="Times New Roman"/>
        <family val="1"/>
      </rPr>
      <t>:</t>
    </r>
    <phoneticPr fontId="10" type="noConversion"/>
  </si>
  <si>
    <r>
      <rPr>
        <sz val="10"/>
        <rFont val="宋体"/>
        <family val="3"/>
        <charset val="134"/>
      </rPr>
      <t>回函可以确认的金额</t>
    </r>
    <r>
      <rPr>
        <sz val="10"/>
        <rFont val="Times New Roman"/>
        <family val="1"/>
      </rPr>
      <t>:</t>
    </r>
    <phoneticPr fontId="10" type="noConversion"/>
  </si>
  <si>
    <r>
      <rPr>
        <sz val="10"/>
        <rFont val="宋体"/>
        <family val="3"/>
        <charset val="134"/>
      </rPr>
      <t>通过替代审计可确认金额</t>
    </r>
    <r>
      <rPr>
        <sz val="10"/>
        <rFont val="Times New Roman"/>
        <family val="1"/>
      </rPr>
      <t>:</t>
    </r>
    <phoneticPr fontId="10" type="noConversion"/>
  </si>
  <si>
    <r>
      <rPr>
        <sz val="10"/>
        <rFont val="宋体"/>
        <family val="3"/>
        <charset val="134"/>
      </rPr>
      <t>抽取样本占年末总额的比例</t>
    </r>
    <r>
      <rPr>
        <sz val="10"/>
        <rFont val="Times New Roman"/>
        <family val="1"/>
      </rPr>
      <t>:</t>
    </r>
    <phoneticPr fontId="10" type="noConversion"/>
  </si>
  <si>
    <r>
      <rPr>
        <sz val="10"/>
        <rFont val="宋体"/>
        <family val="3"/>
        <charset val="134"/>
      </rPr>
      <t>抽取样本占总户数比例</t>
    </r>
    <r>
      <rPr>
        <sz val="10"/>
        <rFont val="Times New Roman"/>
        <family val="1"/>
      </rPr>
      <t>:</t>
    </r>
    <phoneticPr fontId="10" type="noConversion"/>
  </si>
  <si>
    <r>
      <rPr>
        <sz val="10"/>
        <rFont val="宋体"/>
        <family val="3"/>
        <charset val="134"/>
      </rPr>
      <t>可确认金额占样本总额的比例</t>
    </r>
    <r>
      <rPr>
        <sz val="10"/>
        <rFont val="Times New Roman"/>
        <family val="1"/>
      </rPr>
      <t>:</t>
    </r>
    <phoneticPr fontId="10"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</si>
  <si>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10"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</si>
  <si>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10"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</si>
  <si>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10"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</si>
  <si>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10" type="noConversion"/>
  </si>
  <si>
    <r>
      <t xml:space="preserve"> </t>
    </r>
    <r>
      <rPr>
        <sz val="9"/>
        <rFont val="宋体"/>
        <family val="3"/>
        <charset val="134"/>
      </rPr>
      <t/>
    </r>
    <phoneticPr fontId="10"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</si>
  <si>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10" type="noConversion"/>
  </si>
  <si>
    <r>
      <rPr>
        <sz val="10"/>
        <rFont val="宋体"/>
        <family val="3"/>
        <charset val="134"/>
      </rPr>
      <t>四、取得的回函索引：</t>
    </r>
    <phoneticPr fontId="10" type="noConversion"/>
  </si>
  <si>
    <r>
      <rPr>
        <sz val="10"/>
        <rFont val="宋体"/>
        <family val="3"/>
        <charset val="134"/>
      </rPr>
      <t>五、回函结果不符情况描述：</t>
    </r>
    <phoneticPr fontId="10" type="noConversion"/>
  </si>
  <si>
    <r>
      <rPr>
        <sz val="10"/>
        <rFont val="宋体"/>
        <family val="3"/>
        <charset val="134"/>
      </rPr>
      <t>六、审计人员实施函证过程说明</t>
    </r>
    <phoneticPr fontId="10"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</si>
  <si>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10"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</si>
  <si>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10"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</si>
  <si>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10" type="noConversion"/>
  </si>
  <si>
    <r>
      <rPr>
        <sz val="10"/>
        <rFont val="宋体"/>
        <family val="3"/>
        <charset val="134"/>
      </rPr>
      <t>询证内容：</t>
    </r>
    <phoneticPr fontId="10"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</si>
  <si>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10" type="noConversion"/>
  </si>
  <si>
    <r>
      <rPr>
        <sz val="10"/>
        <rFont val="宋体"/>
        <family val="3"/>
        <charset val="134"/>
      </rPr>
      <t>与被审计单位是否同城：</t>
    </r>
    <phoneticPr fontId="10"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</si>
  <si>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10" type="noConversion"/>
  </si>
  <si>
    <r>
      <rPr>
        <sz val="10"/>
        <rFont val="宋体"/>
        <family val="3"/>
        <charset val="134"/>
      </rPr>
      <t>工号：</t>
    </r>
    <r>
      <rPr>
        <sz val="10"/>
        <rFont val="Times New Roman"/>
        <family val="1"/>
      </rPr>
      <t xml:space="preserve">                       </t>
    </r>
    <phoneticPr fontId="10" type="noConversion"/>
  </si>
  <si>
    <r>
      <rPr>
        <sz val="10"/>
        <rFont val="宋体"/>
        <family val="3"/>
        <charset val="134"/>
      </rPr>
      <t>确认签字：</t>
    </r>
    <r>
      <rPr>
        <sz val="10"/>
        <rFont val="Times New Roman"/>
        <family val="1"/>
      </rPr>
      <t xml:space="preserve">           </t>
    </r>
    <r>
      <rPr>
        <sz val="12"/>
        <rFont val="宋体"/>
        <family val="3"/>
        <charset val="134"/>
      </rPr>
      <t/>
    </r>
    <phoneticPr fontId="10" type="noConversion"/>
  </si>
  <si>
    <r>
      <rPr>
        <sz val="10"/>
        <rFont val="宋体"/>
        <family val="3"/>
        <charset val="134"/>
      </rPr>
      <t>回函日期：</t>
    </r>
    <phoneticPr fontId="10" type="noConversion"/>
  </si>
  <si>
    <r>
      <t>1</t>
    </r>
    <r>
      <rPr>
        <sz val="10"/>
        <rFont val="宋体"/>
        <family val="3"/>
        <charset val="134"/>
      </rPr>
      <t>．被询证单位回函余额：</t>
    </r>
    <phoneticPr fontId="10"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</si>
  <si>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0" type="noConversion"/>
  </si>
  <si>
    <r>
      <rPr>
        <sz val="10"/>
        <rFont val="宋体"/>
        <family val="3"/>
        <charset val="134"/>
      </rPr>
      <t>日</t>
    </r>
    <r>
      <rPr>
        <sz val="10"/>
        <rFont val="Times New Roman"/>
        <family val="1"/>
      </rPr>
      <t xml:space="preserve">   </t>
    </r>
    <r>
      <rPr>
        <sz val="10"/>
        <rFont val="宋体"/>
        <family val="3"/>
        <charset val="134"/>
      </rPr>
      <t>期</t>
    </r>
    <phoneticPr fontId="10" type="noConversion"/>
  </si>
  <si>
    <r>
      <rPr>
        <sz val="10"/>
        <rFont val="宋体"/>
        <family val="3"/>
        <charset val="134"/>
      </rPr>
      <t>摘要（运输途中、存在争议的项目等）</t>
    </r>
    <phoneticPr fontId="10" type="noConversion"/>
  </si>
  <si>
    <r>
      <rPr>
        <sz val="10"/>
        <rFont val="宋体"/>
        <family val="3"/>
        <charset val="134"/>
      </rPr>
      <t>凭证号</t>
    </r>
    <phoneticPr fontId="10" type="noConversion"/>
  </si>
  <si>
    <r>
      <rPr>
        <sz val="10"/>
        <rFont val="宋体"/>
        <family val="3"/>
        <charset val="134"/>
      </rPr>
      <t>金</t>
    </r>
    <r>
      <rPr>
        <sz val="10"/>
        <rFont val="Times New Roman"/>
        <family val="1"/>
      </rPr>
      <t xml:space="preserve">   </t>
    </r>
    <r>
      <rPr>
        <sz val="10"/>
        <rFont val="宋体"/>
        <family val="3"/>
        <charset val="134"/>
      </rPr>
      <t>额</t>
    </r>
    <phoneticPr fontId="10"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</si>
  <si>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0" type="noConversion"/>
  </si>
  <si>
    <r>
      <t>4</t>
    </r>
    <r>
      <rPr>
        <sz val="10"/>
        <rFont val="宋体"/>
        <family val="3"/>
        <charset val="134"/>
      </rPr>
      <t>．调节后金额</t>
    </r>
    <phoneticPr fontId="10" type="noConversion"/>
  </si>
  <si>
    <r>
      <t>5</t>
    </r>
    <r>
      <rPr>
        <sz val="10"/>
        <rFont val="宋体"/>
        <family val="3"/>
        <charset val="134"/>
      </rPr>
      <t>．被审计单位账面余额</t>
    </r>
    <phoneticPr fontId="10" type="noConversion"/>
  </si>
  <si>
    <r>
      <t>6</t>
    </r>
    <r>
      <rPr>
        <sz val="10"/>
        <rFont val="宋体"/>
        <family val="3"/>
        <charset val="134"/>
      </rPr>
      <t>．调节后是否存在差异，差异金额</t>
    </r>
    <phoneticPr fontId="10" type="noConversion"/>
  </si>
  <si>
    <r>
      <rPr>
        <sz val="10"/>
        <color indexed="8"/>
        <rFont val="宋体"/>
        <family val="3"/>
        <charset val="134"/>
      </rPr>
      <t>替代测试索引号</t>
    </r>
    <phoneticPr fontId="10" type="noConversion"/>
  </si>
  <si>
    <r>
      <rPr>
        <sz val="10"/>
        <color indexed="8"/>
        <rFont val="宋体"/>
        <family val="3"/>
        <charset val="134"/>
      </rPr>
      <t>债务人名称</t>
    </r>
    <phoneticPr fontId="10" type="noConversion"/>
  </si>
  <si>
    <r>
      <rPr>
        <sz val="10"/>
        <color indexed="8"/>
        <rFont val="宋体"/>
        <family val="3"/>
        <charset val="134"/>
      </rPr>
      <t>期末金额</t>
    </r>
    <phoneticPr fontId="10" type="noConversion"/>
  </si>
  <si>
    <r>
      <rPr>
        <sz val="10"/>
        <color indexed="8"/>
        <rFont val="宋体"/>
        <family val="3"/>
        <charset val="134"/>
      </rPr>
      <t>通过替代测试
可以确认金额</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</si>
  <si>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</si>
  <si>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b/>
        <sz val="10"/>
        <color indexed="8"/>
        <rFont val="宋体"/>
        <family val="3"/>
        <charset val="134"/>
      </rPr>
      <t>审计结论：</t>
    </r>
    <phoneticPr fontId="10"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</si>
  <si>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10"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</si>
  <si>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10"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</si>
  <si>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0" type="noConversion"/>
  </si>
  <si>
    <r>
      <rPr>
        <sz val="10"/>
        <rFont val="宋体"/>
        <family val="3"/>
        <charset val="134"/>
      </rPr>
      <t>审计说明：</t>
    </r>
    <phoneticPr fontId="10" type="noConversion"/>
  </si>
  <si>
    <r>
      <t>3</t>
    </r>
    <r>
      <rPr>
        <sz val="10"/>
        <rFont val="宋体"/>
        <family val="3"/>
        <charset val="134"/>
      </rPr>
      <t>月以内</t>
    </r>
    <phoneticPr fontId="10" type="noConversion"/>
  </si>
  <si>
    <r>
      <t>3</t>
    </r>
    <r>
      <rPr>
        <sz val="10"/>
        <rFont val="宋体"/>
        <family val="3"/>
        <charset val="134"/>
      </rPr>
      <t>月</t>
    </r>
    <r>
      <rPr>
        <sz val="10"/>
        <rFont val="Times New Roman"/>
        <family val="1"/>
      </rPr>
      <t>-6</t>
    </r>
    <r>
      <rPr>
        <sz val="10"/>
        <rFont val="宋体"/>
        <family val="3"/>
        <charset val="134"/>
      </rPr>
      <t>月</t>
    </r>
    <phoneticPr fontId="10" type="noConversion"/>
  </si>
  <si>
    <r>
      <t>6</t>
    </r>
    <r>
      <rPr>
        <sz val="10"/>
        <rFont val="宋体"/>
        <family val="3"/>
        <charset val="134"/>
      </rPr>
      <t>月</t>
    </r>
    <r>
      <rPr>
        <sz val="10"/>
        <rFont val="Times New Roman"/>
        <family val="1"/>
      </rPr>
      <t>-9</t>
    </r>
    <r>
      <rPr>
        <sz val="10"/>
        <rFont val="宋体"/>
        <family val="3"/>
        <charset val="134"/>
      </rPr>
      <t>月</t>
    </r>
    <phoneticPr fontId="10" type="noConversion"/>
  </si>
  <si>
    <r>
      <rPr>
        <sz val="10"/>
        <color indexed="8"/>
        <rFont val="宋体"/>
        <family val="3"/>
        <charset val="134"/>
      </rPr>
      <t>关联单位名称</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</si>
  <si>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</si>
  <si>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</si>
  <si>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期初余额</t>
    </r>
    <phoneticPr fontId="10" type="noConversion"/>
  </si>
  <si>
    <r>
      <rPr>
        <sz val="10"/>
        <rFont val="宋体"/>
        <family val="3"/>
        <charset val="134"/>
      </rPr>
      <t>账面数</t>
    </r>
    <phoneticPr fontId="10" type="noConversion"/>
  </si>
  <si>
    <r>
      <rPr>
        <sz val="10"/>
        <color indexed="8"/>
        <rFont val="宋体"/>
        <family val="3"/>
        <charset val="134"/>
      </rPr>
      <t>业务内容</t>
    </r>
    <phoneticPr fontId="10" type="noConversion"/>
  </si>
  <si>
    <r>
      <rPr>
        <sz val="10"/>
        <color indexed="8"/>
        <rFont val="宋体"/>
        <family val="3"/>
        <charset val="134"/>
      </rPr>
      <t>截止日前合计</t>
    </r>
    <phoneticPr fontId="10" type="noConversion"/>
  </si>
  <si>
    <r>
      <rPr>
        <sz val="10"/>
        <color indexed="8"/>
        <rFont val="宋体"/>
        <family val="3"/>
        <charset val="134"/>
      </rPr>
      <t>对方科目</t>
    </r>
    <phoneticPr fontId="10" type="noConversion"/>
  </si>
  <si>
    <r>
      <rPr>
        <sz val="10"/>
        <color indexed="8"/>
        <rFont val="宋体"/>
        <family val="3"/>
        <charset val="134"/>
      </rPr>
      <t>借方发生额</t>
    </r>
    <phoneticPr fontId="10" type="noConversion"/>
  </si>
  <si>
    <r>
      <rPr>
        <sz val="10"/>
        <color indexed="8"/>
        <rFont val="宋体"/>
        <family val="3"/>
        <charset val="134"/>
      </rPr>
      <t>贷方发生额</t>
    </r>
    <phoneticPr fontId="10" type="noConversion"/>
  </si>
  <si>
    <r>
      <rPr>
        <sz val="10"/>
        <color indexed="8"/>
        <rFont val="宋体"/>
        <family val="3"/>
        <charset val="134"/>
      </rPr>
      <t>审计年度</t>
    </r>
    <phoneticPr fontId="10" type="noConversion"/>
  </si>
  <si>
    <r>
      <rPr>
        <sz val="10"/>
        <rFont val="宋体"/>
        <family val="3"/>
        <charset val="134"/>
      </rPr>
      <t>以后年度</t>
    </r>
    <phoneticPr fontId="1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</si>
  <si>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</si>
  <si>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</si>
  <si>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</si>
  <si>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</si>
  <si>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</si>
  <si>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</si>
  <si>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</si>
  <si>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</si>
  <si>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</si>
  <si>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</si>
  <si>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</si>
  <si>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</si>
  <si>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</si>
  <si>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</si>
  <si>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</si>
  <si>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</si>
  <si>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</si>
  <si>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</si>
  <si>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</si>
  <si>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</si>
  <si>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</si>
  <si>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</si>
  <si>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</si>
  <si>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</si>
  <si>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</si>
  <si>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</si>
  <si>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</si>
  <si>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</si>
  <si>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78" type="noConversion"/>
  </si>
  <si>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</si>
  <si>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</si>
  <si>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</si>
  <si>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</si>
  <si>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</si>
  <si>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</si>
  <si>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</si>
  <si>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</si>
  <si>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</si>
  <si>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</si>
  <si>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</si>
  <si>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</si>
  <si>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</si>
  <si>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</si>
  <si>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</si>
  <si>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</si>
  <si>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</si>
  <si>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汇总测试结果和错报：</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</si>
  <si>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</si>
  <si>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</si>
  <si>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</si>
  <si>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</si>
  <si>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</si>
  <si>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</si>
  <si>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</si>
  <si>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</si>
  <si>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</si>
  <si>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theme="1"/>
        <rFont val="宋体"/>
        <family val="3"/>
        <charset val="134"/>
      </rPr>
      <t>推断错报</t>
    </r>
    <phoneticPr fontId="1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</si>
  <si>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</si>
  <si>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</si>
  <si>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</si>
  <si>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</si>
  <si>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</si>
  <si>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</si>
  <si>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</si>
  <si>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</si>
  <si>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</si>
  <si>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</si>
  <si>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</si>
  <si>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</si>
  <si>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0" type="noConversion"/>
  </si>
  <si>
    <r>
      <rPr>
        <sz val="10"/>
        <rFont val="宋体"/>
        <family val="3"/>
        <charset val="134"/>
      </rPr>
      <t>核对内容</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</si>
  <si>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</si>
  <si>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</si>
  <si>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</si>
  <si>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</si>
  <si>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</si>
  <si>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</si>
  <si>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</si>
  <si>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</si>
  <si>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</si>
  <si>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</si>
  <si>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</si>
  <si>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r>
      <rPr>
        <sz val="10"/>
        <color indexed="8"/>
        <rFont val="宋体"/>
        <family val="3"/>
        <charset val="134"/>
      </rPr>
      <t>与本公司关系</t>
    </r>
  </si>
  <si>
    <r>
      <rPr>
        <sz val="10"/>
        <color indexed="8"/>
        <rFont val="宋体"/>
        <family val="3"/>
        <charset val="134"/>
      </rPr>
      <t>账龄</t>
    </r>
  </si>
  <si>
    <r>
      <rPr>
        <sz val="10"/>
        <color rgb="FF000000"/>
        <rFont val="宋体"/>
        <family val="3"/>
        <charset val="134"/>
      </rPr>
      <t>占其他应付款余额的比例（</t>
    </r>
    <r>
      <rPr>
        <sz val="10"/>
        <color rgb="FF000000"/>
        <rFont val="Times New Roman"/>
        <family val="1"/>
      </rPr>
      <t>%</t>
    </r>
    <r>
      <rPr>
        <sz val="10"/>
        <color rgb="FF000000"/>
        <rFont val="宋体"/>
        <family val="3"/>
        <charset val="134"/>
      </rPr>
      <t>）</t>
    </r>
    <phoneticPr fontId="209"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</si>
  <si>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</si>
  <si>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</si>
  <si>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（2）其他应付款期末余额前五名单位情况</t>
    <phoneticPr fontId="10" type="noConversion"/>
  </si>
  <si>
    <t>上级科目</t>
    <phoneticPr fontId="10" type="noConversion"/>
  </si>
  <si>
    <t>是否关联方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</si>
</sst>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_ &quot;\&quot;* #,##0.00_ ;_ &quot;\&quot;* &quot;\&quot;&quot;\&quot;&quot;\&quot;\-#,##0.00_ ;_ &quot;\&quot;* &quot;-&quot;??_ ;_ @_ "/>
    <numFmt numFmtId="222" formatCode="&quot;¥&quot;#,##0;\-&quot;¥&quot;#,##0"/>
    <numFmt numFmtId="223" formatCode="yyyy/m/d;@"/>
    <numFmt numFmtId="224" formatCode="0_ "/>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0_ "/>
    <numFmt numFmtId="244" formatCode="0.0000%"/>
    <numFmt numFmtId="245" formatCode="0.00_);[Red]\(0.00\)"/>
    <numFmt numFmtId="246" formatCode="&quot;$&quot;#.#"/>
    <numFmt numFmtId="247" formatCode="#,##0.00;\(#,##0.00\)"/>
    <numFmt numFmtId="248" formatCode="&quot;NT$&quot;#,##0;\-&quot;NT$&quot;#,##0"/>
    <numFmt numFmtId="249" formatCode="#,##0.0"/>
    <numFmt numFmtId="250" formatCode="&quot;ÖS&quot;\ #,##0.00;[Red]\-&quot;ÖS&quot;\ #,##0.00"/>
    <numFmt numFmtId="251" formatCode="_ * #,##0.00_ ;_ * \-#,##0.00_ ;_ * &quot;&quot;\-&quot;&quot;??_ ;_ @_ "/>
  </numFmts>
  <fonts count="212">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u/>
      <sz val="10"/>
      <color indexed="12"/>
      <name val="宋体"/>
      <family val="3"/>
      <charset val="134"/>
    </font>
    <font>
      <sz val="11"/>
      <color indexed="38"/>
      <name val="宋体"/>
      <family val="3"/>
      <charset val="134"/>
    </font>
    <font>
      <sz val="11"/>
      <color indexed="26"/>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17"/>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1"/>
      <color theme="1"/>
      <name val="宋体"/>
      <family val="3"/>
      <charset val="134"/>
      <scheme val="minor"/>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1"/>
      <name val="CG Times"/>
      <family val="1"/>
    </font>
    <font>
      <sz val="10"/>
      <color indexed="20"/>
      <name val="Times New Roman"/>
      <family val="1"/>
    </font>
    <font>
      <u/>
      <sz val="10"/>
      <color indexed="12"/>
      <name val="Arial"/>
      <family val="2"/>
    </font>
    <font>
      <sz val="11"/>
      <color rgb="FF006100"/>
      <name val="宋体"/>
      <family val="3"/>
      <charset val="134"/>
      <scheme val="minor"/>
    </font>
    <font>
      <sz val="10"/>
      <color indexed="17"/>
      <name val="Times New Roman"/>
      <family val="1"/>
    </font>
    <font>
      <u/>
      <sz val="10"/>
      <color indexed="36"/>
      <name val="Arial"/>
      <family val="2"/>
    </font>
    <font>
      <sz val="10"/>
      <name val="楷体_GB2312"/>
      <family val="3"/>
      <charset val="134"/>
    </font>
    <font>
      <b/>
      <sz val="10"/>
      <name val="楷体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name val="Times New Roman"/>
      <family val="1"/>
    </font>
    <font>
      <u/>
      <sz val="10"/>
      <name val="宋体"/>
      <family val="3"/>
      <charset val="134"/>
    </font>
    <font>
      <b/>
      <sz val="10"/>
      <name val="Times New Roman"/>
      <family val="1"/>
    </font>
    <font>
      <sz val="10"/>
      <color rgb="FF0070C0"/>
      <name val="宋体"/>
      <family val="3"/>
      <charset val="134"/>
    </font>
    <font>
      <sz val="10"/>
      <color indexed="8"/>
      <name val="Times New Roman"/>
      <family val="1"/>
    </font>
    <font>
      <b/>
      <sz val="10"/>
      <name val="宋体"/>
      <family val="3"/>
      <charset val="134"/>
    </font>
    <font>
      <b/>
      <sz val="10"/>
      <color indexed="8"/>
      <name val="Times New Roman"/>
      <family val="1"/>
    </font>
    <font>
      <b/>
      <sz val="10"/>
      <color indexed="8"/>
      <name val="宋体"/>
      <family val="3"/>
      <charset val="134"/>
    </font>
    <font>
      <sz val="10"/>
      <color theme="3"/>
      <name val="Times New Roman"/>
      <family val="1"/>
    </font>
    <font>
      <b/>
      <sz val="10"/>
      <color indexed="10"/>
      <name val="宋体"/>
      <family val="3"/>
      <charset val="134"/>
    </font>
    <font>
      <sz val="10"/>
      <color rgb="FF0070C0"/>
      <name val="Times New Roman"/>
      <family val="1"/>
    </font>
    <font>
      <b/>
      <sz val="10"/>
      <color rgb="FF0000FF"/>
      <name val="Times New Roman"/>
      <family val="1"/>
    </font>
    <font>
      <sz val="10"/>
      <color indexed="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name val="Arial Narrow"/>
      <family val="2"/>
    </font>
    <font>
      <b/>
      <sz val="14"/>
      <name val="宋体"/>
      <family val="3"/>
      <charset val="134"/>
      <scheme val="major"/>
    </font>
    <font>
      <sz val="10"/>
      <name val="宋体"/>
      <family val="3"/>
      <charset val="134"/>
      <scheme val="major"/>
    </font>
    <font>
      <b/>
      <sz val="10"/>
      <color rgb="FFFF0000"/>
      <name val="Times New Roman"/>
      <family val="1"/>
    </font>
    <font>
      <b/>
      <sz val="10"/>
      <color rgb="FFFF0000"/>
      <name val="宋体"/>
      <family val="3"/>
      <charset val="134"/>
    </font>
    <font>
      <sz val="10"/>
      <color theme="1"/>
      <name val="仿宋_GB2312"/>
      <family val="3"/>
      <charset val="134"/>
    </font>
    <font>
      <sz val="10"/>
      <color theme="1"/>
      <name val="Times New Roman"/>
      <family val="1"/>
    </font>
    <font>
      <sz val="14"/>
      <color indexed="8"/>
      <name val="宋体"/>
      <family val="3"/>
      <charset val="134"/>
    </font>
    <font>
      <sz val="10"/>
      <color theme="1"/>
      <name val="宋体"/>
      <family val="3"/>
      <charset val="134"/>
    </font>
    <font>
      <sz val="9"/>
      <name val="楷体_GB2312"/>
      <family val="3"/>
      <charset val="134"/>
    </font>
    <font>
      <sz val="10"/>
      <color rgb="FF000000"/>
      <name val="宋体"/>
      <family val="3"/>
      <charset val="134"/>
    </font>
    <font>
      <sz val="10"/>
      <color rgb="FF000000"/>
      <name val="Times New Roman"/>
      <family val="1"/>
    </font>
  </fonts>
  <fills count="100">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indexed="55"/>
        <bgColor indexed="64"/>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indexed="9"/>
        <bgColor indexed="64"/>
      </patternFill>
    </fill>
    <fill>
      <patternFill patternType="solid">
        <fgColor theme="6"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right style="thin">
        <color indexed="64"/>
      </right>
      <top style="thin">
        <color indexed="64"/>
      </top>
      <bottom/>
      <diagonal/>
    </border>
  </borders>
  <cellStyleXfs count="11943">
    <xf numFmtId="0" fontId="0" fillId="0" borderId="0"/>
    <xf numFmtId="0" fontId="17" fillId="0" borderId="0"/>
    <xf numFmtId="0" fontId="19" fillId="0" borderId="0">
      <alignment vertical="top"/>
    </xf>
    <xf numFmtId="0" fontId="19" fillId="0" borderId="0">
      <alignment vertical="top"/>
    </xf>
    <xf numFmtId="0" fontId="19" fillId="0" borderId="0">
      <alignment vertical="top"/>
    </xf>
    <xf numFmtId="0" fontId="58" fillId="0" borderId="0"/>
    <xf numFmtId="0" fontId="58" fillId="0" borderId="0"/>
    <xf numFmtId="0" fontId="58" fillId="0" borderId="0"/>
    <xf numFmtId="0" fontId="19" fillId="0" borderId="0">
      <alignment vertical="top"/>
    </xf>
    <xf numFmtId="0" fontId="19" fillId="0" borderId="0">
      <alignment vertical="top"/>
    </xf>
    <xf numFmtId="0" fontId="19"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alignment vertical="top"/>
    </xf>
    <xf numFmtId="0" fontId="58" fillId="0" borderId="0"/>
    <xf numFmtId="0" fontId="58" fillId="0" borderId="0"/>
    <xf numFmtId="0" fontId="58"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58" fillId="0" borderId="0"/>
    <xf numFmtId="0" fontId="58" fillId="0" borderId="0"/>
    <xf numFmtId="0" fontId="58" fillId="0" borderId="0"/>
    <xf numFmtId="0" fontId="58" fillId="0" borderId="0"/>
    <xf numFmtId="186" fontId="8" fillId="0" borderId="0" applyFont="0" applyFill="0" applyBorder="0" applyAlignment="0" applyProtection="0"/>
    <xf numFmtId="187" fontId="18" fillId="0" borderId="0" applyFont="0" applyFill="0" applyBorder="0" applyAlignment="0" applyProtection="0"/>
    <xf numFmtId="10" fontId="18" fillId="0" borderId="0" applyFont="0" applyFill="0" applyBorder="0" applyAlignment="0" applyProtection="0"/>
    <xf numFmtId="177" fontId="8" fillId="0" borderId="0" applyFont="0" applyFill="0" applyBorder="0" applyAlignment="0" applyProtection="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207" fontId="59" fillId="0" borderId="0"/>
    <xf numFmtId="208" fontId="59" fillId="0" borderId="0"/>
    <xf numFmtId="0" fontId="60" fillId="6" borderId="0">
      <alignment horizontal="right"/>
    </xf>
    <xf numFmtId="0" fontId="59"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61" fillId="0" borderId="0">
      <alignment horizontal="center" wrapText="1"/>
      <protection locked="0"/>
    </xf>
    <xf numFmtId="188" fontId="19" fillId="0" borderId="0" applyFill="0" applyBorder="0" applyAlignment="0"/>
    <xf numFmtId="190" fontId="58" fillId="0" borderId="0" applyFill="0" applyBorder="0" applyAlignment="0"/>
    <xf numFmtId="209" fontId="58" fillId="0" borderId="0" applyFill="0" applyBorder="0" applyAlignment="0"/>
    <xf numFmtId="210" fontId="17" fillId="0" borderId="0" applyFill="0" applyBorder="0" applyAlignment="0"/>
    <xf numFmtId="211" fontId="17" fillId="0" borderId="0" applyFill="0" applyBorder="0" applyAlignment="0"/>
    <xf numFmtId="183" fontId="58" fillId="0" borderId="0" applyFill="0" applyBorder="0" applyAlignment="0"/>
    <xf numFmtId="212" fontId="58" fillId="0" borderId="0" applyFill="0" applyBorder="0" applyAlignment="0"/>
    <xf numFmtId="190" fontId="58" fillId="0" borderId="0" applyFill="0" applyBorder="0" applyAlignment="0"/>
    <xf numFmtId="0" fontId="20" fillId="0" borderId="0"/>
    <xf numFmtId="0" fontId="21" fillId="0" borderId="3" applyNumberFormat="0" applyFill="0" applyProtection="0">
      <alignment horizontal="center"/>
    </xf>
    <xf numFmtId="0" fontId="62" fillId="0" borderId="4">
      <alignment horizontal="center"/>
    </xf>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182" fontId="9" fillId="0" borderId="0" applyFont="0" applyFill="0" applyBorder="0" applyAlignment="0" applyProtection="0"/>
    <xf numFmtId="183" fontId="58" fillId="0" borderId="0" applyFont="0" applyFill="0" applyBorder="0" applyAlignment="0" applyProtection="0"/>
    <xf numFmtId="189" fontId="22" fillId="0" borderId="0"/>
    <xf numFmtId="37" fontId="18" fillId="0" borderId="0" applyFont="0" applyFill="0" applyBorder="0" applyAlignment="0" applyProtection="0"/>
    <xf numFmtId="190"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0" fontId="63" fillId="0" borderId="0" applyNumberFormat="0" applyAlignment="0">
      <alignment horizontal="left"/>
    </xf>
    <xf numFmtId="0" fontId="64" fillId="0" borderId="0" applyNumberFormat="0" applyAlignment="0"/>
    <xf numFmtId="182" fontId="65" fillId="0" borderId="0" applyFont="0" applyFill="0" applyBorder="0" applyAlignment="0" applyProtection="0"/>
    <xf numFmtId="190" fontId="58"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91" fontId="17" fillId="0" borderId="0" applyFont="0" applyFill="0" applyBorder="0" applyAlignment="0" applyProtection="0"/>
    <xf numFmtId="192" fontId="22" fillId="0" borderId="0"/>
    <xf numFmtId="213" fontId="17" fillId="0" borderId="0">
      <protection locked="0"/>
    </xf>
    <xf numFmtId="14" fontId="19" fillId="0" borderId="0" applyFill="0" applyBorder="0" applyAlignment="0"/>
    <xf numFmtId="213" fontId="17" fillId="0" borderId="0">
      <protection locked="0"/>
    </xf>
    <xf numFmtId="193" fontId="22" fillId="0" borderId="0"/>
    <xf numFmtId="183" fontId="58" fillId="0" borderId="0" applyFill="0" applyBorder="0" applyAlignment="0"/>
    <xf numFmtId="190" fontId="58" fillId="0" borderId="0" applyFill="0" applyBorder="0" applyAlignment="0"/>
    <xf numFmtId="183" fontId="58" fillId="0" borderId="0" applyFill="0" applyBorder="0" applyAlignment="0"/>
    <xf numFmtId="212" fontId="58" fillId="0" borderId="0" applyFill="0" applyBorder="0" applyAlignment="0"/>
    <xf numFmtId="190" fontId="58" fillId="0" borderId="0" applyFill="0" applyBorder="0" applyAlignment="0"/>
    <xf numFmtId="0" fontId="66" fillId="0" borderId="0" applyNumberFormat="0" applyAlignment="0">
      <alignment horizontal="left"/>
    </xf>
    <xf numFmtId="0" fontId="23" fillId="0" borderId="0">
      <alignment horizontal="left"/>
    </xf>
    <xf numFmtId="0" fontId="24" fillId="19" borderId="1"/>
    <xf numFmtId="194" fontId="11" fillId="0" borderId="0" applyFont="0" applyFill="0" applyBorder="0" applyAlignment="0" applyProtection="0"/>
    <xf numFmtId="213" fontId="17" fillId="0" borderId="0">
      <protection locked="0"/>
    </xf>
    <xf numFmtId="213" fontId="17" fillId="0" borderId="0">
      <protection locked="0"/>
    </xf>
    <xf numFmtId="213" fontId="17" fillId="0" borderId="0">
      <protection locked="0"/>
    </xf>
    <xf numFmtId="213" fontId="17" fillId="0" borderId="0">
      <protection locked="0"/>
    </xf>
    <xf numFmtId="213" fontId="17" fillId="0" borderId="0">
      <protection locked="0"/>
    </xf>
    <xf numFmtId="213" fontId="17" fillId="0" borderId="0">
      <protection locked="0"/>
    </xf>
    <xf numFmtId="213" fontId="17" fillId="0" borderId="0">
      <protection locked="0"/>
    </xf>
    <xf numFmtId="213" fontId="17" fillId="0" borderId="0">
      <protection locked="0"/>
    </xf>
    <xf numFmtId="38" fontId="24" fillId="20" borderId="0" applyNumberFormat="0" applyBorder="0" applyAlignment="0" applyProtection="0"/>
    <xf numFmtId="0" fontId="25" fillId="0" borderId="0">
      <alignment horizontal="left"/>
    </xf>
    <xf numFmtId="0" fontId="26" fillId="0" borderId="5" applyNumberFormat="0" applyAlignment="0" applyProtection="0">
      <alignment horizontal="left" vertical="center"/>
    </xf>
    <xf numFmtId="0" fontId="26" fillId="0" borderId="6">
      <alignment horizontal="left" vertical="center"/>
    </xf>
    <xf numFmtId="213" fontId="17" fillId="0" borderId="0">
      <protection locked="0"/>
    </xf>
    <xf numFmtId="213" fontId="17" fillId="0" borderId="0">
      <protection locked="0"/>
    </xf>
    <xf numFmtId="10" fontId="24" fillId="21" borderId="1" applyNumberFormat="0" applyBorder="0" applyAlignment="0" applyProtection="0"/>
    <xf numFmtId="190" fontId="67" fillId="22" borderId="0"/>
    <xf numFmtId="183" fontId="58" fillId="0" borderId="0" applyFill="0" applyBorder="0" applyAlignment="0"/>
    <xf numFmtId="190" fontId="58" fillId="0" borderId="0" applyFill="0" applyBorder="0" applyAlignment="0"/>
    <xf numFmtId="183" fontId="58" fillId="0" borderId="0" applyFill="0" applyBorder="0" applyAlignment="0"/>
    <xf numFmtId="212" fontId="58" fillId="0" borderId="0" applyFill="0" applyBorder="0" applyAlignment="0"/>
    <xf numFmtId="190" fontId="58" fillId="0" borderId="0" applyFill="0" applyBorder="0" applyAlignment="0"/>
    <xf numFmtId="190" fontId="68" fillId="23" borderId="0"/>
    <xf numFmtId="0" fontId="17" fillId="0" borderId="0" applyFont="0" applyFill="0" applyBorder="0" applyAlignment="0" applyProtection="0"/>
    <xf numFmtId="0" fontId="17" fillId="0" borderId="0" applyFont="0" applyFill="0" applyBorder="0" applyAlignment="0" applyProtection="0"/>
    <xf numFmtId="0" fontId="27" fillId="0" borderId="2"/>
    <xf numFmtId="0" fontId="17" fillId="0" borderId="0" applyFont="0" applyFill="0" applyBorder="0" applyAlignment="0" applyProtection="0"/>
    <xf numFmtId="0" fontId="17" fillId="0" borderId="0" applyFont="0" applyFill="0" applyBorder="0" applyAlignment="0" applyProtection="0"/>
    <xf numFmtId="187" fontId="8" fillId="0" borderId="0"/>
    <xf numFmtId="0" fontId="17" fillId="0" borderId="0"/>
    <xf numFmtId="0" fontId="44" fillId="0" borderId="0"/>
    <xf numFmtId="214" fontId="9" fillId="0" borderId="0" applyFont="0" applyFill="0" applyBorder="0" applyAlignment="0" applyProtection="0"/>
    <xf numFmtId="215" fontId="9" fillId="0" borderId="0" applyFont="0" applyFill="0" applyBorder="0" applyAlignment="0" applyProtection="0"/>
    <xf numFmtId="14" fontId="61" fillId="0" borderId="0">
      <alignment horizontal="center" wrapText="1"/>
      <protection locked="0"/>
    </xf>
    <xf numFmtId="211" fontId="17" fillId="0" borderId="0" applyFont="0" applyFill="0" applyBorder="0" applyAlignment="0" applyProtection="0"/>
    <xf numFmtId="216" fontId="17" fillId="0" borderId="0" applyFont="0" applyFill="0" applyBorder="0" applyAlignment="0" applyProtection="0"/>
    <xf numFmtId="10" fontId="17" fillId="0" borderId="0" applyFont="0" applyFill="0" applyBorder="0" applyAlignment="0" applyProtection="0"/>
    <xf numFmtId="9" fontId="58" fillId="0" borderId="0" applyFont="0" applyFill="0" applyBorder="0" applyAlignment="0" applyProtection="0"/>
    <xf numFmtId="13" fontId="17" fillId="0" borderId="0" applyFont="0" applyFill="0" applyProtection="0"/>
    <xf numFmtId="0" fontId="24" fillId="20" borderId="1"/>
    <xf numFmtId="183" fontId="58" fillId="0" borderId="0" applyFill="0" applyBorder="0" applyAlignment="0"/>
    <xf numFmtId="190" fontId="58" fillId="0" borderId="0" applyFill="0" applyBorder="0" applyAlignment="0"/>
    <xf numFmtId="183" fontId="58" fillId="0" borderId="0" applyFill="0" applyBorder="0" applyAlignment="0"/>
    <xf numFmtId="212" fontId="58" fillId="0" borderId="0" applyFill="0" applyBorder="0" applyAlignment="0"/>
    <xf numFmtId="190" fontId="58" fillId="0" borderId="0" applyFill="0" applyBorder="0" applyAlignment="0"/>
    <xf numFmtId="4" fontId="23" fillId="0" borderId="0">
      <alignment horizontal="right"/>
    </xf>
    <xf numFmtId="217" fontId="69" fillId="0" borderId="0"/>
    <xf numFmtId="0" fontId="70" fillId="0" borderId="0" applyNumberFormat="0" applyFont="0" applyFill="0" applyBorder="0" applyAlignment="0" applyProtection="0">
      <alignment horizontal="left"/>
    </xf>
    <xf numFmtId="0" fontId="71" fillId="0" borderId="2">
      <alignment horizontal="center"/>
    </xf>
    <xf numFmtId="4" fontId="28" fillId="0" borderId="0">
      <alignment horizontal="right"/>
    </xf>
    <xf numFmtId="218" fontId="39" fillId="0" borderId="0" applyNumberFormat="0" applyFill="0" applyBorder="0" applyAlignment="0" applyProtection="0">
      <alignment horizontal="left"/>
    </xf>
    <xf numFmtId="41" fontId="22"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45" fillId="33" borderId="8" applyNumberFormat="0" applyProtection="0">
      <alignment horizontal="left" vertical="center" indent="1"/>
    </xf>
    <xf numFmtId="4" fontId="19" fillId="34" borderId="0" applyNumberFormat="0" applyProtection="0">
      <alignment horizontal="left" vertical="center" indent="1"/>
    </xf>
    <xf numFmtId="4" fontId="47" fillId="35" borderId="0" applyNumberFormat="0" applyProtection="0">
      <alignment horizontal="left" vertical="center" indent="1"/>
    </xf>
    <xf numFmtId="4" fontId="19" fillId="36" borderId="7"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48"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48"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29" fillId="0" borderId="0">
      <alignment horizontal="left"/>
    </xf>
    <xf numFmtId="43" fontId="24" fillId="0" borderId="9"/>
    <xf numFmtId="0" fontId="44" fillId="0" borderId="0"/>
    <xf numFmtId="0" fontId="27" fillId="0" borderId="0"/>
    <xf numFmtId="40" fontId="72" fillId="0" borderId="0" applyBorder="0">
      <alignment horizontal="right"/>
    </xf>
    <xf numFmtId="49" fontId="19" fillId="0" borderId="0" applyFill="0" applyBorder="0" applyAlignment="0"/>
    <xf numFmtId="219" fontId="17" fillId="0" borderId="0" applyFill="0" applyBorder="0" applyAlignment="0"/>
    <xf numFmtId="220" fontId="17" fillId="0" borderId="0" applyFill="0" applyBorder="0" applyAlignment="0"/>
    <xf numFmtId="0" fontId="30" fillId="0" borderId="0">
      <alignment horizontal="center"/>
    </xf>
    <xf numFmtId="213" fontId="17" fillId="0" borderId="10">
      <protection locked="0"/>
    </xf>
    <xf numFmtId="195" fontId="17" fillId="0" borderId="0" applyFont="0" applyFill="0" applyBorder="0" applyAlignment="0" applyProtection="0"/>
    <xf numFmtId="196" fontId="17" fillId="0" borderId="0" applyFont="0" applyFill="0" applyBorder="0" applyAlignment="0" applyProtection="0"/>
    <xf numFmtId="197" fontId="8" fillId="0" borderId="0" applyFont="0" applyFill="0" applyBorder="0" applyAlignment="0" applyProtection="0"/>
    <xf numFmtId="198" fontId="8" fillId="0" borderId="0" applyFont="0" applyFill="0" applyBorder="0" applyAlignment="0" applyProtection="0"/>
    <xf numFmtId="9" fontId="31" fillId="0" borderId="0" applyFont="0" applyFill="0" applyBorder="0" applyAlignment="0" applyProtection="0"/>
    <xf numFmtId="0" fontId="39" fillId="0" borderId="0"/>
    <xf numFmtId="0" fontId="42" fillId="0" borderId="0"/>
    <xf numFmtId="178" fontId="39" fillId="0" borderId="0" applyFont="0" applyFill="0" applyBorder="0" applyAlignment="0" applyProtection="0"/>
    <xf numFmtId="179" fontId="39" fillId="0" borderId="0" applyFont="0" applyFill="0" applyBorder="0" applyAlignment="0" applyProtection="0"/>
    <xf numFmtId="41" fontId="17"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0" fontId="32" fillId="0" borderId="0" applyFont="0" applyFill="0" applyBorder="0" applyAlignment="0" applyProtection="0"/>
    <xf numFmtId="0" fontId="32" fillId="0" borderId="0" applyFont="0" applyFill="0" applyBorder="0" applyAlignment="0" applyProtection="0"/>
    <xf numFmtId="4" fontId="33" fillId="0" borderId="0">
      <alignment horizontal="right"/>
    </xf>
    <xf numFmtId="0" fontId="56" fillId="0" borderId="0" applyNumberFormat="0" applyFill="0" applyBorder="0" applyAlignment="0" applyProtection="0"/>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73"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6" fillId="40"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6"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9" fillId="0" borderId="0">
      <alignment vertical="center"/>
    </xf>
    <xf numFmtId="0" fontId="11" fillId="0" borderId="0"/>
    <xf numFmtId="0" fontId="9" fillId="0" borderId="0"/>
    <xf numFmtId="0" fontId="8" fillId="0" borderId="0"/>
    <xf numFmtId="0" fontId="1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74" fillId="14" borderId="0" applyNumberFormat="0" applyBorder="0" applyAlignment="0" applyProtection="0"/>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52" fillId="41" borderId="0" applyNumberFormat="0" applyBorder="0" applyAlignment="0" applyProtection="0">
      <alignment vertical="center"/>
    </xf>
    <xf numFmtId="4" fontId="35" fillId="0" borderId="0" applyFont="0" applyFill="0" applyBorder="0" applyAlignment="0" applyProtection="0"/>
    <xf numFmtId="41" fontId="17" fillId="0" borderId="0" applyFont="0" applyFill="0" applyBorder="0" applyAlignment="0" applyProtection="0"/>
    <xf numFmtId="201" fontId="17" fillId="0" borderId="0" applyFont="0" applyFill="0" applyBorder="0" applyAlignment="0" applyProtection="0"/>
    <xf numFmtId="202" fontId="17" fillId="0" borderId="0" applyFont="0" applyFill="0" applyBorder="0" applyAlignment="0" applyProtection="0"/>
    <xf numFmtId="0" fontId="39" fillId="0" borderId="0"/>
    <xf numFmtId="1" fontId="39" fillId="0" borderId="0"/>
    <xf numFmtId="203" fontId="38" fillId="0" borderId="0" applyFont="0" applyFill="0" applyBorder="0" applyAlignment="0" applyProtection="0"/>
    <xf numFmtId="204" fontId="38" fillId="0" borderId="0" applyFont="0" applyFill="0" applyBorder="0" applyAlignment="0" applyProtection="0"/>
    <xf numFmtId="199" fontId="39" fillId="0" borderId="0" applyFont="0" applyFill="0" applyBorder="0" applyAlignment="0" applyProtection="0"/>
    <xf numFmtId="200" fontId="39" fillId="0" borderId="0" applyFont="0" applyFill="0" applyBorder="0" applyAlignment="0" applyProtection="0"/>
    <xf numFmtId="0" fontId="22" fillId="0" borderId="0"/>
    <xf numFmtId="0" fontId="17" fillId="0" borderId="0"/>
    <xf numFmtId="41" fontId="22"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40" fillId="0" borderId="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183" fontId="17" fillId="0" borderId="0" applyFont="0" applyFill="0" applyBorder="0" applyAlignment="0" applyProtection="0"/>
    <xf numFmtId="205" fontId="35" fillId="0" borderId="0" applyFont="0" applyFill="0" applyBorder="0" applyAlignment="0" applyProtection="0"/>
    <xf numFmtId="0" fontId="39" fillId="0" borderId="0"/>
    <xf numFmtId="0" fontId="41" fillId="0" borderId="0"/>
    <xf numFmtId="40" fontId="32" fillId="0" borderId="0" applyFont="0" applyFill="0" applyBorder="0" applyAlignment="0" applyProtection="0"/>
    <xf numFmtId="38" fontId="32" fillId="0" borderId="0" applyFont="0" applyFill="0" applyBorder="0" applyAlignment="0" applyProtection="0"/>
    <xf numFmtId="179" fontId="17" fillId="0" borderId="1" applyNumberFormat="0"/>
    <xf numFmtId="38" fontId="36" fillId="0" borderId="0" applyFont="0" applyFill="0" applyBorder="0" applyAlignment="0" applyProtection="0"/>
    <xf numFmtId="4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37" fillId="0" borderId="0"/>
    <xf numFmtId="0" fontId="7" fillId="0" borderId="0">
      <alignment vertical="center"/>
    </xf>
    <xf numFmtId="186" fontId="8" fillId="0" borderId="0" applyFont="0" applyFill="0" applyBorder="0" applyAlignment="0" applyProtection="0"/>
    <xf numFmtId="177"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0" fontId="17" fillId="0" borderId="0" applyFont="0" applyFill="0" applyBorder="0" applyAlignment="0" applyProtection="0"/>
    <xf numFmtId="194" fontId="11" fillId="0" borderId="0" applyFont="0" applyFill="0" applyBorder="0" applyAlignment="0" applyProtection="0"/>
    <xf numFmtId="187" fontId="8" fillId="0" borderId="0"/>
    <xf numFmtId="9" fontId="8" fillId="0" borderId="0" applyFont="0" applyFill="0" applyBorder="0" applyAlignment="0" applyProtection="0"/>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7"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9"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9" fillId="0" borderId="0">
      <alignment vertical="top"/>
    </xf>
    <xf numFmtId="0" fontId="58" fillId="0" borderId="0"/>
    <xf numFmtId="0" fontId="58" fillId="0" borderId="0"/>
    <xf numFmtId="0" fontId="19" fillId="0" borderId="0">
      <alignment vertical="top"/>
    </xf>
    <xf numFmtId="0" fontId="19" fillId="0" borderId="0">
      <alignment vertical="top"/>
    </xf>
    <xf numFmtId="0" fontId="39" fillId="0" borderId="0"/>
    <xf numFmtId="0" fontId="58" fillId="0" borderId="0"/>
    <xf numFmtId="0" fontId="19" fillId="0" borderId="0">
      <alignment vertical="top"/>
    </xf>
    <xf numFmtId="0" fontId="19" fillId="0" borderId="0">
      <alignment vertical="top"/>
    </xf>
    <xf numFmtId="0" fontId="19" fillId="0" borderId="0">
      <alignment vertical="top"/>
    </xf>
    <xf numFmtId="0" fontId="17" fillId="0" borderId="0"/>
    <xf numFmtId="0" fontId="8" fillId="0" borderId="0"/>
    <xf numFmtId="188" fontId="19" fillId="0" borderId="0" applyFill="0" applyBorder="0" applyAlignment="0"/>
    <xf numFmtId="188" fontId="19" fillId="0" borderId="0" applyFill="0" applyBorder="0" applyAlignment="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184" fontId="82" fillId="0" borderId="0">
      <alignment vertical="center"/>
    </xf>
    <xf numFmtId="37" fontId="83" fillId="0" borderId="0"/>
    <xf numFmtId="187" fontId="8" fillId="0" borderId="0"/>
    <xf numFmtId="0" fontId="84" fillId="0" borderId="1">
      <alignment horizontal="center"/>
    </xf>
    <xf numFmtId="0" fontId="84" fillId="0" borderId="0">
      <alignment horizontal="center" vertical="center"/>
    </xf>
    <xf numFmtId="0" fontId="85" fillId="52" borderId="0" applyNumberFormat="0" applyFill="0">
      <alignment horizontal="left" vertical="center"/>
    </xf>
    <xf numFmtId="0" fontId="17" fillId="0" borderId="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6"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alignment vertical="center"/>
    </xf>
    <xf numFmtId="0" fontId="87" fillId="0" borderId="0" applyNumberFormat="0" applyFill="0" applyBorder="0" applyAlignment="0" applyProtection="0"/>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74" fillId="42"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8" fillId="0" borderId="18" applyBorder="0" applyAlignment="0">
      <alignment horizontal="center"/>
    </xf>
    <xf numFmtId="0" fontId="39" fillId="0" borderId="0"/>
    <xf numFmtId="0" fontId="39" fillId="0" borderId="0"/>
    <xf numFmtId="0" fontId="11" fillId="0" borderId="0"/>
    <xf numFmtId="0" fontId="11" fillId="0" borderId="0"/>
    <xf numFmtId="0" fontId="90" fillId="0" borderId="0">
      <alignment vertical="center"/>
    </xf>
    <xf numFmtId="0" fontId="11" fillId="0" borderId="0"/>
    <xf numFmtId="0" fontId="19" fillId="0" borderId="0">
      <alignment vertical="top"/>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221" fontId="8" fillId="0" borderId="0"/>
    <xf numFmtId="221" fontId="8" fillId="0" borderId="0"/>
    <xf numFmtId="221"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7" fillId="0" borderId="0"/>
    <xf numFmtId="0" fontId="8" fillId="0" borderId="0"/>
    <xf numFmtId="0" fontId="8" fillId="0" borderId="0"/>
    <xf numFmtId="0" fontId="8" fillId="0" borderId="0"/>
    <xf numFmtId="0" fontId="8" fillId="0" borderId="0"/>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17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7" fillId="0" borderId="0"/>
    <xf numFmtId="0" fontId="17" fillId="0" borderId="0"/>
    <xf numFmtId="0" fontId="17" fillId="0" borderId="0"/>
    <xf numFmtId="0" fontId="11" fillId="0" borderId="0"/>
    <xf numFmtId="186"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0" fontId="59" fillId="0" borderId="1">
      <alignment horizontal="center"/>
    </xf>
    <xf numFmtId="182" fontId="8" fillId="0" borderId="0" applyFont="0" applyFill="0" applyBorder="0" applyAlignment="0" applyProtection="0"/>
    <xf numFmtId="0" fontId="24" fillId="19" borderId="1"/>
    <xf numFmtId="194" fontId="11" fillId="0" borderId="0" applyFont="0" applyFill="0" applyBorder="0" applyAlignment="0" applyProtection="0"/>
    <xf numFmtId="0" fontId="26" fillId="0" borderId="6">
      <alignment horizontal="left" vertical="center"/>
    </xf>
    <xf numFmtId="10" fontId="24" fillId="21" borderId="1" applyNumberFormat="0" applyBorder="0" applyAlignment="0" applyProtection="0"/>
    <xf numFmtId="187" fontId="8" fillId="0" borderId="0"/>
    <xf numFmtId="0" fontId="24" fillId="20" borderId="1"/>
    <xf numFmtId="43" fontId="24"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9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79" fontId="17" fillId="0" borderId="1" applyNumberFormat="0"/>
    <xf numFmtId="194" fontId="11" fillId="0" borderId="0"/>
    <xf numFmtId="194" fontId="11" fillId="0" borderId="0"/>
    <xf numFmtId="194" fontId="11" fillId="0" borderId="0"/>
    <xf numFmtId="0" fontId="11" fillId="0" borderId="0"/>
    <xf numFmtId="195" fontId="11" fillId="0" borderId="0"/>
    <xf numFmtId="43" fontId="8" fillId="0" borderId="0" applyFont="0" applyFill="0" applyBorder="0" applyAlignment="0" applyProtection="0"/>
    <xf numFmtId="195" fontId="11" fillId="0" borderId="0"/>
    <xf numFmtId="196" fontId="11" fillId="0" borderId="0"/>
    <xf numFmtId="0" fontId="11" fillId="0" borderId="0"/>
    <xf numFmtId="195" fontId="11" fillId="0" borderId="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48"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48"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50"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77" fillId="0" borderId="0"/>
    <xf numFmtId="0" fontId="8" fillId="0" borderId="0"/>
    <xf numFmtId="194" fontId="11" fillId="0" borderId="0"/>
    <xf numFmtId="0" fontId="11" fillId="0" borderId="0"/>
    <xf numFmtId="0" fontId="8" fillId="0" borderId="0"/>
    <xf numFmtId="0" fontId="94" fillId="0" borderId="0" applyNumberFormat="0" applyFill="0" applyBorder="0" applyAlignment="0" applyProtection="0"/>
    <xf numFmtId="0" fontId="90"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4" fontId="17" fillId="0" borderId="0"/>
    <xf numFmtId="194" fontId="17" fillId="0" borderId="0"/>
    <xf numFmtId="194" fontId="17" fillId="0" borderId="0"/>
    <xf numFmtId="49" fontId="22" fillId="0" borderId="0" applyProtection="0">
      <alignment horizontal="left"/>
    </xf>
    <xf numFmtId="0" fontId="39" fillId="0" borderId="0"/>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58" fillId="0" borderId="0"/>
    <xf numFmtId="194" fontId="58" fillId="0" borderId="0"/>
    <xf numFmtId="194" fontId="19" fillId="0" borderId="0">
      <alignment vertical="top"/>
    </xf>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0" fontId="58" fillId="0" borderId="0">
      <protection locked="0"/>
    </xf>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0" fontId="39" fillId="0" borderId="0"/>
    <xf numFmtId="194" fontId="19" fillId="0" borderId="0">
      <alignment vertical="top"/>
    </xf>
    <xf numFmtId="194" fontId="19" fillId="0" borderId="0">
      <alignment vertical="top"/>
    </xf>
    <xf numFmtId="194" fontId="19" fillId="0" borderId="0">
      <alignment vertical="top"/>
    </xf>
    <xf numFmtId="0" fontId="39" fillId="0" borderId="0"/>
    <xf numFmtId="0" fontId="39" fillId="0" borderId="0"/>
    <xf numFmtId="194" fontId="39"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58" fillId="0" borderId="0"/>
    <xf numFmtId="194" fontId="58" fillId="0" borderId="0"/>
    <xf numFmtId="194" fontId="58" fillId="0" borderId="0"/>
    <xf numFmtId="0" fontId="44" fillId="0" borderId="0" applyNumberFormat="0" applyFont="0" applyFill="0" applyBorder="0" applyAlignment="0" applyProtection="0"/>
    <xf numFmtId="194" fontId="17" fillId="0" borderId="0"/>
    <xf numFmtId="0" fontId="39" fillId="0" borderId="0"/>
    <xf numFmtId="0" fontId="39" fillId="0" borderId="0"/>
    <xf numFmtId="0" fontId="58" fillId="0" borderId="0"/>
    <xf numFmtId="194" fontId="58" fillId="0" borderId="0"/>
    <xf numFmtId="194" fontId="58" fillId="0" borderId="0"/>
    <xf numFmtId="194" fontId="58" fillId="0" borderId="0"/>
    <xf numFmtId="0" fontId="58" fillId="0" borderId="0"/>
    <xf numFmtId="0"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225" fontId="22" fillId="0" borderId="0" applyFill="0" applyBorder="0" applyProtection="0">
      <alignment horizontal="right"/>
    </xf>
    <xf numFmtId="226" fontId="22" fillId="0" borderId="0" applyFill="0" applyBorder="0" applyProtection="0">
      <alignment horizontal="right"/>
    </xf>
    <xf numFmtId="227" fontId="96" fillId="0" borderId="0" applyFill="0" applyBorder="0" applyProtection="0">
      <alignment horizontal="center"/>
    </xf>
    <xf numFmtId="228" fontId="96" fillId="0" borderId="0" applyFill="0" applyBorder="0" applyProtection="0">
      <alignment horizontal="center"/>
    </xf>
    <xf numFmtId="229" fontId="97" fillId="0" borderId="0" applyFill="0" applyBorder="0" applyProtection="0">
      <alignment horizontal="right"/>
    </xf>
    <xf numFmtId="230" fontId="22" fillId="0" borderId="0" applyFill="0" applyBorder="0" applyProtection="0">
      <alignment horizontal="right"/>
    </xf>
    <xf numFmtId="231" fontId="22" fillId="0" borderId="0" applyFill="0" applyBorder="0" applyProtection="0">
      <alignment horizontal="right"/>
    </xf>
    <xf numFmtId="232" fontId="22" fillId="0" borderId="0" applyFill="0" applyBorder="0" applyProtection="0">
      <alignment horizontal="right"/>
    </xf>
    <xf numFmtId="233" fontId="22" fillId="0" borderId="0" applyFill="0" applyBorder="0" applyProtection="0">
      <alignment horizontal="right"/>
    </xf>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9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2"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0" fontId="98" fillId="58" borderId="0" applyNumberFormat="0" applyBorder="0" applyAlignment="0" applyProtection="0"/>
    <xf numFmtId="0" fontId="98" fillId="26" borderId="0" applyNumberFormat="0" applyBorder="0" applyAlignment="0" applyProtection="0"/>
    <xf numFmtId="0" fontId="98" fillId="42"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61" borderId="0" applyNumberFormat="0" applyBorder="0" applyAlignment="0" applyProtection="0"/>
    <xf numFmtId="0" fontId="90" fillId="62"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9" fillId="58" borderId="0" applyNumberFormat="0" applyBorder="0" applyAlignment="0" applyProtection="0">
      <alignment vertical="center"/>
    </xf>
    <xf numFmtId="0" fontId="90" fillId="62"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2" borderId="0" applyNumberFormat="0" applyBorder="0" applyAlignment="0" applyProtection="0">
      <alignment vertical="center"/>
    </xf>
    <xf numFmtId="0" fontId="90" fillId="64"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26"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42"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2"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9" fillId="59" borderId="0" applyNumberFormat="0" applyBorder="0" applyAlignment="0" applyProtection="0">
      <alignment vertical="center"/>
    </xf>
    <xf numFmtId="0" fontId="90" fillId="62"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0" fillId="62" borderId="0" applyNumberFormat="0" applyBorder="0" applyAlignment="0" applyProtection="0">
      <alignment vertical="center"/>
    </xf>
    <xf numFmtId="0" fontId="90" fillId="54"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9" fillId="60" borderId="0" applyNumberFormat="0" applyBorder="0" applyAlignment="0" applyProtection="0">
      <alignment vertical="center"/>
    </xf>
    <xf numFmtId="0" fontId="90" fillId="54"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54" borderId="0" applyNumberFormat="0" applyBorder="0" applyAlignment="0" applyProtection="0">
      <alignment vertical="center"/>
    </xf>
    <xf numFmtId="0" fontId="90" fillId="57" borderId="0" applyNumberFormat="0" applyBorder="0" applyAlignment="0" applyProtection="0">
      <alignment vertical="center"/>
    </xf>
    <xf numFmtId="0" fontId="99" fillId="61" borderId="0" applyNumberFormat="0" applyBorder="0" applyAlignment="0" applyProtection="0">
      <alignment vertical="center"/>
    </xf>
    <xf numFmtId="0" fontId="99" fillId="61" borderId="0" applyNumberFormat="0" applyBorder="0" applyAlignment="0" applyProtection="0">
      <alignment vertical="center"/>
    </xf>
    <xf numFmtId="0" fontId="99" fillId="61"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9" fillId="61" borderId="0" applyNumberFormat="0" applyBorder="0" applyAlignment="0" applyProtection="0">
      <alignment vertical="center"/>
    </xf>
    <xf numFmtId="0" fontId="90" fillId="57"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0" fillId="57" borderId="0" applyNumberFormat="0" applyBorder="0" applyAlignment="0" applyProtection="0">
      <alignment vertical="center"/>
    </xf>
    <xf numFmtId="0" fontId="17" fillId="0" borderId="0" applyBorder="0"/>
    <xf numFmtId="0" fontId="98" fillId="66"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59" borderId="0" applyNumberFormat="0" applyBorder="0" applyAlignment="0" applyProtection="0"/>
    <xf numFmtId="0" fontId="98" fillId="66" borderId="0" applyNumberFormat="0" applyBorder="0" applyAlignment="0" applyProtection="0"/>
    <xf numFmtId="0" fontId="98" fillId="28" borderId="0" applyNumberFormat="0" applyBorder="0" applyAlignment="0" applyProtection="0"/>
    <xf numFmtId="0" fontId="90" fillId="67"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9" fillId="66" borderId="0" applyNumberFormat="0" applyBorder="0" applyAlignment="0" applyProtection="0">
      <alignment vertical="center"/>
    </xf>
    <xf numFmtId="0" fontId="90" fillId="67"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7" borderId="0" applyNumberFormat="0" applyBorder="0" applyAlignment="0" applyProtection="0">
      <alignment vertical="center"/>
    </xf>
    <xf numFmtId="0" fontId="90" fillId="64"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3"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9" fillId="32"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4" borderId="0" applyNumberFormat="0" applyBorder="0" applyAlignment="0" applyProtection="0">
      <alignment vertical="center"/>
    </xf>
    <xf numFmtId="0" fontId="90" fillId="67"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9" fillId="59" borderId="0" applyNumberFormat="0" applyBorder="0" applyAlignment="0" applyProtection="0">
      <alignment vertical="center"/>
    </xf>
    <xf numFmtId="0" fontId="90" fillId="67" borderId="0" applyNumberFormat="0" applyBorder="0" applyAlignment="0" applyProtection="0">
      <alignment vertical="center"/>
    </xf>
    <xf numFmtId="0" fontId="90" fillId="65" borderId="0" applyNumberFormat="0" applyBorder="0" applyAlignment="0" applyProtection="0">
      <alignment vertical="center"/>
    </xf>
    <xf numFmtId="0" fontId="90" fillId="65" borderId="0" applyNumberFormat="0" applyBorder="0" applyAlignment="0" applyProtection="0">
      <alignment vertical="center"/>
    </xf>
    <xf numFmtId="0" fontId="90" fillId="67" borderId="0" applyNumberFormat="0" applyBorder="0" applyAlignment="0" applyProtection="0">
      <alignment vertical="center"/>
    </xf>
    <xf numFmtId="0" fontId="90" fillId="55"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9" fillId="66"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9" fillId="66" borderId="0" applyNumberFormat="0" applyBorder="0" applyAlignment="0" applyProtection="0">
      <alignment vertical="center"/>
    </xf>
    <xf numFmtId="0" fontId="90" fillId="55" borderId="0" applyNumberFormat="0" applyBorder="0" applyAlignment="0" applyProtection="0">
      <alignment vertical="center"/>
    </xf>
    <xf numFmtId="0" fontId="90" fillId="63" borderId="0" applyNumberFormat="0" applyBorder="0" applyAlignment="0" applyProtection="0">
      <alignment vertical="center"/>
    </xf>
    <xf numFmtId="0" fontId="90" fillId="63" borderId="0" applyNumberFormat="0" applyBorder="0" applyAlignment="0" applyProtection="0">
      <alignment vertical="center"/>
    </xf>
    <xf numFmtId="0" fontId="90" fillId="55" borderId="0" applyNumberFormat="0" applyBorder="0" applyAlignment="0" applyProtection="0">
      <alignment vertical="center"/>
    </xf>
    <xf numFmtId="0" fontId="90" fillId="61"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9" fillId="28" borderId="0" applyNumberFormat="0" applyBorder="0" applyAlignment="0" applyProtection="0">
      <alignment vertical="center"/>
    </xf>
    <xf numFmtId="0" fontId="90" fillId="61" borderId="0" applyNumberFormat="0" applyBorder="0" applyAlignment="0" applyProtection="0">
      <alignment vertical="center"/>
    </xf>
    <xf numFmtId="0" fontId="90" fillId="2" borderId="0" applyNumberFormat="0" applyBorder="0" applyAlignment="0" applyProtection="0">
      <alignment vertical="center"/>
    </xf>
    <xf numFmtId="0" fontId="90" fillId="2" borderId="0" applyNumberFormat="0" applyBorder="0" applyAlignment="0" applyProtection="0">
      <alignment vertical="center"/>
    </xf>
    <xf numFmtId="0" fontId="90" fillId="61" borderId="0" applyNumberFormat="0" applyBorder="0" applyAlignment="0" applyProtection="0">
      <alignment vertical="center"/>
    </xf>
    <xf numFmtId="0" fontId="100" fillId="68"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2" borderId="0" applyNumberFormat="0" applyBorder="0" applyAlignment="0" applyProtection="0"/>
    <xf numFmtId="0" fontId="101" fillId="70"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6" fillId="68" borderId="0" applyNumberFormat="0" applyBorder="0" applyAlignment="0" applyProtection="0">
      <alignment vertical="center"/>
    </xf>
    <xf numFmtId="0" fontId="101" fillId="70"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01" fillId="72" borderId="0" applyNumberFormat="0" applyBorder="0" applyAlignment="0" applyProtection="0">
      <alignment vertical="center"/>
    </xf>
    <xf numFmtId="0" fontId="101" fillId="72" borderId="0" applyNumberFormat="0" applyBorder="0" applyAlignment="0" applyProtection="0">
      <alignment vertical="center"/>
    </xf>
    <xf numFmtId="0" fontId="16" fillId="3" borderId="0" applyNumberFormat="0" applyBorder="0" applyAlignment="0" applyProtection="0">
      <alignment vertical="center"/>
    </xf>
    <xf numFmtId="0" fontId="101" fillId="71" borderId="0" applyNumberFormat="0" applyBorder="0" applyAlignment="0" applyProtection="0">
      <alignment vertical="center"/>
    </xf>
    <xf numFmtId="0" fontId="101" fillId="72" borderId="0" applyNumberFormat="0" applyBorder="0" applyAlignment="0" applyProtection="0">
      <alignment vertical="center"/>
    </xf>
    <xf numFmtId="0" fontId="101" fillId="72" borderId="0" applyNumberFormat="0" applyBorder="0" applyAlignment="0" applyProtection="0">
      <alignment vertical="center"/>
    </xf>
    <xf numFmtId="0" fontId="101" fillId="71" borderId="0" applyNumberFormat="0" applyBorder="0" applyAlignment="0" applyProtection="0">
      <alignment vertical="center"/>
    </xf>
    <xf numFmtId="0" fontId="101" fillId="64"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6" fillId="32"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4" borderId="0" applyNumberFormat="0" applyBorder="0" applyAlignment="0" applyProtection="0">
      <alignment vertical="center"/>
    </xf>
    <xf numFmtId="0" fontId="101" fillId="67"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6" fillId="69" borderId="0" applyNumberFormat="0" applyBorder="0" applyAlignment="0" applyProtection="0">
      <alignment vertical="center"/>
    </xf>
    <xf numFmtId="0" fontId="101"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7" borderId="0" applyNumberFormat="0" applyBorder="0" applyAlignment="0" applyProtection="0">
      <alignment vertical="center"/>
    </xf>
    <xf numFmtId="0" fontId="101" fillId="56" borderId="0" applyNumberFormat="0" applyBorder="0" applyAlignment="0" applyProtection="0">
      <alignment vertical="center"/>
    </xf>
    <xf numFmtId="0" fontId="16" fillId="70" borderId="0" applyNumberFormat="0" applyBorder="0" applyAlignment="0" applyProtection="0">
      <alignment vertical="center"/>
    </xf>
    <xf numFmtId="0" fontId="16" fillId="70" borderId="0" applyNumberFormat="0" applyBorder="0" applyAlignment="0" applyProtection="0">
      <alignment vertical="center"/>
    </xf>
    <xf numFmtId="0" fontId="16" fillId="70"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6" fillId="70" borderId="0" applyNumberFormat="0" applyBorder="0" applyAlignment="0" applyProtection="0">
      <alignment vertical="center"/>
    </xf>
    <xf numFmtId="0" fontId="101" fillId="56"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6" borderId="0" applyNumberFormat="0" applyBorder="0" applyAlignment="0" applyProtection="0">
      <alignment vertical="center"/>
    </xf>
    <xf numFmtId="0" fontId="101" fillId="61"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6" fillId="2"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35" fillId="0" borderId="0"/>
    <xf numFmtId="194" fontId="59" fillId="0" borderId="1">
      <alignment horizontal="center"/>
    </xf>
    <xf numFmtId="194" fontId="59" fillId="0" borderId="1">
      <alignment horizontal="center"/>
    </xf>
    <xf numFmtId="194" fontId="60" fillId="0" borderId="0"/>
    <xf numFmtId="194" fontId="60" fillId="0" borderId="0"/>
    <xf numFmtId="194" fontId="60" fillId="0" borderId="0"/>
    <xf numFmtId="194" fontId="60" fillId="0" borderId="2" applyFill="0">
      <alignment horizontal="center"/>
      <protection locked="0"/>
    </xf>
    <xf numFmtId="194" fontId="60" fillId="0" borderId="2" applyFill="0">
      <alignment horizontal="center"/>
      <protection locked="0"/>
    </xf>
    <xf numFmtId="194" fontId="60" fillId="0" borderId="2" applyFill="0">
      <alignment horizontal="center"/>
      <protection locked="0"/>
    </xf>
    <xf numFmtId="194" fontId="59" fillId="0" borderId="0" applyFill="0">
      <alignment horizontal="center"/>
      <protection locked="0"/>
    </xf>
    <xf numFmtId="194" fontId="59" fillId="0" borderId="0" applyFill="0">
      <alignment horizontal="center"/>
      <protection locked="0"/>
    </xf>
    <xf numFmtId="194" fontId="59" fillId="0" borderId="0" applyFill="0">
      <alignment horizontal="center"/>
      <protection locked="0"/>
    </xf>
    <xf numFmtId="194" fontId="59" fillId="5" borderId="0"/>
    <xf numFmtId="194" fontId="59" fillId="5" borderId="0"/>
    <xf numFmtId="194" fontId="59" fillId="5" borderId="0"/>
    <xf numFmtId="194" fontId="59" fillId="0" borderId="0">
      <protection locked="0"/>
    </xf>
    <xf numFmtId="194" fontId="59" fillId="0" borderId="0">
      <protection locked="0"/>
    </xf>
    <xf numFmtId="194" fontId="59" fillId="0" borderId="0">
      <protection locked="0"/>
    </xf>
    <xf numFmtId="194" fontId="59" fillId="0" borderId="0"/>
    <xf numFmtId="194" fontId="59" fillId="0" borderId="0"/>
    <xf numFmtId="194" fontId="59" fillId="0" borderId="0"/>
    <xf numFmtId="194" fontId="60" fillId="6" borderId="0">
      <alignment horizontal="right"/>
    </xf>
    <xf numFmtId="194" fontId="60" fillId="6" borderId="0">
      <alignment horizontal="right"/>
    </xf>
    <xf numFmtId="194" fontId="60" fillId="6" borderId="0">
      <alignment horizontal="right"/>
    </xf>
    <xf numFmtId="194" fontId="59" fillId="0" borderId="0"/>
    <xf numFmtId="194" fontId="59" fillId="0" borderId="0"/>
    <xf numFmtId="194" fontId="59" fillId="0" borderId="0"/>
    <xf numFmtId="194"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194" fontId="55" fillId="8"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194" fontId="55" fillId="8" borderId="0" applyNumberFormat="0" applyBorder="0" applyAlignment="0" applyProtection="0"/>
    <xf numFmtId="194" fontId="54" fillId="9" borderId="0" applyNumberFormat="0" applyBorder="0" applyAlignment="0" applyProtection="0"/>
    <xf numFmtId="0" fontId="54" fillId="9" borderId="0" applyNumberFormat="0" applyBorder="0" applyAlignment="0" applyProtection="0"/>
    <xf numFmtId="194" fontId="54" fillId="9" borderId="0" applyNumberFormat="0" applyBorder="0" applyAlignment="0" applyProtection="0"/>
    <xf numFmtId="194" fontId="54" fillId="9"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194" fontId="55" fillId="11" borderId="0" applyNumberFormat="0" applyBorder="0" applyAlignment="0" applyProtection="0"/>
    <xf numFmtId="194" fontId="55" fillId="12" borderId="0" applyNumberFormat="0" applyBorder="0" applyAlignment="0" applyProtection="0"/>
    <xf numFmtId="0" fontId="55" fillId="12" borderId="0" applyNumberFormat="0" applyBorder="0" applyAlignment="0" applyProtection="0"/>
    <xf numFmtId="194" fontId="55" fillId="12" borderId="0" applyNumberFormat="0" applyBorder="0" applyAlignment="0" applyProtection="0"/>
    <xf numFmtId="194" fontId="55" fillId="12"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194" fontId="54" fillId="13" borderId="0" applyNumberFormat="0" applyBorder="0" applyAlignment="0" applyProtection="0"/>
    <xf numFmtId="194" fontId="54" fillId="10" borderId="0" applyNumberFormat="0" applyBorder="0" applyAlignment="0" applyProtection="0"/>
    <xf numFmtId="0" fontId="54" fillId="10" borderId="0" applyNumberFormat="0" applyBorder="0" applyAlignment="0" applyProtection="0"/>
    <xf numFmtId="194" fontId="54" fillId="10" borderId="0" applyNumberFormat="0" applyBorder="0" applyAlignment="0" applyProtection="0"/>
    <xf numFmtId="0" fontId="54" fillId="10" borderId="0" applyNumberFormat="0" applyBorder="0" applyAlignment="0" applyProtection="0"/>
    <xf numFmtId="194" fontId="54" fillId="10" borderId="0" applyNumberFormat="0" applyBorder="0" applyAlignment="0" applyProtection="0"/>
    <xf numFmtId="0" fontId="54" fillId="10"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194" fontId="55" fillId="11" borderId="0" applyNumberFormat="0" applyBorder="0" applyAlignment="0" applyProtection="0"/>
    <xf numFmtId="194" fontId="55" fillId="14" borderId="0" applyNumberFormat="0" applyBorder="0" applyAlignment="0" applyProtection="0"/>
    <xf numFmtId="0" fontId="55" fillId="14" borderId="0" applyNumberFormat="0" applyBorder="0" applyAlignment="0" applyProtection="0"/>
    <xf numFmtId="194" fontId="55" fillId="14" borderId="0" applyNumberFormat="0" applyBorder="0" applyAlignment="0" applyProtection="0"/>
    <xf numFmtId="194" fontId="55" fillId="14"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194" fontId="55" fillId="8" borderId="0" applyNumberFormat="0" applyBorder="0" applyAlignment="0" applyProtection="0"/>
    <xf numFmtId="194" fontId="55" fillId="12" borderId="0" applyNumberFormat="0" applyBorder="0" applyAlignment="0" applyProtection="0"/>
    <xf numFmtId="0" fontId="55" fillId="12" borderId="0" applyNumberFormat="0" applyBorder="0" applyAlignment="0" applyProtection="0"/>
    <xf numFmtId="194" fontId="55" fillId="12" borderId="0" applyNumberFormat="0" applyBorder="0" applyAlignment="0" applyProtection="0"/>
    <xf numFmtId="194" fontId="55"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5" fillId="16" borderId="0" applyNumberFormat="0" applyBorder="0" applyAlignment="0" applyProtection="0"/>
    <xf numFmtId="0" fontId="55" fillId="16" borderId="0" applyNumberFormat="0" applyBorder="0" applyAlignment="0" applyProtection="0"/>
    <xf numFmtId="194" fontId="55" fillId="16" borderId="0" applyNumberFormat="0" applyBorder="0" applyAlignment="0" applyProtection="0"/>
    <xf numFmtId="194" fontId="55" fillId="16"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194" fontId="55" fillId="8" borderId="0" applyNumberFormat="0" applyBorder="0" applyAlignment="0" applyProtection="0"/>
    <xf numFmtId="194" fontId="54" fillId="9" borderId="0" applyNumberFormat="0" applyBorder="0" applyAlignment="0" applyProtection="0"/>
    <xf numFmtId="0" fontId="54" fillId="9" borderId="0" applyNumberFormat="0" applyBorder="0" applyAlignment="0" applyProtection="0"/>
    <xf numFmtId="194" fontId="54" fillId="9" borderId="0" applyNumberFormat="0" applyBorder="0" applyAlignment="0" applyProtection="0"/>
    <xf numFmtId="194" fontId="54" fillId="9" borderId="0" applyNumberFormat="0" applyBorder="0" applyAlignment="0" applyProtection="0"/>
    <xf numFmtId="194" fontId="54" fillId="15" borderId="0" applyNumberFormat="0" applyBorder="0" applyAlignment="0" applyProtection="0"/>
    <xf numFmtId="0" fontId="54" fillId="15" borderId="0" applyNumberFormat="0" applyBorder="0" applyAlignment="0" applyProtection="0"/>
    <xf numFmtId="194" fontId="54" fillId="15" borderId="0" applyNumberFormat="0" applyBorder="0" applyAlignment="0" applyProtection="0"/>
    <xf numFmtId="0" fontId="54" fillId="15" borderId="0" applyNumberFormat="0" applyBorder="0" applyAlignment="0" applyProtection="0"/>
    <xf numFmtId="194" fontId="54" fillId="15" borderId="0" applyNumberFormat="0" applyBorder="0" applyAlignment="0" applyProtection="0"/>
    <xf numFmtId="0" fontId="54" fillId="15"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194" fontId="55" fillId="11" borderId="0" applyNumberFormat="0" applyBorder="0" applyAlignment="0" applyProtection="0"/>
    <xf numFmtId="194" fontId="55" fillId="18" borderId="0" applyNumberFormat="0" applyBorder="0" applyAlignment="0" applyProtection="0"/>
    <xf numFmtId="0" fontId="55" fillId="18" borderId="0" applyNumberFormat="0" applyBorder="0" applyAlignment="0" applyProtection="0"/>
    <xf numFmtId="194" fontId="55" fillId="18" borderId="0" applyNumberFormat="0" applyBorder="0" applyAlignment="0" applyProtection="0"/>
    <xf numFmtId="194" fontId="55" fillId="18"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194" fontId="54" fillId="18" borderId="0" applyNumberFormat="0" applyBorder="0" applyAlignment="0" applyProtection="0"/>
    <xf numFmtId="194" fontId="54" fillId="17" borderId="0" applyNumberFormat="0" applyBorder="0" applyAlignment="0" applyProtection="0"/>
    <xf numFmtId="0" fontId="54" fillId="17" borderId="0" applyNumberFormat="0" applyBorder="0" applyAlignment="0" applyProtection="0"/>
    <xf numFmtId="194" fontId="54" fillId="17" borderId="0" applyNumberFormat="0" applyBorder="0" applyAlignment="0" applyProtection="0"/>
    <xf numFmtId="0" fontId="54" fillId="17" borderId="0" applyNumberFormat="0" applyBorder="0" applyAlignment="0" applyProtection="0"/>
    <xf numFmtId="194" fontId="54" fillId="17" borderId="0" applyNumberFormat="0" applyBorder="0" applyAlignment="0" applyProtection="0"/>
    <xf numFmtId="0" fontId="54" fillId="17" borderId="0" applyNumberFormat="0" applyBorder="0" applyAlignment="0" applyProtection="0"/>
    <xf numFmtId="41" fontId="102" fillId="0" borderId="0"/>
    <xf numFmtId="194" fontId="61" fillId="0" borderId="0">
      <alignment horizontal="center" wrapText="1"/>
      <protection locked="0"/>
    </xf>
    <xf numFmtId="194" fontId="61" fillId="0" borderId="0">
      <alignment horizontal="center" wrapText="1"/>
      <protection locked="0"/>
    </xf>
    <xf numFmtId="194" fontId="61"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3" fillId="26" borderId="0" applyNumberFormat="0" applyBorder="0" applyAlignment="0" applyProtection="0"/>
    <xf numFmtId="0" fontId="104" fillId="67" borderId="22" applyNumberFormat="0" applyAlignment="0" applyProtection="0"/>
    <xf numFmtId="194" fontId="20" fillId="0" borderId="0"/>
    <xf numFmtId="194" fontId="20" fillId="0" borderId="0"/>
    <xf numFmtId="194" fontId="20" fillId="0" borderId="0"/>
    <xf numFmtId="0" fontId="105" fillId="73" borderId="23" applyNumberFormat="0" applyAlignment="0" applyProtection="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182" fontId="8" fillId="0" borderId="0" applyFont="0" applyFill="0" applyBorder="0" applyAlignment="0" applyProtection="0"/>
    <xf numFmtId="182" fontId="8" fillId="0" borderId="0" applyFont="0" applyFill="0" applyBorder="0" applyAlignment="0" applyProtection="0"/>
    <xf numFmtId="182" fontId="8" fillId="0" borderId="0" applyFont="0" applyFill="0" applyBorder="0" applyAlignment="0" applyProtection="0"/>
    <xf numFmtId="194" fontId="63" fillId="0" borderId="0" applyNumberFormat="0" applyAlignment="0">
      <alignment horizontal="left"/>
    </xf>
    <xf numFmtId="194" fontId="63" fillId="0" borderId="0" applyNumberFormat="0" applyAlignment="0">
      <alignment horizontal="left"/>
    </xf>
    <xf numFmtId="194" fontId="63" fillId="0" borderId="0" applyNumberFormat="0" applyAlignment="0">
      <alignment horizontal="left"/>
    </xf>
    <xf numFmtId="194" fontId="64" fillId="0" borderId="0" applyNumberFormat="0" applyAlignment="0"/>
    <xf numFmtId="194" fontId="64" fillId="0" borderId="0" applyNumberFormat="0" applyAlignment="0"/>
    <xf numFmtId="194" fontId="64" fillId="0" borderId="0" applyNumberFormat="0" applyAlignment="0"/>
    <xf numFmtId="217" fontId="17" fillId="0" borderId="0" applyFont="0" applyFill="0" applyBorder="0" applyAlignment="0" applyProtection="0"/>
    <xf numFmtId="213" fontId="17" fillId="0" borderId="0">
      <protection locked="0"/>
    </xf>
    <xf numFmtId="194" fontId="66" fillId="0" borderId="0" applyNumberFormat="0" applyAlignment="0">
      <alignment horizontal="left"/>
    </xf>
    <xf numFmtId="194" fontId="66" fillId="0" borderId="0" applyNumberFormat="0" applyAlignment="0">
      <alignment horizontal="left"/>
    </xf>
    <xf numFmtId="194" fontId="66" fillId="0" borderId="0" applyNumberFormat="0" applyAlignment="0">
      <alignment horizontal="left"/>
    </xf>
    <xf numFmtId="194" fontId="23" fillId="0" borderId="0">
      <alignment horizontal="left"/>
    </xf>
    <xf numFmtId="194" fontId="23" fillId="0" borderId="0">
      <alignment horizontal="left"/>
    </xf>
    <xf numFmtId="194" fontId="23" fillId="0" borderId="0">
      <alignment horizontal="left"/>
    </xf>
    <xf numFmtId="194" fontId="24" fillId="19" borderId="1"/>
    <xf numFmtId="194" fontId="24" fillId="19" borderId="1"/>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194" fontId="11" fillId="0" borderId="0" applyFont="0" applyFill="0" applyBorder="0" applyAlignment="0" applyProtection="0"/>
    <xf numFmtId="0" fontId="106" fillId="0" borderId="0" applyNumberFormat="0" applyFill="0" applyBorder="0" applyAlignment="0" applyProtection="0"/>
    <xf numFmtId="0" fontId="107" fillId="42" borderId="0" applyNumberFormat="0" applyBorder="0" applyAlignment="0" applyProtection="0"/>
    <xf numFmtId="194" fontId="25" fillId="0" borderId="0">
      <alignment horizontal="left"/>
    </xf>
    <xf numFmtId="194" fontId="25" fillId="0" borderId="0">
      <alignment horizontal="left"/>
    </xf>
    <xf numFmtId="194" fontId="25" fillId="0" borderId="0">
      <alignment horizontal="left"/>
    </xf>
    <xf numFmtId="194" fontId="26" fillId="0" borderId="5" applyNumberFormat="0" applyAlignment="0" applyProtection="0">
      <alignment horizontal="left" vertical="center"/>
    </xf>
    <xf numFmtId="194" fontId="26" fillId="0" borderId="5" applyNumberFormat="0" applyAlignment="0" applyProtection="0">
      <alignment horizontal="left" vertical="center"/>
    </xf>
    <xf numFmtId="194" fontId="26" fillId="0" borderId="5" applyNumberFormat="0" applyAlignment="0" applyProtection="0">
      <alignment horizontal="left" vertical="center"/>
    </xf>
    <xf numFmtId="194" fontId="26" fillId="0" borderId="6">
      <alignment horizontal="left" vertical="center"/>
    </xf>
    <xf numFmtId="194" fontId="26" fillId="0" borderId="6">
      <alignment horizontal="left" vertical="center"/>
    </xf>
    <xf numFmtId="194" fontId="26" fillId="0" borderId="6">
      <alignment horizontal="left" vertical="center"/>
    </xf>
    <xf numFmtId="194" fontId="26" fillId="0" borderId="6">
      <alignment horizontal="left" vertical="center"/>
    </xf>
    <xf numFmtId="0" fontId="108" fillId="0" borderId="24" applyNumberFormat="0" applyFill="0" applyAlignment="0" applyProtection="0"/>
    <xf numFmtId="0" fontId="109" fillId="0" borderId="25" applyNumberFormat="0" applyFill="0" applyAlignment="0" applyProtection="0"/>
    <xf numFmtId="0" fontId="110" fillId="0" borderId="26" applyNumberFormat="0" applyFill="0" applyAlignment="0" applyProtection="0"/>
    <xf numFmtId="0" fontId="110" fillId="0" borderId="0" applyNumberFormat="0" applyFill="0" applyBorder="0" applyAlignment="0" applyProtection="0"/>
    <xf numFmtId="0" fontId="111" fillId="61" borderId="22" applyNumberFormat="0" applyAlignment="0" applyProtection="0"/>
    <xf numFmtId="44" fontId="112" fillId="0" borderId="0">
      <alignment horizontal="center" vertical="center"/>
      <protection locked="0"/>
    </xf>
    <xf numFmtId="0" fontId="22" fillId="0" borderId="0" applyNumberFormat="0" applyFont="0" applyFill="0" applyBorder="0" applyProtection="0">
      <alignment horizontal="left" vertical="center"/>
    </xf>
    <xf numFmtId="0" fontId="113" fillId="0" borderId="27" applyNumberFormat="0" applyFill="0" applyAlignment="0" applyProtection="0"/>
    <xf numFmtId="41" fontId="17" fillId="0" borderId="0" applyFont="0" applyFill="0" applyBorder="0" applyAlignment="0" applyProtection="0"/>
    <xf numFmtId="43" fontId="17" fillId="0" borderId="0" applyFont="0" applyFill="0" applyBorder="0" applyAlignment="0" applyProtection="0"/>
    <xf numFmtId="194" fontId="27" fillId="0" borderId="2"/>
    <xf numFmtId="194" fontId="27" fillId="0" borderId="2"/>
    <xf numFmtId="194" fontId="27" fillId="0" borderId="2"/>
    <xf numFmtId="182" fontId="17" fillId="0" borderId="0" applyFont="0" applyFill="0" applyBorder="0" applyAlignment="0" applyProtection="0"/>
    <xf numFmtId="183" fontId="17" fillId="0" borderId="0" applyFont="0" applyFill="0" applyBorder="0" applyAlignment="0" applyProtection="0"/>
    <xf numFmtId="234" fontId="17" fillId="0" borderId="0" applyFont="0" applyFill="0" applyBorder="0" applyAlignment="0" applyProtection="0"/>
    <xf numFmtId="235" fontId="8" fillId="0" borderId="0" applyFont="0" applyFill="0" applyBorder="0" applyAlignment="0" applyProtection="0"/>
    <xf numFmtId="0" fontId="114" fillId="4" borderId="0" applyNumberFormat="0" applyBorder="0" applyAlignment="0" applyProtection="0"/>
    <xf numFmtId="0" fontId="22" fillId="0" borderId="0"/>
    <xf numFmtId="0" fontId="115" fillId="27" borderId="28">
      <alignment horizontal="center"/>
    </xf>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221" fontId="8" fillId="0" borderId="0"/>
    <xf numFmtId="187" fontId="8" fillId="0" borderId="0"/>
    <xf numFmtId="187" fontId="8" fillId="0" borderId="0"/>
    <xf numFmtId="221"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221" fontId="8" fillId="0" borderId="0"/>
    <xf numFmtId="221"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236" fontId="116" fillId="0" borderId="0"/>
    <xf numFmtId="187" fontId="8" fillId="0" borderId="0"/>
    <xf numFmtId="187" fontId="8" fillId="0" borderId="0"/>
    <xf numFmtId="187" fontId="8" fillId="0" borderId="0"/>
    <xf numFmtId="237" fontId="17"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187" fontId="8" fillId="0" borderId="0"/>
    <xf numFmtId="221" fontId="8" fillId="0" borderId="0"/>
    <xf numFmtId="187" fontId="8" fillId="0" borderId="0"/>
    <xf numFmtId="221" fontId="8" fillId="0" borderId="0"/>
    <xf numFmtId="187" fontId="8" fillId="0" borderId="0"/>
    <xf numFmtId="187" fontId="8" fillId="0" borderId="0"/>
    <xf numFmtId="221" fontId="8" fillId="0" borderId="0"/>
    <xf numFmtId="187" fontId="8" fillId="0" borderId="0"/>
    <xf numFmtId="221" fontId="8" fillId="0" borderId="0"/>
    <xf numFmtId="187" fontId="8" fillId="0" borderId="0"/>
    <xf numFmtId="187" fontId="8" fillId="0" borderId="0"/>
    <xf numFmtId="187" fontId="8" fillId="0" borderId="0"/>
    <xf numFmtId="238" fontId="17" fillId="0" borderId="0"/>
    <xf numFmtId="187" fontId="8" fillId="0" borderId="0"/>
    <xf numFmtId="187" fontId="8" fillId="0" borderId="0"/>
    <xf numFmtId="187" fontId="8" fillId="0" borderId="0"/>
    <xf numFmtId="187" fontId="8" fillId="0" borderId="0"/>
    <xf numFmtId="187" fontId="8" fillId="0" borderId="0"/>
    <xf numFmtId="187" fontId="8" fillId="0" borderId="0"/>
    <xf numFmtId="0" fontId="8" fillId="74" borderId="29" applyNumberFormat="0" applyFont="0" applyAlignment="0" applyProtection="0"/>
    <xf numFmtId="0" fontId="117" fillId="67" borderId="30"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4" fontId="24" fillId="20" borderId="1"/>
    <xf numFmtId="194" fontId="24" fillId="20" borderId="1"/>
    <xf numFmtId="194" fontId="70" fillId="0" borderId="0" applyNumberFormat="0" applyFont="0" applyFill="0" applyBorder="0" applyAlignment="0" applyProtection="0">
      <alignment horizontal="left"/>
    </xf>
    <xf numFmtId="194" fontId="70" fillId="0" borderId="0" applyNumberFormat="0" applyFont="0" applyFill="0" applyBorder="0" applyAlignment="0" applyProtection="0">
      <alignment horizontal="left"/>
    </xf>
    <xf numFmtId="194" fontId="70" fillId="0" borderId="0" applyNumberFormat="0" applyFont="0" applyFill="0" applyBorder="0" applyAlignment="0" applyProtection="0">
      <alignment horizontal="left"/>
    </xf>
    <xf numFmtId="194" fontId="71" fillId="0" borderId="2">
      <alignment horizontal="center"/>
    </xf>
    <xf numFmtId="194" fontId="71" fillId="0" borderId="2">
      <alignment horizontal="center"/>
    </xf>
    <xf numFmtId="194" fontId="71" fillId="0" borderId="2">
      <alignment horizontal="center"/>
    </xf>
    <xf numFmtId="0" fontId="118" fillId="0" borderId="0" applyNumberFormat="0" applyFill="0" applyBorder="0" applyAlignment="0" applyProtection="0"/>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194" fontId="45" fillId="24" borderId="7" applyNumberFormat="0" applyProtection="0">
      <alignment horizontal="left" vertical="top" indent="1"/>
    </xf>
    <xf numFmtId="194" fontId="45" fillId="24" borderId="7" applyNumberFormat="0" applyProtection="0">
      <alignment horizontal="left" vertical="top" indent="1"/>
    </xf>
    <xf numFmtId="194" fontId="45"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194" fontId="17" fillId="35" borderId="7" applyNumberFormat="0" applyProtection="0">
      <alignment horizontal="left" vertical="center" indent="1"/>
    </xf>
    <xf numFmtId="194" fontId="17" fillId="35" borderId="7" applyNumberFormat="0" applyProtection="0">
      <alignment horizontal="left" vertical="center" indent="1"/>
    </xf>
    <xf numFmtId="194" fontId="17" fillId="35" borderId="7" applyNumberFormat="0" applyProtection="0">
      <alignment horizontal="left" vertical="center" indent="1"/>
    </xf>
    <xf numFmtId="194" fontId="17" fillId="35" borderId="7" applyNumberFormat="0" applyProtection="0">
      <alignment horizontal="left" vertical="top" indent="1"/>
    </xf>
    <xf numFmtId="194" fontId="17" fillId="35" borderId="7" applyNumberFormat="0" applyProtection="0">
      <alignment horizontal="left" vertical="top" indent="1"/>
    </xf>
    <xf numFmtId="194" fontId="17" fillId="35" borderId="7" applyNumberFormat="0" applyProtection="0">
      <alignment horizontal="left" vertical="top" indent="1"/>
    </xf>
    <xf numFmtId="194" fontId="17" fillId="25" borderId="7" applyNumberFormat="0" applyProtection="0">
      <alignment horizontal="left" vertical="center" indent="1"/>
    </xf>
    <xf numFmtId="194" fontId="17" fillId="25" borderId="7" applyNumberFormat="0" applyProtection="0">
      <alignment horizontal="left" vertical="center" indent="1"/>
    </xf>
    <xf numFmtId="194" fontId="17" fillId="25" borderId="7" applyNumberFormat="0" applyProtection="0">
      <alignment horizontal="left" vertical="center" indent="1"/>
    </xf>
    <xf numFmtId="194" fontId="17" fillId="25" borderId="7" applyNumberFormat="0" applyProtection="0">
      <alignment horizontal="left" vertical="top" indent="1"/>
    </xf>
    <xf numFmtId="194" fontId="17" fillId="25" borderId="7" applyNumberFormat="0" applyProtection="0">
      <alignment horizontal="left" vertical="top" indent="1"/>
    </xf>
    <xf numFmtId="194" fontId="17" fillId="25" borderId="7" applyNumberFormat="0" applyProtection="0">
      <alignment horizontal="left" vertical="top" indent="1"/>
    </xf>
    <xf numFmtId="194" fontId="17" fillId="37" borderId="7" applyNumberFormat="0" applyProtection="0">
      <alignment horizontal="left" vertical="center" indent="1"/>
    </xf>
    <xf numFmtId="194" fontId="17" fillId="37" borderId="7" applyNumberFormat="0" applyProtection="0">
      <alignment horizontal="left" vertical="center" indent="1"/>
    </xf>
    <xf numFmtId="194" fontId="17" fillId="37" borderId="7" applyNumberFormat="0" applyProtection="0">
      <alignment horizontal="left" vertical="center" indent="1"/>
    </xf>
    <xf numFmtId="194" fontId="17" fillId="37" borderId="7" applyNumberFormat="0" applyProtection="0">
      <alignment horizontal="left" vertical="top" indent="1"/>
    </xf>
    <xf numFmtId="194" fontId="17" fillId="37" borderId="7" applyNumberFormat="0" applyProtection="0">
      <alignment horizontal="left" vertical="top" indent="1"/>
    </xf>
    <xf numFmtId="194" fontId="17" fillId="37" borderId="7" applyNumberFormat="0" applyProtection="0">
      <alignment horizontal="left" vertical="top" indent="1"/>
    </xf>
    <xf numFmtId="194" fontId="17" fillId="38" borderId="7" applyNumberFormat="0" applyProtection="0">
      <alignment horizontal="left" vertical="center" indent="1"/>
    </xf>
    <xf numFmtId="194" fontId="17" fillId="38" borderId="7" applyNumberFormat="0" applyProtection="0">
      <alignment horizontal="left" vertical="center" indent="1"/>
    </xf>
    <xf numFmtId="194" fontId="17" fillId="38" borderId="7" applyNumberFormat="0" applyProtection="0">
      <alignment horizontal="left" vertical="center" indent="1"/>
    </xf>
    <xf numFmtId="194" fontId="17" fillId="38" borderId="7" applyNumberFormat="0" applyProtection="0">
      <alignment horizontal="left" vertical="top" indent="1"/>
    </xf>
    <xf numFmtId="194" fontId="17" fillId="38" borderId="7" applyNumberFormat="0" applyProtection="0">
      <alignment horizontal="left" vertical="top" indent="1"/>
    </xf>
    <xf numFmtId="194"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194" fontId="19" fillId="21" borderId="7" applyNumberFormat="0" applyProtection="0">
      <alignment horizontal="left" vertical="top" indent="1"/>
    </xf>
    <xf numFmtId="194" fontId="19" fillId="21" borderId="7" applyNumberFormat="0" applyProtection="0">
      <alignment horizontal="left" vertical="top" indent="1"/>
    </xf>
    <xf numFmtId="194"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194" fontId="19" fillId="25" borderId="7" applyNumberFormat="0" applyProtection="0">
      <alignment horizontal="left" vertical="top" indent="1"/>
    </xf>
    <xf numFmtId="194" fontId="19" fillId="25" borderId="7" applyNumberFormat="0" applyProtection="0">
      <alignment horizontal="left" vertical="top" indent="1"/>
    </xf>
    <xf numFmtId="194" fontId="19" fillId="25" borderId="7" applyNumberFormat="0" applyProtection="0">
      <alignment horizontal="left" vertical="top" indent="1"/>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194" fontId="29" fillId="0" borderId="0">
      <alignment horizontal="left"/>
    </xf>
    <xf numFmtId="194" fontId="29" fillId="0" borderId="0">
      <alignment horizontal="left"/>
    </xf>
    <xf numFmtId="194" fontId="29" fillId="0" borderId="0">
      <alignment horizontal="left"/>
    </xf>
    <xf numFmtId="43" fontId="24" fillId="0" borderId="9"/>
    <xf numFmtId="43" fontId="24" fillId="0" borderId="9"/>
    <xf numFmtId="194" fontId="84" fillId="0" borderId="1">
      <alignment horizontal="center"/>
    </xf>
    <xf numFmtId="194" fontId="84" fillId="0" borderId="0">
      <alignment horizontal="center" vertical="center"/>
    </xf>
    <xf numFmtId="194" fontId="85" fillId="52" borderId="0" applyNumberFormat="0" applyFill="0">
      <alignment horizontal="left" vertical="center"/>
    </xf>
    <xf numFmtId="194" fontId="27" fillId="0" borderId="0"/>
    <xf numFmtId="194" fontId="27" fillId="0" borderId="0"/>
    <xf numFmtId="194" fontId="27" fillId="0" borderId="0"/>
    <xf numFmtId="194" fontId="17" fillId="0" borderId="0"/>
    <xf numFmtId="194" fontId="30" fillId="0" borderId="0">
      <alignment horizontal="center"/>
    </xf>
    <xf numFmtId="194" fontId="30" fillId="0" borderId="0">
      <alignment horizontal="center"/>
    </xf>
    <xf numFmtId="194" fontId="30" fillId="0" borderId="0">
      <alignment horizontal="center"/>
    </xf>
    <xf numFmtId="0" fontId="119" fillId="0" borderId="0" applyNumberFormat="0" applyFill="0" applyBorder="0" applyAlignment="0" applyProtection="0"/>
    <xf numFmtId="0" fontId="35" fillId="0" borderId="0" applyNumberFormat="0" applyFont="0" applyFill="0" applyBorder="0" applyProtection="0">
      <alignment horizontal="center" vertical="center" wrapText="1"/>
    </xf>
    <xf numFmtId="41" fontId="24"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5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7" fillId="0" borderId="20" applyNumberFormat="0" applyFill="0" applyProtection="0">
      <alignment horizontal="right"/>
    </xf>
    <xf numFmtId="0" fontId="120" fillId="0" borderId="31"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1" fillId="0" borderId="24" applyNumberFormat="0" applyFill="0" applyAlignment="0" applyProtection="0">
      <alignment vertical="center"/>
    </xf>
    <xf numFmtId="0" fontId="120" fillId="0" borderId="31"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0" fillId="0" borderId="31" applyNumberFormat="0" applyFill="0" applyAlignment="0" applyProtection="0">
      <alignment vertical="center"/>
    </xf>
    <xf numFmtId="0" fontId="123" fillId="0" borderId="21"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4" fillId="0" borderId="25" applyNumberFormat="0" applyFill="0" applyAlignment="0" applyProtection="0">
      <alignment vertical="center"/>
    </xf>
    <xf numFmtId="0" fontId="123" fillId="0" borderId="21"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3" fillId="0" borderId="21" applyNumberFormat="0" applyFill="0" applyAlignment="0" applyProtection="0">
      <alignment vertical="center"/>
    </xf>
    <xf numFmtId="0" fontId="126" fillId="0" borderId="34"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26" applyNumberFormat="0" applyFill="0" applyAlignment="0" applyProtection="0">
      <alignment vertical="center"/>
    </xf>
    <xf numFmtId="0" fontId="126" fillId="0" borderId="3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6" fillId="0" borderId="34"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20" applyNumberFormat="0" applyFill="0" applyProtection="0">
      <alignment horizontal="center"/>
    </xf>
    <xf numFmtId="194" fontId="56" fillId="0" borderId="0" applyNumberFormat="0" applyFill="0" applyBorder="0" applyAlignment="0" applyProtection="0"/>
    <xf numFmtId="0" fontId="56" fillId="0" borderId="0" applyNumberFormat="0" applyFill="0" applyBorder="0" applyAlignment="0" applyProtection="0"/>
    <xf numFmtId="194" fontId="56" fillId="0" borderId="0" applyNumberFormat="0" applyFill="0" applyBorder="0" applyAlignment="0" applyProtection="0"/>
    <xf numFmtId="194" fontId="56" fillId="0" borderId="0" applyNumberFormat="0" applyFill="0" applyBorder="0" applyAlignment="0" applyProtection="0"/>
    <xf numFmtId="0" fontId="133" fillId="0" borderId="15" applyNumberFormat="0" applyFill="0" applyProtection="0">
      <alignment horizontal="center"/>
    </xf>
    <xf numFmtId="0" fontId="134" fillId="53"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34"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4" fillId="53"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73" fillId="39" borderId="0" applyNumberFormat="0" applyBorder="0" applyAlignment="0" applyProtection="0"/>
    <xf numFmtId="0" fontId="73" fillId="39" borderId="0" applyNumberFormat="0" applyBorder="0" applyAlignment="0" applyProtection="0"/>
    <xf numFmtId="194" fontId="73" fillId="39" borderId="0" applyNumberFormat="0" applyBorder="0" applyAlignment="0" applyProtection="0"/>
    <xf numFmtId="194" fontId="73"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86"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194"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6"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90" fillId="0" borderId="0">
      <alignment vertical="center"/>
    </xf>
    <xf numFmtId="0" fontId="77" fillId="0" borderId="0"/>
    <xf numFmtId="0" fontId="11" fillId="0" borderId="0"/>
    <xf numFmtId="194"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4" fontId="11" fillId="0" borderId="0"/>
    <xf numFmtId="0" fontId="8" fillId="0" borderId="0"/>
    <xf numFmtId="0" fontId="11" fillId="0" borderId="0"/>
    <xf numFmtId="194"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8" fillId="0" borderId="0"/>
    <xf numFmtId="0" fontId="11" fillId="0" borderId="0"/>
    <xf numFmtId="239" fontId="90" fillId="0" borderId="0">
      <alignment vertical="center"/>
    </xf>
    <xf numFmtId="203" fontId="90" fillId="0" borderId="0">
      <alignment vertical="center"/>
    </xf>
    <xf numFmtId="0" fontId="90" fillId="0" borderId="0">
      <alignment vertical="center"/>
    </xf>
    <xf numFmtId="184" fontId="90" fillId="0" borderId="0">
      <alignment vertical="center"/>
    </xf>
    <xf numFmtId="0" fontId="90" fillId="0" borderId="0">
      <alignment vertical="center"/>
    </xf>
    <xf numFmtId="240" fontId="90" fillId="0" borderId="0">
      <alignment vertical="center"/>
    </xf>
    <xf numFmtId="0" fontId="90" fillId="0" borderId="0">
      <alignment vertical="center"/>
    </xf>
    <xf numFmtId="200" fontId="90" fillId="0" borderId="0">
      <alignment vertical="center"/>
    </xf>
    <xf numFmtId="0" fontId="90" fillId="0" borderId="0">
      <alignment vertical="center"/>
    </xf>
    <xf numFmtId="0" fontId="90" fillId="0" borderId="0">
      <alignment vertical="center"/>
    </xf>
    <xf numFmtId="0" fontId="90" fillId="0" borderId="0">
      <alignment vertical="center"/>
    </xf>
    <xf numFmtId="183" fontId="90" fillId="0" borderId="0">
      <alignment vertical="center"/>
    </xf>
    <xf numFmtId="195" fontId="90" fillId="0" borderId="0">
      <alignment vertical="center"/>
    </xf>
    <xf numFmtId="199" fontId="90" fillId="0" borderId="0">
      <alignment vertical="center"/>
    </xf>
    <xf numFmtId="199" fontId="90" fillId="0" borderId="0">
      <alignment vertical="center"/>
    </xf>
    <xf numFmtId="202" fontId="90" fillId="0" borderId="0">
      <alignment vertical="center"/>
    </xf>
    <xf numFmtId="0" fontId="90" fillId="0" borderId="0">
      <alignment vertical="center"/>
    </xf>
    <xf numFmtId="0" fontId="90" fillId="0" borderId="0">
      <alignment vertical="center"/>
    </xf>
    <xf numFmtId="195" fontId="90" fillId="0" borderId="0">
      <alignment vertical="center"/>
    </xf>
    <xf numFmtId="184" fontId="90" fillId="0" borderId="0">
      <alignment vertical="center"/>
    </xf>
    <xf numFmtId="202" fontId="90" fillId="0" borderId="0">
      <alignment vertical="center"/>
    </xf>
    <xf numFmtId="198" fontId="90" fillId="0" borderId="0">
      <alignment vertical="center"/>
    </xf>
    <xf numFmtId="199" fontId="90" fillId="0" borderId="0">
      <alignment vertical="center"/>
    </xf>
    <xf numFmtId="199" fontId="90" fillId="0" borderId="0">
      <alignment vertical="center"/>
    </xf>
    <xf numFmtId="196" fontId="90" fillId="0" borderId="0">
      <alignment vertical="center"/>
    </xf>
    <xf numFmtId="198" fontId="90" fillId="0" borderId="0">
      <alignment vertical="center"/>
    </xf>
    <xf numFmtId="202" fontId="90" fillId="0" borderId="0">
      <alignment vertical="center"/>
    </xf>
    <xf numFmtId="0" fontId="90" fillId="0" borderId="0">
      <alignment vertical="center"/>
    </xf>
    <xf numFmtId="202" fontId="90" fillId="0" borderId="0">
      <alignment vertical="center"/>
    </xf>
    <xf numFmtId="196" fontId="90" fillId="0" borderId="0">
      <alignment vertical="center"/>
    </xf>
    <xf numFmtId="202" fontId="90" fillId="0" borderId="0">
      <alignment vertical="center"/>
    </xf>
    <xf numFmtId="0" fontId="90" fillId="0" borderId="0">
      <alignment vertical="center"/>
    </xf>
    <xf numFmtId="196" fontId="90" fillId="0" borderId="0">
      <alignment vertical="center"/>
    </xf>
    <xf numFmtId="196" fontId="90" fillId="0" borderId="0">
      <alignment vertical="center"/>
    </xf>
    <xf numFmtId="0" fontId="90" fillId="0" borderId="0">
      <alignment vertical="center"/>
    </xf>
    <xf numFmtId="199" fontId="90" fillId="0" borderId="0">
      <alignment vertical="center"/>
    </xf>
    <xf numFmtId="199" fontId="90" fillId="0" borderId="0">
      <alignment vertical="center"/>
    </xf>
    <xf numFmtId="0" fontId="90" fillId="0" borderId="0">
      <alignment vertical="center"/>
    </xf>
    <xf numFmtId="187" fontId="90" fillId="0" borderId="0">
      <alignment vertical="center"/>
    </xf>
    <xf numFmtId="0" fontId="90" fillId="0" borderId="0">
      <alignment vertical="center"/>
    </xf>
    <xf numFmtId="239" fontId="90" fillId="0" borderId="0">
      <alignment vertical="center"/>
    </xf>
    <xf numFmtId="0" fontId="90" fillId="0" borderId="0">
      <alignment vertical="center"/>
    </xf>
    <xf numFmtId="206" fontId="90" fillId="0" borderId="0">
      <alignment vertical="center"/>
    </xf>
    <xf numFmtId="0" fontId="90" fillId="0" borderId="0">
      <alignment vertical="center"/>
    </xf>
    <xf numFmtId="0" fontId="11" fillId="0" borderId="0"/>
    <xf numFmtId="0" fontId="8" fillId="0" borderId="0"/>
    <xf numFmtId="0" fontId="70" fillId="0" borderId="0"/>
    <xf numFmtId="0" fontId="11" fillId="0" borderId="0"/>
    <xf numFmtId="0" fontId="11" fillId="0" borderId="0"/>
    <xf numFmtId="0" fontId="8" fillId="0" borderId="0"/>
    <xf numFmtId="0" fontId="11" fillId="0" borderId="0"/>
    <xf numFmtId="0" fontId="90" fillId="0" borderId="0">
      <alignment vertical="center"/>
    </xf>
    <xf numFmtId="0" fontId="11" fillId="0" borderId="0"/>
    <xf numFmtId="194" fontId="11" fillId="0" borderId="0"/>
    <xf numFmtId="0" fontId="70" fillId="0" borderId="0"/>
    <xf numFmtId="0" fontId="70" fillId="0" borderId="0"/>
    <xf numFmtId="0" fontId="90"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4" fontId="11" fillId="0" borderId="0"/>
    <xf numFmtId="0" fontId="8" fillId="0" borderId="0"/>
    <xf numFmtId="0" fontId="90"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9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4"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90" fillId="0" borderId="0">
      <alignment vertical="center"/>
    </xf>
    <xf numFmtId="0" fontId="8" fillId="0" borderId="0"/>
    <xf numFmtId="0" fontId="8" fillId="0" borderId="0"/>
    <xf numFmtId="0" fontId="8" fillId="0" borderId="0"/>
    <xf numFmtId="0" fontId="90" fillId="0" borderId="0"/>
    <xf numFmtId="0" fontId="90"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8" fillId="0" borderId="0"/>
    <xf numFmtId="0" fontId="11" fillId="0" borderId="0"/>
    <xf numFmtId="0" fontId="11" fillId="0" borderId="0"/>
    <xf numFmtId="0" fontId="8" fillId="0" borderId="0"/>
    <xf numFmtId="194" fontId="8" fillId="0" borderId="0"/>
    <xf numFmtId="0" fontId="8" fillId="0" borderId="0">
      <alignment vertical="center"/>
    </xf>
    <xf numFmtId="0" fontId="8" fillId="0" borderId="0"/>
    <xf numFmtId="0" fontId="11" fillId="0" borderId="0"/>
    <xf numFmtId="194"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4" fontId="8" fillId="0" borderId="0"/>
    <xf numFmtId="0" fontId="90"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4" fontId="8" fillId="0" borderId="0"/>
    <xf numFmtId="0" fontId="8" fillId="0" borderId="0"/>
    <xf numFmtId="0" fontId="8" fillId="0" borderId="0"/>
    <xf numFmtId="0" fontId="11" fillId="0" borderId="0"/>
    <xf numFmtId="0" fontId="11" fillId="0" borderId="0"/>
    <xf numFmtId="0" fontId="11" fillId="0" borderId="0"/>
    <xf numFmtId="0" fontId="8" fillId="0" borderId="0"/>
    <xf numFmtId="194" fontId="8" fillId="0" borderId="0"/>
    <xf numFmtId="0" fontId="8" fillId="0" borderId="0"/>
    <xf numFmtId="0" fontId="11" fillId="0" borderId="0"/>
    <xf numFmtId="194" fontId="8" fillId="0" borderId="0"/>
    <xf numFmtId="0" fontId="8" fillId="0" borderId="0"/>
    <xf numFmtId="0" fontId="8" fillId="0" borderId="0"/>
    <xf numFmtId="0" fontId="11" fillId="0" borderId="0"/>
    <xf numFmtId="0" fontId="8" fillId="0" borderId="0"/>
    <xf numFmtId="194" fontId="8" fillId="0" borderId="0"/>
    <xf numFmtId="0" fontId="8" fillId="0" borderId="0"/>
    <xf numFmtId="0" fontId="99" fillId="0" borderId="0">
      <alignment vertical="center"/>
    </xf>
    <xf numFmtId="0" fontId="8" fillId="0" borderId="0"/>
    <xf numFmtId="0" fontId="11" fillId="0" borderId="0"/>
    <xf numFmtId="0" fontId="11" fillId="0" borderId="0"/>
    <xf numFmtId="0" fontId="99" fillId="0" borderId="0">
      <alignment vertical="center"/>
    </xf>
    <xf numFmtId="0" fontId="11" fillId="0" borderId="0"/>
    <xf numFmtId="0" fontId="8" fillId="0" borderId="0"/>
    <xf numFmtId="0" fontId="99" fillId="0" borderId="0">
      <alignment vertical="center"/>
    </xf>
    <xf numFmtId="0" fontId="8" fillId="0" borderId="0"/>
    <xf numFmtId="0" fontId="11" fillId="0" borderId="0"/>
    <xf numFmtId="0" fontId="8" fillId="0" borderId="0"/>
    <xf numFmtId="0" fontId="8" fillId="0" borderId="0"/>
    <xf numFmtId="0" fontId="99" fillId="0" borderId="0">
      <alignment vertical="center"/>
    </xf>
    <xf numFmtId="0" fontId="11" fillId="0" borderId="0"/>
    <xf numFmtId="194"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90" fillId="0" borderId="0"/>
    <xf numFmtId="0" fontId="90"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4"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6"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4"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4" fontId="11" fillId="0" borderId="0"/>
    <xf numFmtId="0" fontId="11" fillId="0" borderId="0"/>
    <xf numFmtId="194" fontId="11" fillId="0" borderId="0"/>
    <xf numFmtId="0" fontId="11" fillId="0" borderId="0"/>
    <xf numFmtId="0" fontId="11" fillId="0" borderId="0"/>
    <xf numFmtId="0" fontId="90"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90"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90"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7"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7" fillId="0" borderId="0" quotePrefix="1">
      <protection hidden="1"/>
    </xf>
    <xf numFmtId="0" fontId="8" fillId="0" borderId="0"/>
    <xf numFmtId="194"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90"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241" fontId="90" fillId="0" borderId="0">
      <alignment vertical="center"/>
    </xf>
    <xf numFmtId="0" fontId="8" fillId="0" borderId="0"/>
    <xf numFmtId="0" fontId="90" fillId="0" borderId="0">
      <alignment vertical="center"/>
    </xf>
    <xf numFmtId="0" fontId="8" fillId="0" borderId="0">
      <alignment vertical="center"/>
    </xf>
    <xf numFmtId="0" fontId="11" fillId="0" borderId="0"/>
    <xf numFmtId="0" fontId="90" fillId="0" borderId="0">
      <alignment vertical="center"/>
    </xf>
    <xf numFmtId="0" fontId="11" fillId="0" borderId="0"/>
    <xf numFmtId="0" fontId="90"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90"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4"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4"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8" fillId="0" borderId="0">
      <alignment vertical="top"/>
    </xf>
    <xf numFmtId="0" fontId="8" fillId="0" borderId="0"/>
    <xf numFmtId="0" fontId="8" fillId="0" borderId="0"/>
    <xf numFmtId="0" fontId="8" fillId="0" borderId="0"/>
    <xf numFmtId="0" fontId="8" fillId="0" borderId="0"/>
    <xf numFmtId="0" fontId="8" fillId="0" borderId="0"/>
    <xf numFmtId="194"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alignment vertical="center"/>
    </xf>
    <xf numFmtId="194" fontId="9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1" fillId="0" borderId="0"/>
    <xf numFmtId="0" fontId="8" fillId="0" borderId="0"/>
    <xf numFmtId="0" fontId="8" fillId="0" borderId="0"/>
    <xf numFmtId="0" fontId="8" fillId="0" borderId="0"/>
    <xf numFmtId="0" fontId="8" fillId="0" borderId="0"/>
    <xf numFmtId="194"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8" fillId="0" borderId="0"/>
    <xf numFmtId="194"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8" fillId="0" borderId="0"/>
    <xf numFmtId="194"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8" fillId="0" borderId="0"/>
    <xf numFmtId="0" fontId="34" fillId="0" borderId="0" applyNumberFormat="0" applyFill="0" applyBorder="0" applyAlignment="0" applyProtection="0">
      <alignment vertical="top"/>
      <protection locked="0"/>
    </xf>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4" fontId="3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4" fontId="13" fillId="0" borderId="0" applyNumberFormat="0" applyFill="0" applyBorder="0" applyAlignment="0" applyProtection="0">
      <alignment vertical="top"/>
      <protection locked="0"/>
    </xf>
    <xf numFmtId="0" fontId="8" fillId="0" borderId="0"/>
    <xf numFmtId="194" fontId="13" fillId="0" borderId="0" applyNumberFormat="0" applyFill="0" applyBorder="0" applyAlignment="0" applyProtection="0">
      <alignment vertical="top"/>
      <protection locked="0"/>
    </xf>
    <xf numFmtId="0" fontId="8" fillId="0" borderId="0"/>
    <xf numFmtId="0"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74" fillId="14" borderId="0" applyNumberFormat="0" applyBorder="0" applyAlignment="0" applyProtection="0"/>
    <xf numFmtId="0" fontId="8" fillId="0" borderId="0"/>
    <xf numFmtId="194" fontId="74" fillId="14" borderId="0" applyNumberFormat="0" applyBorder="0" applyAlignment="0" applyProtection="0"/>
    <xf numFmtId="194" fontId="74" fillId="1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194" fontId="52" fillId="41" borderId="0" applyNumberFormat="0" applyBorder="0" applyAlignment="0" applyProtection="0">
      <alignment vertical="center"/>
    </xf>
    <xf numFmtId="194" fontId="52" fillId="42" borderId="0" applyNumberFormat="0" applyBorder="0" applyAlignment="0" applyProtection="0">
      <alignment vertical="center"/>
    </xf>
    <xf numFmtId="194" fontId="52" fillId="41"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52" fillId="42" borderId="0" applyNumberFormat="0" applyBorder="0" applyAlignment="0" applyProtection="0">
      <alignment vertical="center"/>
    </xf>
    <xf numFmtId="194" fontId="7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43" borderId="0" applyNumberFormat="0" applyBorder="0" applyAlignment="0" applyProtection="0">
      <alignment vertical="center"/>
    </xf>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43" borderId="0" applyNumberFormat="0" applyBorder="0" applyAlignment="0" applyProtection="0">
      <alignment vertical="center"/>
    </xf>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194"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8" fillId="0" borderId="0"/>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52" fillId="42" borderId="0" applyNumberFormat="0" applyBorder="0" applyAlignment="0" applyProtection="0">
      <alignment vertical="center"/>
    </xf>
    <xf numFmtId="194" fontId="52" fillId="42" borderId="0" applyNumberFormat="0" applyBorder="0" applyAlignment="0" applyProtection="0">
      <alignment vertical="center"/>
    </xf>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8" fillId="0" borderId="0"/>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5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43" borderId="0" applyNumberFormat="0" applyBorder="0" applyAlignment="0" applyProtection="0">
      <alignment vertical="center"/>
    </xf>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1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43" borderId="0" applyNumberFormat="0" applyBorder="0" applyAlignment="0" applyProtection="0">
      <alignment vertical="center"/>
    </xf>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89" fillId="0" borderId="0" applyFont="0" applyBorder="0" applyAlignment="0" applyProtection="0">
      <alignment horizontal="center"/>
    </xf>
    <xf numFmtId="194"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3"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39" fillId="0" borderId="0"/>
    <xf numFmtId="194" fontId="39" fillId="0" borderId="0"/>
    <xf numFmtId="194" fontId="39" fillId="0" borderId="0"/>
    <xf numFmtId="0" fontId="8" fillId="0" borderId="0"/>
    <xf numFmtId="1" fontId="39" fillId="0" borderId="0"/>
    <xf numFmtId="0" fontId="8" fillId="0" borderId="0"/>
    <xf numFmtId="0" fontId="8" fillId="0" borderId="0"/>
    <xf numFmtId="41" fontId="17"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alignment vertical="center"/>
    </xf>
    <xf numFmtId="43"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0"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0" fillId="0" borderId="0" applyFont="0" applyFill="0" applyBorder="0" applyAlignment="0" applyProtection="0">
      <alignment vertical="center"/>
    </xf>
    <xf numFmtId="43" fontId="90"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4" fontId="57" fillId="44" borderId="0" applyNumberFormat="0" applyBorder="0" applyAlignment="0" applyProtection="0"/>
    <xf numFmtId="0" fontId="8" fillId="0" borderId="0"/>
    <xf numFmtId="0" fontId="8" fillId="0" borderId="0"/>
    <xf numFmtId="194" fontId="57" fillId="44" borderId="0" applyNumberFormat="0" applyBorder="0" applyAlignment="0" applyProtection="0"/>
    <xf numFmtId="0" fontId="8" fillId="0" borderId="0"/>
    <xf numFmtId="194" fontId="57" fillId="44" borderId="0" applyNumberFormat="0" applyBorder="0" applyAlignment="0" applyProtection="0"/>
    <xf numFmtId="194" fontId="57" fillId="45" borderId="0" applyNumberFormat="0" applyBorder="0" applyAlignment="0" applyProtection="0"/>
    <xf numFmtId="0" fontId="8" fillId="0" borderId="0"/>
    <xf numFmtId="0" fontId="8" fillId="0" borderId="0"/>
    <xf numFmtId="194" fontId="57" fillId="45" borderId="0" applyNumberFormat="0" applyBorder="0" applyAlignment="0" applyProtection="0"/>
    <xf numFmtId="0" fontId="8" fillId="0" borderId="0"/>
    <xf numFmtId="194" fontId="57" fillId="45" borderId="0" applyNumberFormat="0" applyBorder="0" applyAlignment="0" applyProtection="0"/>
    <xf numFmtId="194" fontId="57" fillId="46" borderId="0" applyNumberFormat="0" applyBorder="0" applyAlignment="0" applyProtection="0"/>
    <xf numFmtId="0" fontId="8" fillId="0" borderId="0"/>
    <xf numFmtId="0" fontId="8" fillId="0" borderId="0"/>
    <xf numFmtId="194" fontId="57" fillId="46" borderId="0" applyNumberFormat="0" applyBorder="0" applyAlignment="0" applyProtection="0"/>
    <xf numFmtId="0" fontId="8" fillId="0" borderId="0"/>
    <xf numFmtId="194" fontId="57"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17" fillId="0" borderId="15" applyFill="0" applyProtection="0">
      <alignment horizontal="right"/>
    </xf>
    <xf numFmtId="0" fontId="8" fillId="0" borderId="0"/>
    <xf numFmtId="0" fontId="17" fillId="0" borderId="2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7" fillId="0" borderId="15" applyFill="0" applyProtection="0">
      <alignment horizontal="center"/>
    </xf>
    <xf numFmtId="0" fontId="8" fillId="0" borderId="0"/>
    <xf numFmtId="0" fontId="8" fillId="0" borderId="0"/>
    <xf numFmtId="194" fontId="39" fillId="0" borderId="0"/>
    <xf numFmtId="0" fontId="8" fillId="0" borderId="0"/>
    <xf numFmtId="194" fontId="39" fillId="0" borderId="0"/>
    <xf numFmtId="0" fontId="8" fillId="0" borderId="0"/>
    <xf numFmtId="194" fontId="39" fillId="0" borderId="0"/>
    <xf numFmtId="0" fontId="39" fillId="0" borderId="0"/>
    <xf numFmtId="194" fontId="39" fillId="0" borderId="0"/>
    <xf numFmtId="0" fontId="8" fillId="0" borderId="0"/>
    <xf numFmtId="0" fontId="3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17" fillId="0" borderId="1" applyNumberFormat="0"/>
    <xf numFmtId="179" fontId="17" fillId="0" borderId="1" applyNumberFormat="0"/>
    <xf numFmtId="0" fontId="136" fillId="0" borderId="0">
      <alignment horizontal="centerContinuous"/>
    </xf>
    <xf numFmtId="0" fontId="136" fillId="0" borderId="0"/>
    <xf numFmtId="44" fontId="11" fillId="0" borderId="0"/>
    <xf numFmtId="0" fontId="8" fillId="0" borderId="0">
      <alignment vertical="center"/>
    </xf>
    <xf numFmtId="0" fontId="8" fillId="0" borderId="0"/>
    <xf numFmtId="0" fontId="8" fillId="0" borderId="0">
      <alignment vertical="center"/>
    </xf>
    <xf numFmtId="0" fontId="8" fillId="0" borderId="0">
      <alignment vertical="center"/>
    </xf>
    <xf numFmtId="0" fontId="17" fillId="0" borderId="0"/>
    <xf numFmtId="0" fontId="17" fillId="0" borderId="0"/>
    <xf numFmtId="244" fontId="8" fillId="0" borderId="0"/>
    <xf numFmtId="245" fontId="8" fillId="0" borderId="0"/>
    <xf numFmtId="246" fontId="8" fillId="0" borderId="0"/>
    <xf numFmtId="247" fontId="139" fillId="0" borderId="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4" fillId="53" borderId="0" applyNumberFormat="0" applyBorder="0" applyAlignment="0" applyProtection="0">
      <alignment vertical="center"/>
    </xf>
    <xf numFmtId="0" fontId="134" fillId="5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40" fillId="26" borderId="0" applyNumberFormat="0" applyBorder="0" applyAlignment="0" applyProtection="0">
      <alignment vertical="center"/>
    </xf>
    <xf numFmtId="0" fontId="15" fillId="28" borderId="0" applyNumberFormat="0" applyBorder="0" applyAlignment="0" applyProtection="0">
      <alignment vertical="center"/>
    </xf>
    <xf numFmtId="0" fontId="141"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2" fillId="76" borderId="0" applyNumberFormat="0" applyBorder="0" applyAlignment="0" applyProtection="0">
      <alignment vertical="center"/>
    </xf>
    <xf numFmtId="0" fontId="142" fillId="76"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4" fillId="0" borderId="0" applyNumberFormat="0" applyFill="0" applyBorder="0" applyAlignment="0" applyProtection="0">
      <alignment vertical="top"/>
      <protection locked="0"/>
    </xf>
    <xf numFmtId="0" fontId="141" fillId="77" borderId="1">
      <alignment horizontal="center" vertical="center"/>
    </xf>
    <xf numFmtId="0" fontId="17" fillId="0" borderId="0"/>
    <xf numFmtId="0" fontId="17" fillId="0" borderId="0"/>
    <xf numFmtId="0" fontId="17" fillId="0" borderId="0"/>
    <xf numFmtId="0" fontId="17" fillId="0" borderId="0"/>
    <xf numFmtId="0" fontId="36" fillId="0" borderId="0" applyFont="0" applyFill="0" applyBorder="0" applyAlignment="0" applyProtection="0"/>
    <xf numFmtId="0" fontId="36" fillId="0" borderId="0" applyFont="0" applyFill="0" applyBorder="0" applyAlignment="0" applyProtection="0"/>
    <xf numFmtId="194" fontId="36" fillId="0" borderId="0" applyFont="0" applyFill="0" applyBorder="0" applyAlignment="0" applyProtection="0"/>
    <xf numFmtId="194" fontId="36" fillId="0" borderId="0" applyFont="0" applyFill="0" applyBorder="0" applyAlignment="0" applyProtection="0"/>
    <xf numFmtId="194" fontId="36" fillId="0" borderId="0" applyFont="0" applyFill="0" applyBorder="0" applyAlignment="0" applyProtection="0"/>
    <xf numFmtId="0" fontId="147"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19" fillId="0" borderId="0">
      <alignment vertical="top"/>
    </xf>
    <xf numFmtId="194" fontId="19" fillId="0" borderId="0">
      <alignment vertical="top"/>
    </xf>
    <xf numFmtId="0" fontId="19" fillId="0" borderId="0">
      <alignment vertical="top"/>
    </xf>
    <xf numFmtId="0" fontId="19" fillId="0" borderId="0">
      <alignment vertical="top"/>
    </xf>
    <xf numFmtId="194" fontId="19" fillId="0" borderId="0">
      <alignment vertical="top"/>
    </xf>
    <xf numFmtId="0" fontId="58" fillId="0" borderId="0"/>
    <xf numFmtId="0" fontId="58" fillId="0" borderId="0"/>
    <xf numFmtId="0" fontId="19" fillId="0" borderId="0">
      <alignment vertical="top"/>
    </xf>
    <xf numFmtId="0" fontId="58" fillId="0" borderId="0"/>
    <xf numFmtId="194" fontId="58" fillId="0" borderId="0"/>
    <xf numFmtId="0" fontId="58" fillId="0" borderId="0"/>
    <xf numFmtId="194"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19" fillId="0" borderId="0">
      <alignment vertical="top"/>
    </xf>
    <xf numFmtId="194" fontId="19"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35"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19" fillId="0" borderId="0">
      <alignment vertical="top"/>
    </xf>
    <xf numFmtId="194"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19" fillId="0" borderId="0">
      <alignment vertical="top"/>
    </xf>
    <xf numFmtId="194"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4" fontId="19" fillId="0" borderId="0">
      <alignment vertical="top"/>
    </xf>
    <xf numFmtId="0" fontId="19" fillId="0" borderId="0">
      <alignment vertical="top"/>
    </xf>
    <xf numFmtId="194" fontId="19" fillId="0" borderId="0">
      <alignment vertical="top"/>
    </xf>
    <xf numFmtId="0" fontId="58" fillId="0" borderId="0"/>
    <xf numFmtId="0" fontId="58" fillId="0" borderId="0"/>
    <xf numFmtId="0" fontId="58" fillId="0" borderId="0"/>
    <xf numFmtId="0" fontId="8" fillId="0" borderId="0"/>
    <xf numFmtId="0" fontId="17" fillId="0" borderId="0"/>
    <xf numFmtId="0" fontId="8" fillId="0" borderId="0"/>
    <xf numFmtId="0" fontId="8" fillId="0" borderId="0"/>
    <xf numFmtId="0" fontId="17" fillId="0" borderId="0"/>
    <xf numFmtId="0" fontId="8" fillId="0" borderId="0"/>
    <xf numFmtId="0" fontId="17" fillId="0" borderId="0"/>
    <xf numFmtId="0" fontId="58" fillId="0" borderId="0"/>
    <xf numFmtId="0" fontId="58" fillId="0" borderId="0"/>
    <xf numFmtId="0" fontId="58" fillId="0" borderId="0"/>
    <xf numFmtId="0" fontId="39" fillId="0" borderId="0"/>
    <xf numFmtId="0" fontId="44" fillId="0" borderId="0"/>
    <xf numFmtId="0" fontId="44"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0" fontId="39" fillId="0" borderId="0"/>
    <xf numFmtId="0" fontId="39" fillId="0" borderId="0"/>
    <xf numFmtId="0" fontId="39" fillId="0" borderId="0"/>
    <xf numFmtId="0" fontId="39" fillId="0" borderId="0"/>
    <xf numFmtId="222"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248"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222" fontId="8" fillId="0" borderId="0" applyFont="0" applyFill="0" applyBorder="0" applyAlignment="0" applyProtection="0"/>
    <xf numFmtId="222"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248" fontId="8" fillId="0" borderId="0" applyFont="0" applyFill="0" applyBorder="0" applyAlignment="0" applyProtection="0"/>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99" fillId="86" borderId="0" applyNumberFormat="0" applyBorder="0" applyAlignment="0" applyProtection="0">
      <alignment vertical="center"/>
    </xf>
    <xf numFmtId="0" fontId="99" fillId="86" borderId="0" applyNumberFormat="0" applyBorder="0" applyAlignment="0" applyProtection="0">
      <alignment vertical="center"/>
    </xf>
    <xf numFmtId="0" fontId="99"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99" fillId="87" borderId="0" applyNumberFormat="0" applyBorder="0" applyAlignment="0" applyProtection="0">
      <alignment vertical="center"/>
    </xf>
    <xf numFmtId="0" fontId="99" fillId="87" borderId="0" applyNumberFormat="0" applyBorder="0" applyAlignment="0" applyProtection="0">
      <alignment vertical="center"/>
    </xf>
    <xf numFmtId="0" fontId="99"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48" fillId="88"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85"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0" fontId="148" fillId="86"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6" fillId="89" borderId="0" applyNumberFormat="0" applyBorder="0" applyAlignment="0" applyProtection="0">
      <alignment vertical="center"/>
    </xf>
    <xf numFmtId="0" fontId="16" fillId="89" borderId="0" applyNumberFormat="0" applyBorder="0" applyAlignment="0" applyProtection="0">
      <alignment vertical="center"/>
    </xf>
    <xf numFmtId="0" fontId="16"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6" fillId="90" borderId="0" applyNumberFormat="0" applyBorder="0" applyAlignment="0" applyProtection="0">
      <alignment vertical="center"/>
    </xf>
    <xf numFmtId="0" fontId="16" fillId="90" borderId="0" applyNumberFormat="0" applyBorder="0" applyAlignment="0" applyProtection="0">
      <alignment vertical="center"/>
    </xf>
    <xf numFmtId="0" fontId="16"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0" fontId="148" fillId="91" borderId="0" applyNumberFormat="0" applyBorder="0" applyAlignment="0" applyProtection="0">
      <alignment vertical="center"/>
    </xf>
    <xf numFmtId="194"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4" fontId="59" fillId="0" borderId="1">
      <alignment horizontal="center"/>
    </xf>
    <xf numFmtId="194" fontId="59" fillId="0" borderId="1">
      <alignment horizontal="center"/>
    </xf>
    <xf numFmtId="0" fontId="59" fillId="0" borderId="1">
      <alignment horizontal="center"/>
    </xf>
    <xf numFmtId="0" fontId="59" fillId="0" borderId="1">
      <alignment horizontal="center"/>
    </xf>
    <xf numFmtId="0" fontId="59" fillId="0" borderId="1">
      <alignment horizontal="center"/>
    </xf>
    <xf numFmtId="0" fontId="60" fillId="0" borderId="0"/>
    <xf numFmtId="0" fontId="60" fillId="0" borderId="0"/>
    <xf numFmtId="0" fontId="60" fillId="0" borderId="0"/>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5" borderId="0"/>
    <xf numFmtId="0" fontId="59" fillId="5" borderId="0"/>
    <xf numFmtId="0" fontId="59" fillId="5" borderId="0"/>
    <xf numFmtId="0" fontId="59" fillId="0" borderId="0">
      <protection locked="0"/>
    </xf>
    <xf numFmtId="0" fontId="59" fillId="0" borderId="0">
      <protection locked="0"/>
    </xf>
    <xf numFmtId="0" fontId="59" fillId="0" borderId="0">
      <protection locked="0"/>
    </xf>
    <xf numFmtId="0" fontId="59" fillId="0" borderId="0"/>
    <xf numFmtId="0" fontId="59" fillId="0" borderId="0"/>
    <xf numFmtId="0" fontId="59" fillId="0" borderId="0"/>
    <xf numFmtId="0" fontId="60" fillId="6" borderId="0">
      <alignment horizontal="right"/>
    </xf>
    <xf numFmtId="0" fontId="60" fillId="6" borderId="0">
      <alignment horizontal="right"/>
    </xf>
    <xf numFmtId="0" fontId="60" fillId="6" borderId="0">
      <alignment horizontal="right"/>
    </xf>
    <xf numFmtId="0" fontId="59" fillId="0" borderId="0"/>
    <xf numFmtId="0" fontId="59" fillId="0" borderId="0"/>
    <xf numFmtId="0" fontId="59" fillId="0" borderId="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4"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194"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4"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4" fontId="54" fillId="10" borderId="0" applyNumberFormat="0" applyBorder="0" applyAlignment="0" applyProtection="0"/>
    <xf numFmtId="0" fontId="54" fillId="10" borderId="0" applyNumberFormat="0" applyBorder="0" applyAlignment="0" applyProtection="0"/>
    <xf numFmtId="194" fontId="54" fillId="10" borderId="0" applyNumberFormat="0" applyBorder="0" applyAlignment="0" applyProtection="0"/>
    <xf numFmtId="194" fontId="54" fillId="10" borderId="0" applyNumberFormat="0" applyBorder="0" applyAlignment="0" applyProtection="0"/>
    <xf numFmtId="194"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4"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194" fontId="54" fillId="13" borderId="0" applyNumberFormat="0" applyBorder="0" applyAlignment="0" applyProtection="0"/>
    <xf numFmtId="194" fontId="54" fillId="13" borderId="0" applyNumberFormat="0" applyBorder="0" applyAlignment="0" applyProtection="0"/>
    <xf numFmtId="194"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4"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194" fontId="54" fillId="7" borderId="0" applyNumberFormat="0" applyBorder="0" applyAlignment="0" applyProtection="0"/>
    <xf numFmtId="194" fontId="54" fillId="7" borderId="0" applyNumberFormat="0" applyBorder="0" applyAlignment="0" applyProtection="0"/>
    <xf numFmtId="194"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4"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4"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4"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194" fontId="54" fillId="15" borderId="0" applyNumberFormat="0" applyBorder="0" applyAlignment="0" applyProtection="0"/>
    <xf numFmtId="0" fontId="54" fillId="15" borderId="0" applyNumberFormat="0" applyBorder="0" applyAlignment="0" applyProtection="0"/>
    <xf numFmtId="194" fontId="54" fillId="15" borderId="0" applyNumberFormat="0" applyBorder="0" applyAlignment="0" applyProtection="0"/>
    <xf numFmtId="194" fontId="54" fillId="15" borderId="0" applyNumberFormat="0" applyBorder="0" applyAlignment="0" applyProtection="0"/>
    <xf numFmtId="194"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4"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4"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194" fontId="54" fillId="17" borderId="0" applyNumberFormat="0" applyBorder="0" applyAlignment="0" applyProtection="0"/>
    <xf numFmtId="0" fontId="54" fillId="17" borderId="0" applyNumberFormat="0" applyBorder="0" applyAlignment="0" applyProtection="0"/>
    <xf numFmtId="194" fontId="54" fillId="17" borderId="0" applyNumberFormat="0" applyBorder="0" applyAlignment="0" applyProtection="0"/>
    <xf numFmtId="194" fontId="54" fillId="17" borderId="0" applyNumberFormat="0" applyBorder="0" applyAlignment="0" applyProtection="0"/>
    <xf numFmtId="194"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3" fontId="149" fillId="0" borderId="0"/>
    <xf numFmtId="180" fontId="71" fillId="0" borderId="19" applyAlignment="0" applyProtection="0"/>
    <xf numFmtId="180" fontId="71" fillId="0" borderId="19" applyAlignment="0" applyProtection="0"/>
    <xf numFmtId="188" fontId="19" fillId="0" borderId="0" applyFill="0" applyBorder="0" applyAlignment="0"/>
    <xf numFmtId="188" fontId="19" fillId="0" borderId="0" applyFill="0" applyBorder="0" applyAlignment="0"/>
    <xf numFmtId="188" fontId="19" fillId="0" borderId="0" applyFill="0" applyBorder="0" applyAlignment="0"/>
    <xf numFmtId="0" fontId="58" fillId="0" borderId="0" applyFill="0" applyBorder="0" applyAlignment="0"/>
    <xf numFmtId="0" fontId="20" fillId="0" borderId="0"/>
    <xf numFmtId="0" fontId="20" fillId="0" borderId="0"/>
    <xf numFmtId="0" fontId="20" fillId="0" borderId="0"/>
    <xf numFmtId="0" fontId="21" fillId="0" borderId="18" applyNumberFormat="0" applyFill="0" applyProtection="0">
      <alignment horizontal="center"/>
    </xf>
    <xf numFmtId="0" fontId="21" fillId="0" borderId="18" applyNumberFormat="0" applyFill="0" applyProtection="0">
      <alignment horizontal="center"/>
    </xf>
    <xf numFmtId="194"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4" fontId="21" fillId="0" borderId="18" applyNumberFormat="0" applyFill="0" applyProtection="0">
      <alignment horizontal="center"/>
    </xf>
    <xf numFmtId="194"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4" fontId="21" fillId="0" borderId="18" applyNumberFormat="0" applyFill="0" applyProtection="0">
      <alignment horizontal="center"/>
    </xf>
    <xf numFmtId="194" fontId="21" fillId="0" borderId="18" applyNumberFormat="0" applyFill="0" applyProtection="0">
      <alignment horizontal="center"/>
    </xf>
    <xf numFmtId="194"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206" fontId="17" fillId="0" borderId="0"/>
    <xf numFmtId="182" fontId="8" fillId="0" borderId="0" applyFont="0" applyFill="0" applyBorder="0" applyAlignment="0" applyProtection="0"/>
    <xf numFmtId="244" fontId="8" fillId="0" borderId="0"/>
    <xf numFmtId="249" fontId="22" fillId="0" borderId="0"/>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4" fillId="0" borderId="0" applyNumberFormat="0" applyAlignment="0"/>
    <xf numFmtId="0" fontId="64" fillId="0" borderId="0" applyNumberFormat="0" applyAlignment="0"/>
    <xf numFmtId="0" fontId="64" fillId="0" borderId="0" applyNumberFormat="0" applyAlignment="0"/>
    <xf numFmtId="245" fontId="8" fillId="0" borderId="0"/>
    <xf numFmtId="15" fontId="70" fillId="0" borderId="0"/>
    <xf numFmtId="15" fontId="70" fillId="0" borderId="0"/>
    <xf numFmtId="15" fontId="70" fillId="0" borderId="0"/>
    <xf numFmtId="41" fontId="17" fillId="0" borderId="0" applyFont="0" applyFill="0" applyBorder="0" applyAlignment="0" applyProtection="0"/>
    <xf numFmtId="43" fontId="17" fillId="0" borderId="0" applyFont="0" applyFill="0" applyBorder="0" applyAlignment="0" applyProtection="0"/>
    <xf numFmtId="246" fontId="8" fillId="0" borderId="0"/>
    <xf numFmtId="0" fontId="150" fillId="0" borderId="0" applyNumberFormat="0" applyFill="0" applyBorder="0" applyAlignment="0" applyProtection="0"/>
    <xf numFmtId="194" fontId="150" fillId="0" borderId="0" applyNumberFormat="0" applyFill="0" applyBorder="0" applyAlignment="0" applyProtection="0"/>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23" fillId="0" borderId="0">
      <alignment horizontal="left"/>
    </xf>
    <xf numFmtId="0" fontId="23" fillId="0" borderId="0">
      <alignment horizontal="left"/>
    </xf>
    <xf numFmtId="0" fontId="23" fillId="0" borderId="0">
      <alignment horizontal="left"/>
    </xf>
    <xf numFmtId="194" fontId="24" fillId="19" borderId="1"/>
    <xf numFmtId="0" fontId="24" fillId="19" borderId="1"/>
    <xf numFmtId="0" fontId="24" fillId="19" borderId="1"/>
    <xf numFmtId="0" fontId="24" fillId="19" borderId="1"/>
    <xf numFmtId="194" fontId="24" fillId="19" borderId="1"/>
    <xf numFmtId="194" fontId="24" fillId="19" borderId="1"/>
    <xf numFmtId="0" fontId="24" fillId="19" borderId="1"/>
    <xf numFmtId="0" fontId="24" fillId="19" borderId="1"/>
    <xf numFmtId="0" fontId="24" fillId="19" borderId="1"/>
    <xf numFmtId="0" fontId="24" fillId="19" borderId="1"/>
    <xf numFmtId="0" fontId="151" fillId="0" borderId="0" applyNumberFormat="0" applyFill="0" applyBorder="0" applyAlignment="0" applyProtection="0">
      <alignment vertical="top"/>
      <protection locked="0"/>
    </xf>
    <xf numFmtId="49" fontId="17" fillId="0" borderId="0">
      <alignment horizontal="left" wrapText="1"/>
    </xf>
    <xf numFmtId="0" fontId="25" fillId="0" borderId="0">
      <alignment horizontal="left"/>
    </xf>
    <xf numFmtId="0" fontId="25" fillId="0" borderId="0">
      <alignment horizontal="left"/>
    </xf>
    <xf numFmtId="0" fontId="25" fillId="0" borderId="0">
      <alignment horizontal="left"/>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4"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194" fontId="26" fillId="0" borderId="6">
      <alignment horizontal="left" vertical="center"/>
    </xf>
    <xf numFmtId="194"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152" fillId="0" borderId="0" applyNumberFormat="0" applyFill="0" applyBorder="0" applyAlignment="0" applyProtection="0">
      <alignment vertical="top"/>
      <protection locked="0"/>
    </xf>
    <xf numFmtId="178" fontId="153" fillId="0" borderId="0" applyFont="0" applyFill="0" applyBorder="0" applyAlignment="0" applyProtection="0"/>
    <xf numFmtId="179" fontId="153" fillId="0" borderId="0" applyFont="0" applyFill="0" applyBorder="0" applyAlignment="0" applyProtection="0"/>
    <xf numFmtId="0" fontId="27" fillId="0" borderId="2"/>
    <xf numFmtId="0" fontId="27" fillId="0" borderId="2"/>
    <xf numFmtId="0" fontId="27" fillId="0" borderId="2"/>
    <xf numFmtId="194" fontId="22" fillId="0" borderId="0"/>
    <xf numFmtId="0" fontId="64" fillId="0" borderId="0"/>
    <xf numFmtId="194" fontId="64" fillId="0" borderId="0"/>
    <xf numFmtId="0" fontId="44" fillId="0" borderId="0">
      <alignment horizontal="center" vertical="center"/>
    </xf>
    <xf numFmtId="221" fontId="8" fillId="0" borderId="0"/>
    <xf numFmtId="187" fontId="8" fillId="0" borderId="0"/>
    <xf numFmtId="187" fontId="8" fillId="0" borderId="0"/>
    <xf numFmtId="187" fontId="8" fillId="0" borderId="0"/>
    <xf numFmtId="221" fontId="8" fillId="0" borderId="0"/>
    <xf numFmtId="221" fontId="8" fillId="0" borderId="0"/>
    <xf numFmtId="187" fontId="8" fillId="0" borderId="0"/>
    <xf numFmtId="0" fontId="153" fillId="0" borderId="0" applyProtection="0"/>
    <xf numFmtId="194" fontId="24" fillId="20" borderId="1"/>
    <xf numFmtId="0" fontId="24" fillId="20" borderId="1"/>
    <xf numFmtId="0" fontId="24" fillId="20" borderId="1"/>
    <xf numFmtId="0" fontId="24" fillId="20" borderId="1"/>
    <xf numFmtId="194" fontId="24" fillId="20" borderId="1"/>
    <xf numFmtId="194" fontId="24" fillId="20" borderId="1"/>
    <xf numFmtId="0" fontId="24" fillId="20" borderId="1"/>
    <xf numFmtId="0" fontId="24" fillId="20" borderId="1"/>
    <xf numFmtId="0" fontId="24" fillId="20" borderId="1"/>
    <xf numFmtId="0" fontId="24" fillId="20" borderId="1"/>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1" fillId="0" borderId="2">
      <alignment horizontal="center"/>
    </xf>
    <xf numFmtId="0" fontId="71" fillId="0" borderId="2">
      <alignment horizontal="center"/>
    </xf>
    <xf numFmtId="0" fontId="71" fillId="0" borderId="2">
      <alignment horizontal="center"/>
    </xf>
    <xf numFmtId="3" fontId="154" fillId="0" borderId="0"/>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194" fontId="45" fillId="24" borderId="7" applyNumberFormat="0" applyProtection="0">
      <alignment horizontal="left" vertical="top" indent="1"/>
    </xf>
    <xf numFmtId="194"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0" fontId="45"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4" fontId="17" fillId="35" borderId="7" applyNumberFormat="0" applyProtection="0">
      <alignment horizontal="left" vertical="center" indent="1"/>
    </xf>
    <xf numFmtId="194"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4" fontId="17" fillId="35" borderId="7" applyNumberFormat="0" applyProtection="0">
      <alignment horizontal="left" vertical="top" indent="1"/>
    </xf>
    <xf numFmtId="194"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4" fontId="17" fillId="25" borderId="7" applyNumberFormat="0" applyProtection="0">
      <alignment horizontal="left" vertical="center" indent="1"/>
    </xf>
    <xf numFmtId="194"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4" fontId="17" fillId="25" borderId="7" applyNumberFormat="0" applyProtection="0">
      <alignment horizontal="left" vertical="top" indent="1"/>
    </xf>
    <xf numFmtId="194"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4" fontId="17" fillId="37" borderId="7" applyNumberFormat="0" applyProtection="0">
      <alignment horizontal="left" vertical="center" indent="1"/>
    </xf>
    <xf numFmtId="194"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4" fontId="17" fillId="37" borderId="7" applyNumberFormat="0" applyProtection="0">
      <alignment horizontal="left" vertical="top" indent="1"/>
    </xf>
    <xf numFmtId="194"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4" fontId="17" fillId="38" borderId="7" applyNumberFormat="0" applyProtection="0">
      <alignment horizontal="left" vertical="center" indent="1"/>
    </xf>
    <xf numFmtId="194"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194" fontId="17" fillId="38" borderId="7" applyNumberFormat="0" applyProtection="0">
      <alignment horizontal="left" vertical="top" indent="1"/>
    </xf>
    <xf numFmtId="194"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194" fontId="19" fillId="21" borderId="7" applyNumberFormat="0" applyProtection="0">
      <alignment horizontal="left" vertical="top" indent="1"/>
    </xf>
    <xf numFmtId="194"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4" fontId="19" fillId="25" borderId="7" applyNumberFormat="0" applyProtection="0">
      <alignment horizontal="left" vertical="top" indent="1"/>
    </xf>
    <xf numFmtId="194"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0" fontId="29" fillId="0" borderId="0">
      <alignment horizontal="left"/>
    </xf>
    <xf numFmtId="0" fontId="29" fillId="0" borderId="0">
      <alignment horizontal="left"/>
    </xf>
    <xf numFmtId="0" fontId="29" fillId="0" borderId="0">
      <alignment horizontal="left"/>
    </xf>
    <xf numFmtId="43" fontId="24" fillId="0" borderId="9"/>
    <xf numFmtId="43" fontId="24" fillId="0" borderId="9"/>
    <xf numFmtId="43" fontId="24" fillId="0" borderId="9"/>
    <xf numFmtId="43" fontId="24" fillId="0" borderId="9"/>
    <xf numFmtId="43" fontId="24" fillId="0" borderId="9"/>
    <xf numFmtId="43" fontId="24" fillId="0" borderId="9"/>
    <xf numFmtId="0" fontId="84" fillId="0" borderId="1">
      <alignment horizontal="center"/>
    </xf>
    <xf numFmtId="0" fontId="84" fillId="0" borderId="0">
      <alignment horizontal="center" vertical="center"/>
    </xf>
    <xf numFmtId="0" fontId="85" fillId="52" borderId="0" applyNumberFormat="0" applyFill="0">
      <alignment horizontal="left" vertical="center"/>
    </xf>
    <xf numFmtId="0" fontId="27" fillId="0" borderId="0"/>
    <xf numFmtId="0" fontId="27" fillId="0" borderId="0"/>
    <xf numFmtId="0" fontId="27" fillId="0" borderId="0"/>
    <xf numFmtId="0" fontId="17" fillId="0" borderId="0"/>
    <xf numFmtId="0" fontId="17" fillId="0" borderId="0"/>
    <xf numFmtId="0" fontId="17" fillId="0" borderId="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0" fontId="30" fillId="0" borderId="0">
      <alignment horizontal="center"/>
    </xf>
    <xf numFmtId="0" fontId="30" fillId="0" borderId="0">
      <alignment horizontal="center"/>
    </xf>
    <xf numFmtId="0" fontId="30"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55" fillId="0" borderId="39" applyNumberFormat="0" applyFill="0" applyAlignment="0" applyProtection="0"/>
    <xf numFmtId="0" fontId="155" fillId="0" borderId="39" applyNumberFormat="0" applyFill="0" applyAlignment="0" applyProtection="0"/>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55" fillId="0" borderId="39" applyNumberFormat="0" applyFill="0" applyAlignment="0" applyProtection="0"/>
    <xf numFmtId="0" fontId="155" fillId="0" borderId="39" applyNumberFormat="0" applyFill="0" applyAlignment="0" applyProtection="0"/>
    <xf numFmtId="0" fontId="155" fillId="0" borderId="39"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56" fillId="0" borderId="25" applyNumberFormat="0" applyFill="0" applyAlignment="0" applyProtection="0"/>
    <xf numFmtId="0" fontId="156" fillId="0" borderId="25" applyNumberFormat="0" applyFill="0" applyAlignment="0" applyProtection="0"/>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56" fillId="0" borderId="25" applyNumberFormat="0" applyFill="0" applyAlignment="0" applyProtection="0"/>
    <xf numFmtId="0" fontId="156" fillId="0" borderId="25" applyNumberFormat="0" applyFill="0" applyAlignment="0" applyProtection="0"/>
    <xf numFmtId="0" fontId="156" fillId="0" borderId="25" applyNumberFormat="0" applyFill="0" applyAlignment="0" applyProtection="0"/>
    <xf numFmtId="0" fontId="157" fillId="0" borderId="40" applyNumberFormat="0" applyFill="0" applyAlignment="0" applyProtection="0"/>
    <xf numFmtId="0" fontId="157" fillId="0" borderId="40" applyNumberFormat="0" applyFill="0" applyAlignment="0" applyProtection="0"/>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57" fillId="0" borderId="40" applyNumberFormat="0" applyFill="0" applyAlignment="0" applyProtection="0"/>
    <xf numFmtId="0" fontId="157" fillId="0" borderId="40" applyNumberFormat="0" applyFill="0" applyAlignment="0" applyProtection="0"/>
    <xf numFmtId="0" fontId="157" fillId="0" borderId="40"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4"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73" fillId="39" borderId="0" applyNumberFormat="0" applyBorder="0" applyAlignment="0" applyProtection="0"/>
    <xf numFmtId="0" fontId="73" fillId="39" borderId="0" applyNumberFormat="0" applyBorder="0" applyAlignment="0" applyProtection="0"/>
    <xf numFmtId="0" fontId="51" fillId="80" borderId="0" applyNumberFormat="0" applyBorder="0" applyAlignment="0" applyProtection="0">
      <alignment vertical="center"/>
    </xf>
    <xf numFmtId="0" fontId="51" fillId="80" borderId="0" applyNumberFormat="0" applyBorder="0" applyAlignment="0" applyProtection="0">
      <alignment vertical="center"/>
    </xf>
    <xf numFmtId="0" fontId="51" fillId="80"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194"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6"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8" fillId="70"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9"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39" fillId="0" borderId="0"/>
    <xf numFmtId="200" fontId="11" fillId="0" borderId="0"/>
    <xf numFmtId="194" fontId="77" fillId="0" borderId="0"/>
    <xf numFmtId="194" fontId="77" fillId="0" borderId="0"/>
    <xf numFmtId="194" fontId="77" fillId="0" borderId="0"/>
    <xf numFmtId="200" fontId="11" fillId="0" borderId="0"/>
    <xf numFmtId="200" fontId="11"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4" fontId="11" fillId="0" borderId="0"/>
    <xf numFmtId="195" fontId="11" fillId="0" borderId="0"/>
    <xf numFmtId="195" fontId="11" fillId="0" borderId="0"/>
    <xf numFmtId="195" fontId="11" fillId="0" borderId="0"/>
    <xf numFmtId="211" fontId="11" fillId="0" borderId="0"/>
    <xf numFmtId="194" fontId="11" fillId="0" borderId="0"/>
    <xf numFmtId="194" fontId="11" fillId="0" borderId="0"/>
    <xf numFmtId="0" fontId="11" fillId="0" borderId="0"/>
    <xf numFmtId="0" fontId="8" fillId="0" borderId="0">
      <alignment vertical="center"/>
    </xf>
    <xf numFmtId="0" fontId="8" fillId="0" borderId="0">
      <alignment vertical="center"/>
    </xf>
    <xf numFmtId="194" fontId="77" fillId="0" borderId="0"/>
    <xf numFmtId="0" fontId="77" fillId="0" borderId="0"/>
    <xf numFmtId="0" fontId="77" fillId="0" borderId="0"/>
    <xf numFmtId="0" fontId="77" fillId="0" borderId="0"/>
    <xf numFmtId="194" fontId="77" fillId="0" borderId="0"/>
    <xf numFmtId="194" fontId="77" fillId="0" borderId="0"/>
    <xf numFmtId="0" fontId="77" fillId="0" borderId="0"/>
    <xf numFmtId="194" fontId="11" fillId="0" borderId="0"/>
    <xf numFmtId="195" fontId="11" fillId="0" borderId="0"/>
    <xf numFmtId="195" fontId="11" fillId="0" borderId="0"/>
    <xf numFmtId="195" fontId="11" fillId="0" borderId="0"/>
    <xf numFmtId="194" fontId="11" fillId="0" borderId="0"/>
    <xf numFmtId="194" fontId="11" fillId="0" borderId="0"/>
    <xf numFmtId="195" fontId="11" fillId="0" borderId="0"/>
    <xf numFmtId="195" fontId="11" fillId="0" borderId="0"/>
    <xf numFmtId="194" fontId="11" fillId="0" borderId="0"/>
    <xf numFmtId="194" fontId="11" fillId="0" borderId="0"/>
    <xf numFmtId="194" fontId="8" fillId="0" borderId="0"/>
    <xf numFmtId="194" fontId="11" fillId="0" borderId="0"/>
    <xf numFmtId="194" fontId="11" fillId="0" borderId="0"/>
    <xf numFmtId="194" fontId="11" fillId="0" borderId="0"/>
    <xf numFmtId="194" fontId="8" fillId="0" borderId="0"/>
    <xf numFmtId="0" fontId="8" fillId="0" borderId="0"/>
    <xf numFmtId="194" fontId="11" fillId="0" borderId="0"/>
    <xf numFmtId="194" fontId="11" fillId="0" borderId="0"/>
    <xf numFmtId="194" fontId="11" fillId="0" borderId="0"/>
    <xf numFmtId="0" fontId="8" fillId="0" borderId="0"/>
    <xf numFmtId="0" fontId="8" fillId="0" borderId="0"/>
    <xf numFmtId="0" fontId="8" fillId="0" borderId="0">
      <alignment vertical="center"/>
    </xf>
    <xf numFmtId="194" fontId="8" fillId="0" borderId="0"/>
    <xf numFmtId="0" fontId="8" fillId="0" borderId="0"/>
    <xf numFmtId="0" fontId="8" fillId="0" borderId="0"/>
    <xf numFmtId="0" fontId="8" fillId="0" borderId="0"/>
    <xf numFmtId="194" fontId="11" fillId="0" borderId="0"/>
    <xf numFmtId="194" fontId="11" fillId="0" borderId="0"/>
    <xf numFmtId="194" fontId="11" fillId="0" borderId="0"/>
    <xf numFmtId="0" fontId="8" fillId="0" borderId="0"/>
    <xf numFmtId="0" fontId="8" fillId="0" borderId="0"/>
    <xf numFmtId="194" fontId="11" fillId="0" borderId="0"/>
    <xf numFmtId="0" fontId="8" fillId="0" borderId="0"/>
    <xf numFmtId="194" fontId="11" fillId="0" borderId="0"/>
    <xf numFmtId="194"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4" fontId="8" fillId="0" borderId="0"/>
    <xf numFmtId="194" fontId="8" fillId="0" borderId="0"/>
    <xf numFmtId="194" fontId="8" fillId="0" borderId="0"/>
    <xf numFmtId="0" fontId="8" fillId="0" borderId="0"/>
    <xf numFmtId="0" fontId="8" fillId="0" borderId="0"/>
    <xf numFmtId="0" fontId="11" fillId="0" borderId="0"/>
    <xf numFmtId="194" fontId="11" fillId="0" borderId="0"/>
    <xf numFmtId="194" fontId="11" fillId="0" borderId="0"/>
    <xf numFmtId="194" fontId="11" fillId="0" borderId="0"/>
    <xf numFmtId="0" fontId="11" fillId="0" borderId="0"/>
    <xf numFmtId="0" fontId="11" fillId="0" borderId="0"/>
    <xf numFmtId="0" fontId="8" fillId="0" borderId="0"/>
    <xf numFmtId="0" fontId="8" fillId="0" borderId="0"/>
    <xf numFmtId="0" fontId="8" fillId="0" borderId="0"/>
    <xf numFmtId="194" fontId="8" fillId="0" borderId="0"/>
    <xf numFmtId="194" fontId="8" fillId="0" borderId="0"/>
    <xf numFmtId="194"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0" fontId="11" fillId="0" borderId="0"/>
    <xf numFmtId="211" fontId="11" fillId="0" borderId="0"/>
    <xf numFmtId="211" fontId="11" fillId="0" borderId="0"/>
    <xf numFmtId="211" fontId="11" fillId="0" borderId="0"/>
    <xf numFmtId="211" fontId="11" fillId="0" borderId="0"/>
    <xf numFmtId="190" fontId="11" fillId="0" borderId="0"/>
    <xf numFmtId="190" fontId="11" fillId="0" borderId="0"/>
    <xf numFmtId="210" fontId="11" fillId="0" borderId="0"/>
    <xf numFmtId="212" fontId="11" fillId="0" borderId="0"/>
    <xf numFmtId="233" fontId="11" fillId="0" borderId="0"/>
    <xf numFmtId="210" fontId="11" fillId="0" borderId="0"/>
    <xf numFmtId="210" fontId="11" fillId="0" borderId="0"/>
    <xf numFmtId="210" fontId="11" fillId="0" borderId="0"/>
    <xf numFmtId="211" fontId="11" fillId="0" borderId="0"/>
    <xf numFmtId="211" fontId="11" fillId="0" borderId="0"/>
    <xf numFmtId="211" fontId="11" fillId="0" borderId="0"/>
    <xf numFmtId="211" fontId="11" fillId="0" borderId="0"/>
    <xf numFmtId="190" fontId="11" fillId="0" borderId="0"/>
    <xf numFmtId="190" fontId="11" fillId="0" borderId="0"/>
    <xf numFmtId="210" fontId="11" fillId="0" borderId="0"/>
    <xf numFmtId="212" fontId="11" fillId="0" borderId="0"/>
    <xf numFmtId="232" fontId="11" fillId="0" borderId="0"/>
    <xf numFmtId="233" fontId="11" fillId="0" borderId="0"/>
    <xf numFmtId="210" fontId="11" fillId="0" borderId="0"/>
    <xf numFmtId="210" fontId="11" fillId="0" borderId="0"/>
    <xf numFmtId="0" fontId="8" fillId="0" borderId="0">
      <alignment vertical="center"/>
    </xf>
    <xf numFmtId="0" fontId="8" fillId="0" borderId="0"/>
    <xf numFmtId="0" fontId="8" fillId="0" borderId="0"/>
    <xf numFmtId="194" fontId="11" fillId="0" borderId="0"/>
    <xf numFmtId="0" fontId="8" fillId="0" borderId="0">
      <alignment vertical="center"/>
    </xf>
    <xf numFmtId="0" fontId="8" fillId="0" borderId="0"/>
    <xf numFmtId="0" fontId="8" fillId="0" borderId="0"/>
    <xf numFmtId="194" fontId="11" fillId="0" borderId="0"/>
    <xf numFmtId="194" fontId="91" fillId="0" borderId="0">
      <alignment vertical="center"/>
    </xf>
    <xf numFmtId="194" fontId="91" fillId="0" borderId="0">
      <alignment vertical="center"/>
    </xf>
    <xf numFmtId="194" fontId="91" fillId="0" borderId="0">
      <alignment vertical="center"/>
    </xf>
    <xf numFmtId="194" fontId="11" fillId="0" borderId="0"/>
    <xf numFmtId="194" fontId="11" fillId="0" borderId="0"/>
    <xf numFmtId="0" fontId="8" fillId="0" borderId="0"/>
    <xf numFmtId="0" fontId="8" fillId="0" borderId="0"/>
    <xf numFmtId="0" fontId="8" fillId="0" borderId="0"/>
    <xf numFmtId="194" fontId="91" fillId="0" borderId="0">
      <alignment vertical="center"/>
    </xf>
    <xf numFmtId="194" fontId="91" fillId="0" borderId="0">
      <alignment vertical="center"/>
    </xf>
    <xf numFmtId="194" fontId="91" fillId="0" borderId="0">
      <alignment vertical="center"/>
    </xf>
    <xf numFmtId="194" fontId="91" fillId="0" borderId="0">
      <alignment vertical="center"/>
    </xf>
    <xf numFmtId="194" fontId="91" fillId="0" borderId="0">
      <alignment vertical="center"/>
    </xf>
    <xf numFmtId="194" fontId="91" fillId="0" borderId="0">
      <alignment vertical="center"/>
    </xf>
    <xf numFmtId="194" fontId="91" fillId="0" borderId="0">
      <alignment vertical="center"/>
    </xf>
    <xf numFmtId="0" fontId="8" fillId="0" borderId="0"/>
    <xf numFmtId="0" fontId="11" fillId="0" borderId="0"/>
    <xf numFmtId="194" fontId="11" fillId="0" borderId="0"/>
    <xf numFmtId="194" fontId="11" fillId="0" borderId="0"/>
    <xf numFmtId="194"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90" fillId="0" borderId="0">
      <alignment vertical="center"/>
    </xf>
    <xf numFmtId="194" fontId="11" fillId="0" borderId="0"/>
    <xf numFmtId="194" fontId="11" fillId="0" borderId="0"/>
    <xf numFmtId="194" fontId="11" fillId="0" borderId="0"/>
    <xf numFmtId="0" fontId="90" fillId="0" borderId="0">
      <alignment vertical="center"/>
    </xf>
    <xf numFmtId="0" fontId="90" fillId="0" borderId="0">
      <alignment vertical="center"/>
    </xf>
    <xf numFmtId="0" fontId="8" fillId="0" borderId="0">
      <alignment vertical="center"/>
    </xf>
    <xf numFmtId="0" fontId="8" fillId="0" borderId="0"/>
    <xf numFmtId="0" fontId="11" fillId="0" borderId="0"/>
    <xf numFmtId="194" fontId="8" fillId="0" borderId="0"/>
    <xf numFmtId="0" fontId="8" fillId="0" borderId="0">
      <alignment vertical="center"/>
    </xf>
    <xf numFmtId="0" fontId="8" fillId="0" borderId="0">
      <alignment vertical="center"/>
    </xf>
    <xf numFmtId="194" fontId="8" fillId="0" borderId="0"/>
    <xf numFmtId="194" fontId="8" fillId="0" borderId="0"/>
    <xf numFmtId="0" fontId="8" fillId="0" borderId="0">
      <alignment vertical="center"/>
    </xf>
    <xf numFmtId="194" fontId="8" fillId="0" borderId="0"/>
    <xf numFmtId="194" fontId="8" fillId="0" borderId="0"/>
    <xf numFmtId="194" fontId="8" fillId="0" borderId="0"/>
    <xf numFmtId="194" fontId="8" fillId="0" borderId="0"/>
    <xf numFmtId="194" fontId="8" fillId="0" borderId="0"/>
    <xf numFmtId="0" fontId="8" fillId="0" borderId="0"/>
    <xf numFmtId="0" fontId="8" fillId="0" borderId="0"/>
    <xf numFmtId="0" fontId="8" fillId="0" borderId="0"/>
    <xf numFmtId="0" fontId="8" fillId="0" borderId="0"/>
    <xf numFmtId="0" fontId="8" fillId="0" borderId="0">
      <alignment vertical="center"/>
    </xf>
    <xf numFmtId="194" fontId="11" fillId="0" borderId="0"/>
    <xf numFmtId="194" fontId="11" fillId="0" borderId="0"/>
    <xf numFmtId="194" fontId="8" fillId="0" borderId="0"/>
    <xf numFmtId="194" fontId="8" fillId="0" borderId="0"/>
    <xf numFmtId="194" fontId="8" fillId="0" borderId="0"/>
    <xf numFmtId="194" fontId="11" fillId="0" borderId="0"/>
    <xf numFmtId="194" fontId="8" fillId="0" borderId="0"/>
    <xf numFmtId="194" fontId="8" fillId="0" borderId="0"/>
    <xf numFmtId="194" fontId="8" fillId="0" borderId="0"/>
    <xf numFmtId="194" fontId="8" fillId="0" borderId="0"/>
    <xf numFmtId="194" fontId="8" fillId="0" borderId="0"/>
    <xf numFmtId="0" fontId="8" fillId="0" borderId="0">
      <alignment vertical="center"/>
    </xf>
    <xf numFmtId="194" fontId="8" fillId="0" borderId="0">
      <alignment vertical="center"/>
    </xf>
    <xf numFmtId="194" fontId="8" fillId="0" borderId="0">
      <alignment vertical="center"/>
    </xf>
    <xf numFmtId="194" fontId="8" fillId="0" borderId="0">
      <alignment vertical="center"/>
    </xf>
    <xf numFmtId="241" fontId="90" fillId="0" borderId="0">
      <alignment vertical="center"/>
    </xf>
    <xf numFmtId="241" fontId="90" fillId="0" borderId="0">
      <alignment vertical="center"/>
    </xf>
    <xf numFmtId="241" fontId="90" fillId="0" borderId="0">
      <alignment vertical="center"/>
    </xf>
    <xf numFmtId="194" fontId="8" fillId="0" borderId="0">
      <alignment vertical="center"/>
    </xf>
    <xf numFmtId="194" fontId="8" fillId="0" borderId="0">
      <alignment vertical="center"/>
    </xf>
    <xf numFmtId="194" fontId="8" fillId="0" borderId="0">
      <alignment vertical="center"/>
    </xf>
    <xf numFmtId="0" fontId="8" fillId="0" borderId="0"/>
    <xf numFmtId="241" fontId="90" fillId="0" borderId="0">
      <alignment vertical="center"/>
    </xf>
    <xf numFmtId="194" fontId="11" fillId="0" borderId="0"/>
    <xf numFmtId="194" fontId="11" fillId="0" borderId="0"/>
    <xf numFmtId="194" fontId="11" fillId="0" borderId="0"/>
    <xf numFmtId="241" fontId="90" fillId="0" borderId="0">
      <alignment vertical="center"/>
    </xf>
    <xf numFmtId="241" fontId="90" fillId="0" borderId="0">
      <alignment vertical="center"/>
    </xf>
    <xf numFmtId="0" fontId="8" fillId="0" borderId="0">
      <alignment vertical="center"/>
    </xf>
    <xf numFmtId="0" fontId="8" fillId="0" borderId="0">
      <alignment vertical="center"/>
    </xf>
    <xf numFmtId="194" fontId="8" fillId="0" borderId="0">
      <alignment vertical="center"/>
    </xf>
    <xf numFmtId="194" fontId="8" fillId="0" borderId="0">
      <alignment vertical="center"/>
    </xf>
    <xf numFmtId="194" fontId="8" fillId="0" borderId="0">
      <alignment vertical="center"/>
    </xf>
    <xf numFmtId="194" fontId="8" fillId="0" borderId="0">
      <alignment vertical="center"/>
    </xf>
    <xf numFmtId="194" fontId="11" fillId="0" borderId="0"/>
    <xf numFmtId="194" fontId="11" fillId="0" borderId="0"/>
    <xf numFmtId="194"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194" fontId="90" fillId="0" borderId="0">
      <alignment vertical="center"/>
    </xf>
    <xf numFmtId="194" fontId="90" fillId="0" borderId="0">
      <alignment vertical="center"/>
    </xf>
    <xf numFmtId="0"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0" fontId="90" fillId="0" borderId="0">
      <alignment vertical="center"/>
    </xf>
    <xf numFmtId="0" fontId="90"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0" fontId="1" fillId="0" borderId="0">
      <alignment vertical="center"/>
    </xf>
    <xf numFmtId="194"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9" fillId="0" borderId="0">
      <alignment vertical="center"/>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200" fontId="1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0" fontId="13" fillId="0" borderId="0" applyNumberFormat="0" applyFill="0" applyBorder="0" applyAlignment="0" applyProtection="0">
      <alignment vertical="top"/>
      <protection locked="0"/>
    </xf>
    <xf numFmtId="200" fontId="1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8" fillId="0" borderId="0" applyNumberFormat="0" applyFill="0" applyBorder="0" applyAlignment="0" applyProtection="0"/>
    <xf numFmtId="0" fontId="74" fillId="14" borderId="0" applyNumberFormat="0" applyBorder="0" applyAlignment="0" applyProtection="0"/>
    <xf numFmtId="0" fontId="74" fillId="14" borderId="0" applyNumberFormat="0" applyBorder="0" applyAlignment="0" applyProtection="0"/>
    <xf numFmtId="0" fontId="52" fillId="81" borderId="0" applyNumberFormat="0" applyBorder="0" applyAlignment="0" applyProtection="0">
      <alignment vertical="center"/>
    </xf>
    <xf numFmtId="0" fontId="52" fillId="81" borderId="0" applyNumberFormat="0" applyBorder="0" applyAlignment="0" applyProtection="0">
      <alignment vertical="center"/>
    </xf>
    <xf numFmtId="0" fontId="52" fillId="81"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4"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61" fillId="8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74" fillId="42" borderId="0" applyNumberFormat="0" applyBorder="0" applyAlignment="0" applyProtection="0">
      <alignment vertical="center"/>
    </xf>
    <xf numFmtId="0" fontId="52" fillId="49"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9"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52" fillId="42" borderId="0" applyNumberFormat="0" applyBorder="0" applyAlignment="0" applyProtection="0">
      <alignment vertical="center"/>
    </xf>
    <xf numFmtId="194" fontId="52" fillId="41" borderId="0" applyNumberFormat="0" applyBorder="0" applyAlignment="0" applyProtection="0">
      <alignment vertical="center"/>
    </xf>
    <xf numFmtId="194" fontId="52" fillId="41" borderId="0" applyNumberFormat="0" applyBorder="0" applyAlignment="0" applyProtection="0">
      <alignment vertical="center"/>
    </xf>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1" borderId="0" applyNumberFormat="0" applyBorder="0" applyAlignment="0" applyProtection="0">
      <alignment vertical="center"/>
    </xf>
    <xf numFmtId="0" fontId="162" fillId="92"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52" fillId="42" borderId="0" applyNumberFormat="0" applyBorder="0" applyAlignment="0" applyProtection="0">
      <alignment vertical="center"/>
    </xf>
    <xf numFmtId="194" fontId="52" fillId="42" borderId="0" applyNumberFormat="0" applyBorder="0" applyAlignment="0" applyProtection="0">
      <alignment vertical="center"/>
    </xf>
    <xf numFmtId="194"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63"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194"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2" fillId="41" borderId="0" applyNumberFormat="0" applyBorder="0" applyAlignment="0" applyProtection="0">
      <alignment vertical="center"/>
    </xf>
    <xf numFmtId="0" fontId="57" fillId="0" borderId="41" applyNumberFormat="0" applyFill="0" applyAlignment="0" applyProtection="0"/>
    <xf numFmtId="0" fontId="57" fillId="0" borderId="41" applyNumberFormat="0" applyFill="0" applyAlignment="0" applyProtection="0"/>
    <xf numFmtId="0" fontId="164" fillId="0" borderId="42" applyNumberFormat="0" applyFill="0" applyAlignment="0" applyProtection="0">
      <alignment vertical="center"/>
    </xf>
    <xf numFmtId="0" fontId="164" fillId="0" borderId="42" applyNumberFormat="0" applyFill="0" applyAlignment="0" applyProtection="0">
      <alignment vertical="center"/>
    </xf>
    <xf numFmtId="0" fontId="164" fillId="0" borderId="42" applyNumberFormat="0" applyFill="0" applyAlignment="0" applyProtection="0">
      <alignment vertical="center"/>
    </xf>
    <xf numFmtId="0" fontId="57" fillId="0" borderId="41" applyNumberFormat="0" applyFill="0" applyAlignment="0" applyProtection="0"/>
    <xf numFmtId="0" fontId="57" fillId="0" borderId="41" applyNumberFormat="0" applyFill="0" applyAlignment="0" applyProtection="0"/>
    <xf numFmtId="0" fontId="57" fillId="0" borderId="41" applyNumberFormat="0" applyFill="0" applyAlignment="0" applyProtection="0"/>
    <xf numFmtId="0" fontId="89" fillId="0" borderId="0" applyFont="0" applyBorder="0" applyAlignment="0" applyProtection="0">
      <alignment horizontal="center"/>
    </xf>
    <xf numFmtId="0" fontId="8" fillId="0" borderId="18" applyBorder="0" applyAlignment="0">
      <alignment horizontal="center"/>
    </xf>
    <xf numFmtId="199" fontId="165" fillId="0" borderId="0" applyFont="0" applyFill="0" applyBorder="0" applyAlignment="0" applyProtection="0"/>
    <xf numFmtId="200" fontId="165" fillId="0" borderId="0" applyFont="0" applyFill="0" applyBorder="0" applyAlignment="0" applyProtection="0"/>
    <xf numFmtId="0" fontId="166" fillId="52" borderId="22" applyNumberFormat="0" applyAlignment="0" applyProtection="0"/>
    <xf numFmtId="0" fontId="166" fillId="52" borderId="22" applyNumberFormat="0" applyAlignment="0" applyProtection="0"/>
    <xf numFmtId="0" fontId="167" fillId="20" borderId="22" applyNumberFormat="0" applyAlignment="0" applyProtection="0">
      <alignment vertical="center"/>
    </xf>
    <xf numFmtId="0" fontId="167" fillId="20" borderId="22" applyNumberFormat="0" applyAlignment="0" applyProtection="0">
      <alignment vertical="center"/>
    </xf>
    <xf numFmtId="0" fontId="167" fillId="20" borderId="22" applyNumberFormat="0" applyAlignment="0" applyProtection="0">
      <alignment vertical="center"/>
    </xf>
    <xf numFmtId="0" fontId="166" fillId="52" borderId="22" applyNumberFormat="0" applyAlignment="0" applyProtection="0"/>
    <xf numFmtId="0" fontId="166" fillId="52" borderId="22" applyNumberFormat="0" applyAlignment="0" applyProtection="0"/>
    <xf numFmtId="0" fontId="166" fillId="52" borderId="22" applyNumberFormat="0" applyAlignment="0" applyProtection="0"/>
    <xf numFmtId="0" fontId="168" fillId="13" borderId="23" applyNumberFormat="0" applyAlignment="0" applyProtection="0"/>
    <xf numFmtId="0" fontId="168" fillId="13" borderId="23" applyNumberFormat="0" applyAlignment="0" applyProtection="0"/>
    <xf numFmtId="0" fontId="169" fillId="77" borderId="23" applyNumberFormat="0" applyAlignment="0" applyProtection="0">
      <alignment vertical="center"/>
    </xf>
    <xf numFmtId="0" fontId="169" fillId="77" borderId="23" applyNumberFormat="0" applyAlignment="0" applyProtection="0">
      <alignment vertical="center"/>
    </xf>
    <xf numFmtId="0" fontId="169" fillId="77" borderId="23" applyNumberFormat="0" applyAlignment="0" applyProtection="0">
      <alignment vertical="center"/>
    </xf>
    <xf numFmtId="0" fontId="168" fillId="13" borderId="23" applyNumberFormat="0" applyAlignment="0" applyProtection="0"/>
    <xf numFmtId="0" fontId="168" fillId="13" borderId="23" applyNumberFormat="0" applyAlignment="0" applyProtection="0"/>
    <xf numFmtId="0" fontId="168" fillId="13" borderId="23" applyNumberFormat="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4" fillId="0" borderId="27" applyNumberFormat="0" applyFill="0" applyAlignment="0" applyProtection="0"/>
    <xf numFmtId="0" fontId="174" fillId="0" borderId="27" applyNumberFormat="0" applyFill="0" applyAlignment="0" applyProtection="0"/>
    <xf numFmtId="0" fontId="175" fillId="0" borderId="27" applyNumberFormat="0" applyFill="0" applyAlignment="0" applyProtection="0">
      <alignment vertical="center"/>
    </xf>
    <xf numFmtId="0" fontId="175" fillId="0" borderId="27" applyNumberFormat="0" applyFill="0" applyAlignment="0" applyProtection="0">
      <alignment vertical="center"/>
    </xf>
    <xf numFmtId="0" fontId="175" fillId="0" borderId="27" applyNumberFormat="0" applyFill="0" applyAlignment="0" applyProtection="0">
      <alignment vertical="center"/>
    </xf>
    <xf numFmtId="0" fontId="174" fillId="0" borderId="27" applyNumberFormat="0" applyFill="0" applyAlignment="0" applyProtection="0"/>
    <xf numFmtId="0" fontId="174" fillId="0" borderId="27" applyNumberFormat="0" applyFill="0" applyAlignment="0" applyProtection="0"/>
    <xf numFmtId="0" fontId="174" fillId="0" borderId="27" applyNumberFormat="0" applyFill="0" applyAlignment="0" applyProtection="0"/>
    <xf numFmtId="0" fontId="39" fillId="0" borderId="0"/>
    <xf numFmtId="0" fontId="39" fillId="0" borderId="0"/>
    <xf numFmtId="0" fontId="39"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234"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8" fillId="0" borderId="0" applyFont="0" applyFill="0" applyBorder="0" applyAlignment="0" applyProtection="0"/>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9" fillId="0" borderId="0" applyFont="0" applyFill="0" applyBorder="0" applyAlignment="0" applyProtection="0">
      <alignment vertical="center"/>
    </xf>
    <xf numFmtId="41" fontId="55" fillId="0" borderId="0" applyFont="0" applyFill="0" applyBorder="0" applyAlignment="0" applyProtection="0">
      <alignment vertical="center"/>
    </xf>
    <xf numFmtId="179" fontId="55" fillId="0" borderId="0" applyFont="0" applyFill="0" applyBorder="0" applyAlignment="0" applyProtection="0">
      <alignment vertical="center"/>
    </xf>
    <xf numFmtId="43" fontId="9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0" fillId="0" borderId="0" applyFont="0" applyFill="0" applyBorder="0" applyAlignment="0" applyProtection="0">
      <alignment vertical="center"/>
    </xf>
    <xf numFmtId="43" fontId="90" fillId="0" borderId="0" applyFont="0" applyFill="0" applyBorder="0" applyAlignment="0" applyProtection="0">
      <alignment vertical="center"/>
    </xf>
    <xf numFmtId="43" fontId="9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4"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4"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4"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148" fillId="93" borderId="0" applyNumberFormat="0" applyBorder="0" applyAlignment="0" applyProtection="0">
      <alignment vertical="center"/>
    </xf>
    <xf numFmtId="0" fontId="148"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48" fillId="93" borderId="0" applyNumberFormat="0" applyBorder="0" applyAlignment="0" applyProtection="0">
      <alignment vertical="center"/>
    </xf>
    <xf numFmtId="0" fontId="148" fillId="93" borderId="0" applyNumberFormat="0" applyBorder="0" applyAlignment="0" applyProtection="0">
      <alignment vertical="center"/>
    </xf>
    <xf numFmtId="0" fontId="148" fillId="93" borderId="0" applyNumberFormat="0" applyBorder="0" applyAlignment="0" applyProtection="0">
      <alignment vertical="center"/>
    </xf>
    <xf numFmtId="0" fontId="148" fillId="94" borderId="0" applyNumberFormat="0" applyBorder="0" applyAlignment="0" applyProtection="0">
      <alignment vertical="center"/>
    </xf>
    <xf numFmtId="0" fontId="148"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48" fillId="94" borderId="0" applyNumberFormat="0" applyBorder="0" applyAlignment="0" applyProtection="0">
      <alignment vertical="center"/>
    </xf>
    <xf numFmtId="0" fontId="148" fillId="94" borderId="0" applyNumberFormat="0" applyBorder="0" applyAlignment="0" applyProtection="0">
      <alignment vertical="center"/>
    </xf>
    <xf numFmtId="0" fontId="148" fillId="94" borderId="0" applyNumberFormat="0" applyBorder="0" applyAlignment="0" applyProtection="0">
      <alignment vertical="center"/>
    </xf>
    <xf numFmtId="0" fontId="148" fillId="95" borderId="0" applyNumberFormat="0" applyBorder="0" applyAlignment="0" applyProtection="0">
      <alignment vertical="center"/>
    </xf>
    <xf numFmtId="0" fontId="148" fillId="95" borderId="0" applyNumberFormat="0" applyBorder="0" applyAlignment="0" applyProtection="0">
      <alignment vertical="center"/>
    </xf>
    <xf numFmtId="0" fontId="16" fillId="95" borderId="0" applyNumberFormat="0" applyBorder="0" applyAlignment="0" applyProtection="0">
      <alignment vertical="center"/>
    </xf>
    <xf numFmtId="0" fontId="16" fillId="95" borderId="0" applyNumberFormat="0" applyBorder="0" applyAlignment="0" applyProtection="0">
      <alignment vertical="center"/>
    </xf>
    <xf numFmtId="0" fontId="16" fillId="95" borderId="0" applyNumberFormat="0" applyBorder="0" applyAlignment="0" applyProtection="0">
      <alignment vertical="center"/>
    </xf>
    <xf numFmtId="0" fontId="148" fillId="95" borderId="0" applyNumberFormat="0" applyBorder="0" applyAlignment="0" applyProtection="0">
      <alignment vertical="center"/>
    </xf>
    <xf numFmtId="0" fontId="148" fillId="95" borderId="0" applyNumberFormat="0" applyBorder="0" applyAlignment="0" applyProtection="0">
      <alignment vertical="center"/>
    </xf>
    <xf numFmtId="0" fontId="148" fillId="95"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6" fillId="89" borderId="0" applyNumberFormat="0" applyBorder="0" applyAlignment="0" applyProtection="0">
      <alignment vertical="center"/>
    </xf>
    <xf numFmtId="0" fontId="16" fillId="89" borderId="0" applyNumberFormat="0" applyBorder="0" applyAlignment="0" applyProtection="0">
      <alignment vertical="center"/>
    </xf>
    <xf numFmtId="0" fontId="16"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89"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6" fillId="90" borderId="0" applyNumberFormat="0" applyBorder="0" applyAlignment="0" applyProtection="0">
      <alignment vertical="center"/>
    </xf>
    <xf numFmtId="0" fontId="16" fillId="90" borderId="0" applyNumberFormat="0" applyBorder="0" applyAlignment="0" applyProtection="0">
      <alignment vertical="center"/>
    </xf>
    <xf numFmtId="0" fontId="16"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90" borderId="0" applyNumberFormat="0" applyBorder="0" applyAlignment="0" applyProtection="0">
      <alignment vertical="center"/>
    </xf>
    <xf numFmtId="0" fontId="148" fillId="96" borderId="0" applyNumberFormat="0" applyBorder="0" applyAlignment="0" applyProtection="0">
      <alignment vertical="center"/>
    </xf>
    <xf numFmtId="0" fontId="148" fillId="96" borderId="0" applyNumberFormat="0" applyBorder="0" applyAlignment="0" applyProtection="0">
      <alignment vertical="center"/>
    </xf>
    <xf numFmtId="0" fontId="16" fillId="96" borderId="0" applyNumberFormat="0" applyBorder="0" applyAlignment="0" applyProtection="0">
      <alignment vertical="center"/>
    </xf>
    <xf numFmtId="0" fontId="16" fillId="96" borderId="0" applyNumberFormat="0" applyBorder="0" applyAlignment="0" applyProtection="0">
      <alignment vertical="center"/>
    </xf>
    <xf numFmtId="0" fontId="16" fillId="96" borderId="0" applyNumberFormat="0" applyBorder="0" applyAlignment="0" applyProtection="0">
      <alignment vertical="center"/>
    </xf>
    <xf numFmtId="0" fontId="148" fillId="96" borderId="0" applyNumberFormat="0" applyBorder="0" applyAlignment="0" applyProtection="0">
      <alignment vertical="center"/>
    </xf>
    <xf numFmtId="0" fontId="148" fillId="96" borderId="0" applyNumberFormat="0" applyBorder="0" applyAlignment="0" applyProtection="0">
      <alignment vertical="center"/>
    </xf>
    <xf numFmtId="0" fontId="148" fillId="96" borderId="0" applyNumberFormat="0" applyBorder="0" applyAlignment="0" applyProtection="0">
      <alignment vertical="center"/>
    </xf>
    <xf numFmtId="0" fontId="176" fillId="97" borderId="0" applyNumberFormat="0" applyBorder="0" applyAlignment="0" applyProtection="0"/>
    <xf numFmtId="0" fontId="176" fillId="97" borderId="0" applyNumberFormat="0" applyBorder="0" applyAlignment="0" applyProtection="0"/>
    <xf numFmtId="0" fontId="177" fillId="24" borderId="0" applyNumberFormat="0" applyBorder="0" applyAlignment="0" applyProtection="0">
      <alignment vertical="center"/>
    </xf>
    <xf numFmtId="0" fontId="177" fillId="24" borderId="0" applyNumberFormat="0" applyBorder="0" applyAlignment="0" applyProtection="0">
      <alignment vertical="center"/>
    </xf>
    <xf numFmtId="0" fontId="177" fillId="24" borderId="0" applyNumberFormat="0" applyBorder="0" applyAlignment="0" applyProtection="0">
      <alignment vertical="center"/>
    </xf>
    <xf numFmtId="0" fontId="176" fillId="97" borderId="0" applyNumberFormat="0" applyBorder="0" applyAlignment="0" applyProtection="0"/>
    <xf numFmtId="0" fontId="176" fillId="97" borderId="0" applyNumberFormat="0" applyBorder="0" applyAlignment="0" applyProtection="0"/>
    <xf numFmtId="0" fontId="176" fillId="97" borderId="0" applyNumberFormat="0" applyBorder="0" applyAlignment="0" applyProtection="0"/>
    <xf numFmtId="0" fontId="178" fillId="52" borderId="30" applyNumberFormat="0" applyAlignment="0" applyProtection="0"/>
    <xf numFmtId="0" fontId="178" fillId="52" borderId="30" applyNumberFormat="0" applyAlignment="0" applyProtection="0"/>
    <xf numFmtId="0" fontId="179" fillId="20" borderId="30" applyNumberFormat="0" applyAlignment="0" applyProtection="0">
      <alignment vertical="center"/>
    </xf>
    <xf numFmtId="0" fontId="179" fillId="20" borderId="30" applyNumberFormat="0" applyAlignment="0" applyProtection="0">
      <alignment vertical="center"/>
    </xf>
    <xf numFmtId="0" fontId="179" fillId="20" borderId="30" applyNumberFormat="0" applyAlignment="0" applyProtection="0">
      <alignment vertical="center"/>
    </xf>
    <xf numFmtId="0" fontId="178" fillId="52" borderId="30" applyNumberFormat="0" applyAlignment="0" applyProtection="0"/>
    <xf numFmtId="0" fontId="178" fillId="52" borderId="30" applyNumberFormat="0" applyAlignment="0" applyProtection="0"/>
    <xf numFmtId="0" fontId="178" fillId="52" borderId="30" applyNumberFormat="0" applyAlignment="0" applyProtection="0"/>
    <xf numFmtId="0" fontId="180" fillId="18" borderId="22" applyNumberFormat="0" applyAlignment="0" applyProtection="0"/>
    <xf numFmtId="0" fontId="180" fillId="18" borderId="22" applyNumberFormat="0" applyAlignment="0" applyProtection="0"/>
    <xf numFmtId="0" fontId="181" fillId="84" borderId="22" applyNumberFormat="0" applyAlignment="0" applyProtection="0">
      <alignment vertical="center"/>
    </xf>
    <xf numFmtId="0" fontId="181" fillId="84" borderId="22" applyNumberFormat="0" applyAlignment="0" applyProtection="0">
      <alignment vertical="center"/>
    </xf>
    <xf numFmtId="0" fontId="181" fillId="84" borderId="22" applyNumberFormat="0" applyAlignment="0" applyProtection="0">
      <alignment vertical="center"/>
    </xf>
    <xf numFmtId="0" fontId="180" fillId="18" borderId="22" applyNumberFormat="0" applyAlignment="0" applyProtection="0"/>
    <xf numFmtId="0" fontId="180" fillId="18" borderId="22" applyNumberFormat="0" applyAlignment="0" applyProtection="0"/>
    <xf numFmtId="0" fontId="180" fillId="18" borderId="22" applyNumberFormat="0" applyAlignment="0" applyProtection="0"/>
    <xf numFmtId="0" fontId="39" fillId="0" borderId="0"/>
    <xf numFmtId="0" fontId="39" fillId="0" borderId="0"/>
    <xf numFmtId="0" fontId="39" fillId="0" borderId="0"/>
    <xf numFmtId="0" fontId="39" fillId="0" borderId="0"/>
    <xf numFmtId="0" fontId="39" fillId="0" borderId="0"/>
    <xf numFmtId="194" fontId="17" fillId="0" borderId="0"/>
    <xf numFmtId="194" fontId="17" fillId="0" borderId="0"/>
    <xf numFmtId="194" fontId="17" fillId="0" borderId="0"/>
    <xf numFmtId="0" fontId="39" fillId="0" borderId="0"/>
    <xf numFmtId="0" fontId="17" fillId="0" borderId="0"/>
    <xf numFmtId="0" fontId="17" fillId="0" borderId="0"/>
    <xf numFmtId="0" fontId="17" fillId="0" borderId="0"/>
    <xf numFmtId="0" fontId="17" fillId="0" borderId="0"/>
    <xf numFmtId="0" fontId="165" fillId="0" borderId="0"/>
    <xf numFmtId="0" fontId="8" fillId="11" borderId="29" applyNumberFormat="0" applyFont="0" applyAlignment="0" applyProtection="0"/>
    <xf numFmtId="0" fontId="8" fillId="11" borderId="29" applyNumberFormat="0" applyFont="0" applyAlignment="0" applyProtection="0"/>
    <xf numFmtId="0" fontId="8" fillId="21" borderId="29" applyNumberFormat="0" applyFont="0" applyAlignment="0" applyProtection="0">
      <alignment vertical="center"/>
    </xf>
    <xf numFmtId="0" fontId="8" fillId="21" borderId="29" applyNumberFormat="0" applyFont="0" applyAlignment="0" applyProtection="0">
      <alignment vertical="center"/>
    </xf>
    <xf numFmtId="0" fontId="8" fillId="21" borderId="29" applyNumberFormat="0" applyFont="0" applyAlignment="0" applyProtection="0">
      <alignment vertical="center"/>
    </xf>
    <xf numFmtId="0" fontId="8" fillId="11" borderId="29" applyNumberFormat="0" applyFont="0" applyAlignment="0" applyProtection="0"/>
    <xf numFmtId="0" fontId="8" fillId="11" borderId="29" applyNumberFormat="0" applyFont="0" applyAlignment="0" applyProtection="0"/>
    <xf numFmtId="0" fontId="8" fillId="11" borderId="29" applyNumberFormat="0" applyFont="0" applyAlignment="0" applyProtection="0"/>
    <xf numFmtId="179" fontId="17" fillId="0" borderId="1" applyNumberFormat="0"/>
    <xf numFmtId="0" fontId="8" fillId="0" borderId="0"/>
    <xf numFmtId="0" fontId="8" fillId="0" borderId="0">
      <alignment vertical="center"/>
    </xf>
    <xf numFmtId="43" fontId="11" fillId="0" borderId="0" applyFont="0" applyFill="0" applyBorder="0" applyAlignment="0" applyProtection="0">
      <alignment vertical="center"/>
    </xf>
    <xf numFmtId="0" fontId="11" fillId="0" borderId="0"/>
    <xf numFmtId="194" fontId="11" fillId="0" borderId="0"/>
    <xf numFmtId="0" fontId="94" fillId="0" borderId="0" applyNumberFormat="0" applyFill="0" applyBorder="0" applyAlignment="0" applyProtection="0"/>
    <xf numFmtId="0" fontId="204" fillId="0" borderId="0">
      <alignment horizontal="center" vertical="center"/>
    </xf>
    <xf numFmtId="194" fontId="17" fillId="0" borderId="0"/>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58" fillId="0" borderId="0"/>
    <xf numFmtId="194" fontId="58" fillId="0" borderId="0"/>
    <xf numFmtId="194" fontId="58" fillId="0" borderId="0"/>
    <xf numFmtId="194" fontId="19" fillId="0" borderId="0">
      <alignment vertical="top"/>
    </xf>
    <xf numFmtId="194" fontId="19" fillId="0" borderId="0">
      <alignment vertical="top"/>
    </xf>
    <xf numFmtId="194" fontId="19" fillId="0" borderId="0">
      <alignment vertical="top"/>
    </xf>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58" fillId="0" borderId="0"/>
    <xf numFmtId="194" fontId="19" fillId="0" borderId="0">
      <alignment vertical="top"/>
    </xf>
    <xf numFmtId="194" fontId="58" fillId="0" borderId="0"/>
    <xf numFmtId="194" fontId="58" fillId="0" borderId="0"/>
    <xf numFmtId="194" fontId="58" fillId="0" borderId="0"/>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19" fillId="0" borderId="0">
      <alignment vertical="top"/>
    </xf>
    <xf numFmtId="194" fontId="58" fillId="0" borderId="0"/>
    <xf numFmtId="194" fontId="58" fillId="0" borderId="0"/>
    <xf numFmtId="194" fontId="58" fillId="0" borderId="0"/>
    <xf numFmtId="194" fontId="58" fillId="0" borderId="0"/>
    <xf numFmtId="194" fontId="60" fillId="0" borderId="0"/>
    <xf numFmtId="194" fontId="60" fillId="0" borderId="2" applyFill="0">
      <alignment horizontal="center"/>
      <protection locked="0"/>
    </xf>
    <xf numFmtId="194" fontId="59" fillId="0" borderId="0" applyFill="0">
      <alignment horizontal="center"/>
      <protection locked="0"/>
    </xf>
    <xf numFmtId="194" fontId="59" fillId="5" borderId="0"/>
    <xf numFmtId="194" fontId="59" fillId="0" borderId="0">
      <protection locked="0"/>
    </xf>
    <xf numFmtId="194" fontId="59" fillId="0" borderId="0"/>
    <xf numFmtId="194" fontId="60" fillId="6" borderId="0">
      <alignment horizontal="right"/>
    </xf>
    <xf numFmtId="194" fontId="59" fillId="0" borderId="0"/>
    <xf numFmtId="194" fontId="61" fillId="0" borderId="0">
      <alignment horizontal="center" wrapText="1"/>
      <protection locked="0"/>
    </xf>
    <xf numFmtId="194" fontId="20" fillId="0" borderId="0"/>
    <xf numFmtId="194" fontId="63" fillId="0" borderId="0" applyNumberFormat="0" applyAlignment="0">
      <alignment horizontal="left"/>
    </xf>
    <xf numFmtId="194" fontId="64" fillId="0" borderId="0" applyNumberFormat="0" applyAlignment="0"/>
    <xf numFmtId="194" fontId="66" fillId="0" borderId="0" applyNumberFormat="0" applyAlignment="0">
      <alignment horizontal="left"/>
    </xf>
    <xf numFmtId="194" fontId="23" fillId="0" borderId="0">
      <alignment horizontal="left"/>
    </xf>
    <xf numFmtId="194" fontId="25" fillId="0" borderId="0">
      <alignment horizontal="left"/>
    </xf>
    <xf numFmtId="194" fontId="26" fillId="0" borderId="5" applyNumberFormat="0" applyAlignment="0" applyProtection="0">
      <alignment horizontal="left" vertical="center"/>
    </xf>
    <xf numFmtId="194" fontId="27" fillId="0" borderId="2"/>
    <xf numFmtId="194" fontId="70" fillId="0" borderId="0" applyNumberFormat="0" applyFont="0" applyFill="0" applyBorder="0" applyAlignment="0" applyProtection="0">
      <alignment horizontal="left"/>
    </xf>
    <xf numFmtId="194" fontId="71" fillId="0" borderId="2">
      <alignment horizontal="center"/>
    </xf>
    <xf numFmtId="194" fontId="29" fillId="0" borderId="0">
      <alignment horizontal="left"/>
    </xf>
    <xf numFmtId="194" fontId="27" fillId="0" borderId="0"/>
    <xf numFmtId="194" fontId="30" fillId="0" borderId="0">
      <alignment horizontal="center"/>
    </xf>
    <xf numFmtId="0" fontId="11" fillId="0" borderId="0"/>
    <xf numFmtId="194" fontId="52" fillId="42" borderId="0" applyNumberFormat="0" applyBorder="0" applyAlignment="0" applyProtection="0">
      <alignment vertical="center"/>
    </xf>
    <xf numFmtId="194" fontId="14" fillId="41" borderId="0" applyNumberFormat="0" applyBorder="0" applyAlignment="0" applyProtection="0">
      <alignment vertical="center"/>
    </xf>
    <xf numFmtId="194" fontId="8" fillId="0" borderId="18" applyBorder="0" applyAlignment="0">
      <alignment horizontal="center"/>
    </xf>
    <xf numFmtId="194" fontId="8" fillId="0" borderId="18" applyBorder="0" applyAlignment="0">
      <alignment horizontal="center"/>
    </xf>
    <xf numFmtId="194" fontId="39" fillId="0" borderId="0"/>
  </cellStyleXfs>
  <cellXfs count="985">
    <xf numFmtId="0" fontId="0" fillId="0" borderId="0" xfId="0"/>
    <xf numFmtId="0" fontId="0" fillId="0" borderId="0" xfId="0" applyProtection="1">
      <protection locked="0"/>
    </xf>
    <xf numFmtId="0" fontId="0" fillId="0" borderId="0" xfId="0" applyAlignment="1" applyProtection="1">
      <alignment vertical="center"/>
      <protection locked="0"/>
    </xf>
    <xf numFmtId="0" fontId="43" fillId="0" borderId="0" xfId="0" applyFont="1" applyProtection="1">
      <protection locked="0"/>
    </xf>
    <xf numFmtId="0" fontId="81" fillId="0" borderId="0" xfId="0" applyFont="1" applyAlignment="1" applyProtection="1">
      <alignment vertical="center"/>
      <protection locked="0"/>
    </xf>
    <xf numFmtId="0" fontId="81" fillId="0" borderId="0" xfId="0" applyFont="1" applyProtection="1">
      <protection locked="0"/>
    </xf>
    <xf numFmtId="0" fontId="81" fillId="0" borderId="0" xfId="811" applyNumberFormat="1" applyFont="1" applyAlignment="1" applyProtection="1">
      <alignment wrapText="1"/>
      <protection locked="0"/>
    </xf>
    <xf numFmtId="0" fontId="22" fillId="48" borderId="0" xfId="3992" applyFont="1" applyFill="1" applyAlignment="1">
      <alignment vertical="center"/>
    </xf>
    <xf numFmtId="0" fontId="11" fillId="78" borderId="0" xfId="3888" applyFill="1"/>
    <xf numFmtId="0" fontId="39" fillId="78" borderId="0" xfId="9125" applyFont="1" applyFill="1"/>
    <xf numFmtId="0" fontId="22" fillId="48" borderId="0" xfId="9125" applyFont="1" applyFill="1" applyBorder="1"/>
    <xf numFmtId="0" fontId="22" fillId="48" borderId="0" xfId="9125" applyFont="1" applyFill="1" applyBorder="1" applyAlignment="1">
      <alignment horizontal="justify"/>
    </xf>
    <xf numFmtId="0" fontId="22" fillId="48" borderId="36" xfId="9127" applyFont="1" applyFill="1" applyBorder="1">
      <alignment vertical="center"/>
    </xf>
    <xf numFmtId="0" fontId="22" fillId="48" borderId="36" xfId="9125" applyFont="1" applyFill="1" applyBorder="1" applyAlignment="1">
      <alignment horizontal="justify"/>
    </xf>
    <xf numFmtId="0" fontId="22" fillId="48" borderId="36" xfId="9125" applyFont="1" applyFill="1" applyBorder="1"/>
    <xf numFmtId="0" fontId="22" fillId="48" borderId="0" xfId="9125" applyFont="1" applyFill="1" applyBorder="1" applyAlignment="1"/>
    <xf numFmtId="0" fontId="22" fillId="48" borderId="0" xfId="9125" applyFont="1" applyFill="1" applyBorder="1" applyAlignment="1">
      <alignment horizontal="center"/>
    </xf>
    <xf numFmtId="0" fontId="22" fillId="48" borderId="1" xfId="3992" applyFont="1" applyFill="1" applyBorder="1" applyAlignment="1">
      <alignment horizontal="center" vertical="center"/>
    </xf>
    <xf numFmtId="184" fontId="22" fillId="48" borderId="1" xfId="3992" applyNumberFormat="1" applyFont="1" applyFill="1" applyBorder="1" applyAlignment="1">
      <alignment horizontal="right" vertical="center"/>
    </xf>
    <xf numFmtId="49" fontId="22" fillId="48" borderId="1" xfId="3992" applyNumberFormat="1" applyFont="1" applyFill="1" applyBorder="1" applyAlignment="1">
      <alignment horizontal="center" vertical="center"/>
    </xf>
    <xf numFmtId="0" fontId="22" fillId="48" borderId="1" xfId="3992" applyFont="1" applyFill="1" applyBorder="1" applyAlignment="1">
      <alignment horizontal="left" vertical="center"/>
    </xf>
    <xf numFmtId="0" fontId="39" fillId="78" borderId="0" xfId="3992" applyFont="1" applyFill="1">
      <alignment vertical="center"/>
    </xf>
    <xf numFmtId="0" fontId="8" fillId="20" borderId="0" xfId="10625" applyFill="1">
      <alignment vertical="center"/>
    </xf>
    <xf numFmtId="0" fontId="22" fillId="98" borderId="0" xfId="10625" applyFont="1" applyFill="1">
      <alignment vertical="center"/>
    </xf>
    <xf numFmtId="10" fontId="22" fillId="98" borderId="0" xfId="10625" applyNumberFormat="1" applyFont="1" applyFill="1">
      <alignment vertical="center"/>
    </xf>
    <xf numFmtId="40" fontId="22" fillId="98" borderId="0" xfId="11869" applyNumberFormat="1" applyFont="1" applyFill="1"/>
    <xf numFmtId="10" fontId="22" fillId="98" borderId="0" xfId="11869" applyNumberFormat="1" applyFont="1" applyFill="1"/>
    <xf numFmtId="0" fontId="22" fillId="98" borderId="0" xfId="10625" applyFont="1" applyFill="1" applyBorder="1">
      <alignment vertical="center"/>
    </xf>
    <xf numFmtId="0" fontId="22" fillId="98" borderId="0" xfId="10625" applyFont="1" applyFill="1" applyAlignment="1">
      <alignment horizontal="right"/>
    </xf>
    <xf numFmtId="10" fontId="22" fillId="98" borderId="0" xfId="10625" applyNumberFormat="1" applyFont="1" applyFill="1" applyBorder="1">
      <alignment vertical="center"/>
    </xf>
    <xf numFmtId="10" fontId="22" fillId="78" borderId="1" xfId="10223" applyNumberFormat="1" applyFont="1" applyFill="1" applyBorder="1" applyAlignment="1">
      <alignment vertical="center"/>
    </xf>
    <xf numFmtId="40" fontId="22" fillId="98" borderId="1" xfId="11869" applyNumberFormat="1" applyFont="1" applyFill="1" applyBorder="1" applyAlignment="1">
      <alignment horizontal="right" vertical="center"/>
    </xf>
    <xf numFmtId="0" fontId="22" fillId="78" borderId="1" xfId="10625" applyFont="1" applyFill="1" applyBorder="1" applyAlignment="1">
      <alignment vertical="center"/>
    </xf>
    <xf numFmtId="0" fontId="11" fillId="78" borderId="0" xfId="811" applyNumberFormat="1" applyFill="1" applyAlignment="1" applyProtection="1">
      <alignment wrapText="1"/>
      <protection locked="0"/>
    </xf>
    <xf numFmtId="49" fontId="11" fillId="78" borderId="0" xfId="811" applyNumberFormat="1" applyFill="1" applyAlignment="1" applyProtection="1">
      <alignment wrapText="1"/>
      <protection locked="0"/>
    </xf>
    <xf numFmtId="0" fontId="81" fillId="78" borderId="0" xfId="811" applyNumberFormat="1" applyFont="1" applyFill="1" applyAlignment="1" applyProtection="1">
      <alignment wrapText="1"/>
      <protection locked="0"/>
    </xf>
    <xf numFmtId="0" fontId="0" fillId="78" borderId="0" xfId="0" applyFill="1" applyBorder="1" applyProtection="1">
      <protection locked="0"/>
    </xf>
    <xf numFmtId="0" fontId="0" fillId="78" borderId="0" xfId="0" applyFill="1" applyProtection="1">
      <protection locked="0"/>
    </xf>
    <xf numFmtId="0" fontId="0" fillId="78" borderId="0" xfId="0" applyFill="1" applyAlignment="1" applyProtection="1">
      <alignment vertical="center"/>
      <protection locked="0"/>
    </xf>
    <xf numFmtId="0" fontId="81" fillId="78" borderId="0" xfId="0" applyFont="1" applyFill="1" applyAlignment="1" applyProtection="1">
      <alignment vertical="center"/>
      <protection locked="0"/>
    </xf>
    <xf numFmtId="0" fontId="81" fillId="78" borderId="0" xfId="0" applyFont="1" applyFill="1" applyProtection="1">
      <protection locked="0"/>
    </xf>
    <xf numFmtId="0" fontId="43" fillId="78" borderId="0" xfId="0" applyFont="1" applyFill="1" applyProtection="1">
      <protection locked="0"/>
    </xf>
    <xf numFmtId="0" fontId="0" fillId="78" borderId="0" xfId="0" applyFill="1" applyBorder="1" applyAlignment="1" applyProtection="1">
      <alignment vertical="center"/>
      <protection locked="0"/>
    </xf>
    <xf numFmtId="0" fontId="9" fillId="78" borderId="0" xfId="278" applyFill="1"/>
    <xf numFmtId="49" fontId="9" fillId="78" borderId="0" xfId="278" applyNumberFormat="1" applyFill="1"/>
    <xf numFmtId="0" fontId="76" fillId="78" borderId="0" xfId="0" applyNumberFormat="1" applyFont="1" applyFill="1" applyBorder="1" applyAlignment="1" applyProtection="1">
      <alignment vertical="center" wrapText="1"/>
    </xf>
    <xf numFmtId="49" fontId="0" fillId="78" borderId="0" xfId="0" applyNumberFormat="1" applyFill="1" applyAlignment="1" applyProtection="1">
      <alignment vertical="center"/>
      <protection locked="0"/>
    </xf>
    <xf numFmtId="0" fontId="10" fillId="78" borderId="0" xfId="0" applyFont="1" applyFill="1" applyAlignment="1">
      <alignment vertical="center"/>
    </xf>
    <xf numFmtId="49" fontId="10" fillId="78" borderId="0" xfId="0" applyNumberFormat="1" applyFont="1" applyFill="1" applyAlignment="1">
      <alignment vertical="center"/>
    </xf>
    <xf numFmtId="40" fontId="22" fillId="47" borderId="1" xfId="11869" applyNumberFormat="1" applyFont="1" applyFill="1" applyBorder="1" applyAlignment="1">
      <alignment horizontal="center" vertical="center"/>
    </xf>
    <xf numFmtId="40" fontId="22" fillId="98" borderId="1" xfId="11869" applyNumberFormat="1" applyFont="1" applyFill="1" applyBorder="1" applyAlignment="1">
      <alignment vertical="center"/>
    </xf>
    <xf numFmtId="40" fontId="22" fillId="78" borderId="1" xfId="11869" applyNumberFormat="1" applyFont="1" applyFill="1" applyBorder="1" applyAlignment="1">
      <alignment horizontal="right" vertical="center"/>
    </xf>
    <xf numFmtId="10" fontId="22" fillId="78" borderId="1" xfId="11869" applyNumberFormat="1" applyFont="1" applyFill="1" applyBorder="1" applyAlignment="1">
      <alignment horizontal="right" vertical="center"/>
    </xf>
    <xf numFmtId="10" fontId="22" fillId="78" borderId="1" xfId="10625" applyNumberFormat="1" applyFont="1" applyFill="1" applyBorder="1" applyAlignment="1">
      <alignment vertical="center"/>
    </xf>
    <xf numFmtId="0" fontId="22" fillId="47" borderId="1" xfId="3992" applyFont="1" applyFill="1" applyBorder="1" applyAlignment="1">
      <alignment horizontal="center" vertical="center" wrapText="1"/>
    </xf>
    <xf numFmtId="0" fontId="22" fillId="48" borderId="12" xfId="9127" applyFont="1" applyFill="1" applyBorder="1">
      <alignment vertical="center"/>
    </xf>
    <xf numFmtId="0" fontId="22" fillId="48" borderId="43" xfId="9125" applyFont="1" applyFill="1" applyBorder="1"/>
    <xf numFmtId="0" fontId="22" fillId="48" borderId="44" xfId="9125" applyFont="1" applyFill="1" applyBorder="1"/>
    <xf numFmtId="0" fontId="22" fillId="48" borderId="13" xfId="9125" applyFont="1" applyFill="1" applyBorder="1" applyAlignment="1">
      <alignment horizontal="justify"/>
    </xf>
    <xf numFmtId="0" fontId="22" fillId="48" borderId="11" xfId="9125" applyFont="1" applyFill="1" applyBorder="1"/>
    <xf numFmtId="0" fontId="22" fillId="48" borderId="13" xfId="9127" applyFont="1" applyFill="1" applyBorder="1">
      <alignment vertical="center"/>
    </xf>
    <xf numFmtId="0" fontId="22" fillId="48" borderId="14" xfId="9127" applyFont="1" applyFill="1" applyBorder="1">
      <alignment vertical="center"/>
    </xf>
    <xf numFmtId="0" fontId="22" fillId="48" borderId="18" xfId="9125" applyFont="1" applyFill="1" applyBorder="1"/>
    <xf numFmtId="0" fontId="22" fillId="48" borderId="15" xfId="9125" applyFont="1" applyFill="1" applyBorder="1"/>
    <xf numFmtId="0" fontId="22" fillId="48" borderId="13" xfId="9125" applyFont="1" applyFill="1" applyBorder="1"/>
    <xf numFmtId="0" fontId="22" fillId="48" borderId="14" xfId="9125" applyFont="1" applyFill="1" applyBorder="1"/>
    <xf numFmtId="0" fontId="22" fillId="48" borderId="18" xfId="9127" applyFont="1" applyFill="1" applyBorder="1">
      <alignment vertical="center"/>
    </xf>
    <xf numFmtId="0" fontId="39" fillId="78" borderId="0" xfId="9125" applyFont="1" applyFill="1" applyBorder="1"/>
    <xf numFmtId="0" fontId="22" fillId="78" borderId="0" xfId="9125" applyFont="1" applyFill="1"/>
    <xf numFmtId="0" fontId="22" fillId="78" borderId="0" xfId="9125" applyFont="1" applyFill="1" applyBorder="1"/>
    <xf numFmtId="0" fontId="22" fillId="48" borderId="0" xfId="9125" applyFont="1" applyFill="1"/>
    <xf numFmtId="0" fontId="22" fillId="47" borderId="0" xfId="3992" applyFont="1" applyFill="1">
      <alignment vertical="center"/>
    </xf>
    <xf numFmtId="0" fontId="22" fillId="78" borderId="0" xfId="3992" applyFont="1" applyFill="1">
      <alignment vertical="center"/>
    </xf>
    <xf numFmtId="49" fontId="184" fillId="0" borderId="18" xfId="811" applyNumberFormat="1" applyFont="1" applyFill="1" applyBorder="1" applyAlignment="1" applyProtection="1">
      <alignment vertical="center" wrapText="1" shrinkToFit="1"/>
      <protection locked="0"/>
    </xf>
    <xf numFmtId="49" fontId="22" fillId="0" borderId="18" xfId="811" applyNumberFormat="1" applyFont="1" applyFill="1" applyBorder="1" applyAlignment="1" applyProtection="1">
      <alignment vertical="center" wrapText="1" shrinkToFit="1"/>
      <protection locked="0"/>
    </xf>
    <xf numFmtId="49" fontId="22" fillId="78" borderId="0" xfId="811" applyNumberFormat="1" applyFont="1" applyFill="1" applyBorder="1" applyAlignment="1" applyProtection="1">
      <alignment vertical="center" wrapText="1" shrinkToFit="1"/>
      <protection locked="0"/>
    </xf>
    <xf numFmtId="0" fontId="22" fillId="78" borderId="0" xfId="811" applyNumberFormat="1" applyFont="1" applyFill="1" applyBorder="1" applyAlignment="1" applyProtection="1">
      <alignment wrapText="1"/>
      <protection locked="0"/>
    </xf>
    <xf numFmtId="0" fontId="22" fillId="0" borderId="0" xfId="811" applyNumberFormat="1" applyFont="1" applyFill="1" applyBorder="1" applyAlignment="1" applyProtection="1">
      <alignment wrapText="1"/>
      <protection locked="0"/>
    </xf>
    <xf numFmtId="49" fontId="184" fillId="0" borderId="0" xfId="811" applyNumberFormat="1" applyFont="1" applyFill="1" applyBorder="1" applyAlignment="1" applyProtection="1">
      <alignment vertical="center" wrapText="1" shrinkToFit="1"/>
      <protection locked="0"/>
    </xf>
    <xf numFmtId="49" fontId="22" fillId="0" borderId="0" xfId="811" applyNumberFormat="1" applyFont="1" applyFill="1" applyBorder="1" applyAlignment="1" applyProtection="1">
      <alignment vertical="center" wrapText="1" shrinkToFit="1"/>
      <protection locked="0"/>
    </xf>
    <xf numFmtId="0" fontId="192" fillId="0" borderId="0" xfId="812" applyFont="1" applyProtection="1">
      <protection locked="0"/>
    </xf>
    <xf numFmtId="0" fontId="192" fillId="0" borderId="0" xfId="813" applyFont="1" applyFill="1"/>
    <xf numFmtId="49" fontId="192" fillId="0" borderId="0" xfId="812" applyNumberFormat="1" applyFont="1" applyProtection="1">
      <protection locked="0"/>
    </xf>
    <xf numFmtId="0" fontId="192" fillId="78" borderId="0" xfId="812" applyFont="1" applyFill="1" applyProtection="1">
      <protection locked="0"/>
    </xf>
    <xf numFmtId="0" fontId="22" fillId="0" borderId="0" xfId="0" applyNumberFormat="1" applyFont="1" applyFill="1" applyBorder="1" applyAlignment="1" applyProtection="1">
      <alignment horizontal="left" vertical="center" wrapText="1"/>
      <protection locked="0"/>
    </xf>
    <xf numFmtId="0" fontId="22" fillId="78" borderId="0" xfId="0" applyNumberFormat="1" applyFont="1" applyFill="1" applyBorder="1" applyAlignment="1" applyProtection="1">
      <alignment horizontal="left" vertical="center" wrapText="1"/>
      <protection locked="0"/>
    </xf>
    <xf numFmtId="0" fontId="186" fillId="0" borderId="0" xfId="0" applyNumberFormat="1" applyFont="1" applyFill="1" applyBorder="1" applyAlignment="1" applyProtection="1">
      <alignment horizontal="left" vertical="center" wrapText="1"/>
    </xf>
    <xf numFmtId="0" fontId="22" fillId="0" borderId="1" xfId="0" applyNumberFormat="1"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vertical="center" wrapText="1"/>
      <protection locked="0"/>
    </xf>
    <xf numFmtId="224" fontId="186" fillId="51" borderId="1" xfId="0" applyNumberFormat="1" applyFont="1" applyFill="1" applyBorder="1" applyAlignment="1" applyProtection="1">
      <alignment horizontal="center" vertical="center" wrapText="1"/>
      <protection locked="0"/>
    </xf>
    <xf numFmtId="0" fontId="186" fillId="0" borderId="1" xfId="0" applyNumberFormat="1" applyFont="1" applyFill="1" applyBorder="1" applyAlignment="1" applyProtection="1">
      <alignment vertical="center" wrapText="1"/>
      <protection locked="0"/>
    </xf>
    <xf numFmtId="223" fontId="186" fillId="0" borderId="1" xfId="0" applyNumberFormat="1" applyFont="1" applyFill="1" applyBorder="1" applyAlignment="1" applyProtection="1">
      <alignment vertical="center" wrapText="1"/>
    </xf>
    <xf numFmtId="43" fontId="186" fillId="51" borderId="1" xfId="0" applyNumberFormat="1" applyFont="1" applyFill="1" applyBorder="1" applyAlignment="1" applyProtection="1">
      <alignment vertical="center" shrinkToFit="1"/>
      <protection locked="0"/>
    </xf>
    <xf numFmtId="185" fontId="22" fillId="0" borderId="1" xfId="0" applyNumberFormat="1" applyFont="1" applyFill="1" applyBorder="1" applyAlignment="1" applyProtection="1">
      <alignment horizontal="center" vertical="center" shrinkToFit="1"/>
      <protection locked="0"/>
    </xf>
    <xf numFmtId="49" fontId="186" fillId="0" borderId="1" xfId="0" applyNumberFormat="1" applyFont="1" applyFill="1" applyBorder="1" applyAlignment="1" applyProtection="1">
      <alignment horizontal="center" vertical="center" wrapText="1"/>
      <protection locked="0"/>
    </xf>
    <xf numFmtId="0" fontId="22" fillId="0" borderId="1" xfId="0" applyFont="1" applyBorder="1" applyAlignment="1" applyProtection="1">
      <alignment vertical="center"/>
      <protection locked="0"/>
    </xf>
    <xf numFmtId="0" fontId="22" fillId="78" borderId="0" xfId="0" applyFont="1" applyFill="1" applyBorder="1" applyAlignment="1" applyProtection="1">
      <alignment vertical="center"/>
      <protection locked="0"/>
    </xf>
    <xf numFmtId="0" fontId="22" fillId="47" borderId="1" xfId="0" applyFont="1" applyFill="1" applyBorder="1" applyAlignment="1" applyProtection="1">
      <alignment horizontal="center" vertical="center"/>
      <protection locked="0"/>
    </xf>
    <xf numFmtId="185" fontId="22" fillId="50" borderId="1" xfId="0" applyNumberFormat="1" applyFont="1" applyFill="1" applyBorder="1" applyAlignment="1" applyProtection="1">
      <alignment horizontal="center" vertical="center" wrapText="1" shrinkToFit="1"/>
      <protection locked="0"/>
    </xf>
    <xf numFmtId="49" fontId="186" fillId="50" borderId="1" xfId="0" applyNumberFormat="1" applyFont="1" applyFill="1" applyBorder="1" applyAlignment="1" applyProtection="1">
      <alignment horizontal="center" vertical="center" wrapText="1"/>
      <protection locked="0"/>
    </xf>
    <xf numFmtId="49" fontId="186" fillId="50" borderId="1" xfId="0" applyNumberFormat="1" applyFont="1" applyFill="1" applyBorder="1" applyAlignment="1" applyProtection="1">
      <alignment horizontal="left" vertical="center" wrapText="1"/>
      <protection locked="0"/>
    </xf>
    <xf numFmtId="43" fontId="186" fillId="50" borderId="1" xfId="0" applyNumberFormat="1" applyFont="1" applyFill="1" applyBorder="1" applyAlignment="1" applyProtection="1">
      <alignment horizontal="right" vertical="center" shrinkToFit="1"/>
      <protection locked="0"/>
    </xf>
    <xf numFmtId="0" fontId="22" fillId="0" borderId="1" xfId="0" applyFont="1" applyBorder="1" applyAlignment="1" applyProtection="1">
      <alignment horizontal="center" vertical="center" wrapText="1"/>
      <protection locked="0"/>
    </xf>
    <xf numFmtId="0" fontId="22" fillId="78" borderId="0" xfId="0" applyFont="1" applyFill="1" applyBorder="1" applyAlignment="1" applyProtection="1">
      <alignment vertical="center" wrapText="1"/>
      <protection locked="0"/>
    </xf>
    <xf numFmtId="49" fontId="186" fillId="0" borderId="1" xfId="0" applyNumberFormat="1" applyFont="1" applyFill="1" applyBorder="1" applyAlignment="1" applyProtection="1">
      <alignment horizontal="center" vertical="center"/>
      <protection locked="0"/>
    </xf>
    <xf numFmtId="49" fontId="186" fillId="0" borderId="1" xfId="0" applyNumberFormat="1" applyFont="1" applyFill="1" applyBorder="1" applyAlignment="1" applyProtection="1">
      <alignment horizontal="left" vertical="center"/>
      <protection locked="0"/>
    </xf>
    <xf numFmtId="43" fontId="186" fillId="0" borderId="1" xfId="0" applyNumberFormat="1" applyFont="1" applyFill="1" applyBorder="1" applyAlignment="1" applyProtection="1">
      <alignment horizontal="right" vertical="center"/>
      <protection locked="0"/>
    </xf>
    <xf numFmtId="43" fontId="186" fillId="0" borderId="1" xfId="0" applyNumberFormat="1" applyFont="1" applyFill="1" applyBorder="1" applyAlignment="1" applyProtection="1">
      <alignment horizontal="right" vertical="center" shrinkToFit="1"/>
      <protection locked="0"/>
    </xf>
    <xf numFmtId="0" fontId="22" fillId="0" borderId="1" xfId="0" applyFont="1" applyBorder="1" applyAlignment="1" applyProtection="1">
      <alignment horizontal="center" vertical="center"/>
      <protection locked="0"/>
    </xf>
    <xf numFmtId="43" fontId="22" fillId="50" borderId="1" xfId="0" applyNumberFormat="1" applyFont="1" applyFill="1" applyBorder="1" applyAlignment="1" applyProtection="1">
      <alignment horizontal="right" vertical="center"/>
    </xf>
    <xf numFmtId="185" fontId="22" fillId="50" borderId="1" xfId="0" applyNumberFormat="1" applyFont="1" applyFill="1" applyBorder="1" applyAlignment="1" applyProtection="1">
      <alignment horizontal="center" vertical="center" shrinkToFit="1"/>
      <protection locked="0"/>
    </xf>
    <xf numFmtId="49" fontId="186" fillId="50" borderId="1" xfId="0" applyNumberFormat="1" applyFont="1" applyFill="1" applyBorder="1" applyAlignment="1" applyProtection="1">
      <alignment horizontal="center" vertical="center"/>
      <protection locked="0"/>
    </xf>
    <xf numFmtId="49" fontId="186" fillId="50" borderId="1" xfId="0" applyNumberFormat="1" applyFont="1" applyFill="1" applyBorder="1" applyAlignment="1" applyProtection="1">
      <alignment horizontal="left" vertical="center"/>
      <protection locked="0"/>
    </xf>
    <xf numFmtId="43" fontId="186" fillId="50" borderId="1" xfId="0" applyNumberFormat="1" applyFont="1" applyFill="1" applyBorder="1" applyAlignment="1" applyProtection="1">
      <alignment horizontal="right" vertical="center"/>
      <protection locked="0"/>
    </xf>
    <xf numFmtId="49" fontId="22" fillId="0" borderId="1"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vertical="center" wrapText="1"/>
      <protection locked="0"/>
    </xf>
    <xf numFmtId="43" fontId="22" fillId="0" borderId="1" xfId="0" applyNumberFormat="1" applyFont="1" applyFill="1" applyBorder="1" applyAlignment="1" applyProtection="1">
      <alignment horizontal="right" vertical="center" shrinkToFit="1"/>
      <protection locked="0"/>
    </xf>
    <xf numFmtId="49" fontId="192" fillId="78" borderId="0" xfId="812" applyNumberFormat="1" applyFont="1" applyFill="1" applyProtection="1">
      <protection locked="0"/>
    </xf>
    <xf numFmtId="0" fontId="192" fillId="0" borderId="0" xfId="0" applyNumberFormat="1" applyFont="1" applyProtection="1">
      <protection locked="0"/>
    </xf>
    <xf numFmtId="0" fontId="22" fillId="0" borderId="0" xfId="0" applyFont="1" applyBorder="1" applyAlignment="1" applyProtection="1">
      <alignment vertical="center"/>
      <protection locked="0"/>
    </xf>
    <xf numFmtId="194" fontId="22" fillId="78" borderId="0" xfId="687" applyNumberFormat="1" applyFont="1" applyFill="1" applyBorder="1" applyProtection="1">
      <protection locked="0"/>
    </xf>
    <xf numFmtId="49" fontId="22" fillId="50" borderId="1" xfId="687" applyNumberFormat="1" applyFont="1" applyFill="1" applyBorder="1" applyAlignment="1" applyProtection="1">
      <alignment horizontal="left" vertical="center" wrapText="1"/>
      <protection locked="0"/>
    </xf>
    <xf numFmtId="0" fontId="22" fillId="0" borderId="1" xfId="772" applyNumberFormat="1" applyFont="1" applyFill="1" applyBorder="1" applyAlignment="1" applyProtection="1">
      <alignment horizontal="center" vertical="center" wrapText="1"/>
      <protection locked="0"/>
    </xf>
    <xf numFmtId="43" fontId="22" fillId="0" borderId="1" xfId="770" applyNumberFormat="1" applyFont="1" applyFill="1" applyBorder="1" applyAlignment="1" applyProtection="1">
      <alignment horizontal="right" vertical="center" shrinkToFit="1"/>
      <protection locked="0"/>
    </xf>
    <xf numFmtId="43" fontId="22" fillId="50" borderId="1" xfId="687" applyNumberFormat="1" applyFont="1" applyFill="1" applyBorder="1" applyAlignment="1" applyProtection="1">
      <alignment horizontal="right" vertical="center" shrinkToFit="1"/>
    </xf>
    <xf numFmtId="49" fontId="22" fillId="0" borderId="1" xfId="687" applyNumberFormat="1" applyFont="1" applyFill="1" applyBorder="1" applyAlignment="1" applyProtection="1">
      <alignment horizontal="left" vertical="center" wrapText="1"/>
      <protection locked="0"/>
    </xf>
    <xf numFmtId="49" fontId="22" fillId="0" borderId="1" xfId="687" applyNumberFormat="1" applyFont="1" applyFill="1" applyBorder="1" applyAlignment="1" applyProtection="1">
      <alignment horizontal="center" vertical="center"/>
      <protection locked="0"/>
    </xf>
    <xf numFmtId="43" fontId="22" fillId="0" borderId="1" xfId="770" applyNumberFormat="1" applyFont="1" applyFill="1" applyBorder="1" applyAlignment="1" applyProtection="1">
      <alignment horizontal="center" vertical="center" shrinkToFit="1"/>
      <protection locked="0"/>
    </xf>
    <xf numFmtId="43" fontId="22" fillId="50" borderId="1" xfId="770" applyNumberFormat="1" applyFont="1" applyFill="1" applyBorder="1" applyAlignment="1" applyProtection="1">
      <alignment horizontal="right" vertical="center" shrinkToFit="1"/>
    </xf>
    <xf numFmtId="0" fontId="192" fillId="0" borderId="0" xfId="0" applyNumberFormat="1" applyFont="1" applyFill="1" applyAlignment="1" applyProtection="1">
      <alignment vertical="center"/>
      <protection hidden="1"/>
    </xf>
    <xf numFmtId="0" fontId="192" fillId="78" borderId="0" xfId="0" applyNumberFormat="1" applyFont="1" applyFill="1" applyProtection="1">
      <protection locked="0"/>
    </xf>
    <xf numFmtId="0" fontId="22" fillId="0" borderId="0" xfId="0" applyFont="1" applyBorder="1" applyProtection="1">
      <protection locked="0"/>
    </xf>
    <xf numFmtId="0" fontId="22" fillId="78" borderId="0" xfId="0" applyFont="1" applyFill="1" applyBorder="1" applyProtection="1">
      <protection locked="0"/>
    </xf>
    <xf numFmtId="0" fontId="22" fillId="0" borderId="0" xfId="0" applyNumberFormat="1" applyFont="1" applyFill="1" applyBorder="1" applyAlignment="1" applyProtection="1">
      <alignment horizontal="left" vertical="center" wrapText="1"/>
    </xf>
    <xf numFmtId="194" fontId="22" fillId="0" borderId="0" xfId="769" applyNumberFormat="1" applyFont="1" applyAlignment="1" applyProtection="1">
      <alignment wrapText="1"/>
      <protection locked="0"/>
    </xf>
    <xf numFmtId="49" fontId="186" fillId="47" borderId="1" xfId="769" applyNumberFormat="1" applyFont="1" applyFill="1" applyBorder="1" applyAlignment="1" applyProtection="1">
      <alignment horizontal="center" vertical="center" wrapText="1"/>
      <protection locked="0"/>
    </xf>
    <xf numFmtId="194" fontId="186" fillId="47" borderId="1" xfId="769" applyNumberFormat="1" applyFont="1" applyFill="1" applyBorder="1" applyAlignment="1" applyProtection="1">
      <alignment horizontal="center" vertical="center" wrapText="1"/>
      <protection locked="0"/>
    </xf>
    <xf numFmtId="194" fontId="22" fillId="78" borderId="0" xfId="769" applyNumberFormat="1" applyFont="1" applyFill="1" applyAlignment="1" applyProtection="1">
      <alignment wrapText="1"/>
      <protection locked="0"/>
    </xf>
    <xf numFmtId="0" fontId="186" fillId="50" borderId="1" xfId="769" applyNumberFormat="1" applyFont="1" applyFill="1" applyBorder="1" applyAlignment="1" applyProtection="1">
      <alignment horizontal="left" vertical="center" wrapText="1"/>
      <protection locked="0"/>
    </xf>
    <xf numFmtId="0" fontId="186" fillId="0" borderId="1" xfId="769" applyNumberFormat="1" applyFont="1" applyFill="1" applyBorder="1" applyAlignment="1" applyProtection="1">
      <alignment horizontal="left" vertical="center" wrapText="1"/>
      <protection locked="0"/>
    </xf>
    <xf numFmtId="43" fontId="186" fillId="50" borderId="1" xfId="769" applyNumberFormat="1" applyFont="1" applyFill="1" applyBorder="1" applyAlignment="1" applyProtection="1">
      <alignment horizontal="right" vertical="center" wrapText="1"/>
      <protection locked="0"/>
    </xf>
    <xf numFmtId="43" fontId="186" fillId="0" borderId="1" xfId="769" applyNumberFormat="1" applyFont="1" applyFill="1" applyBorder="1" applyAlignment="1" applyProtection="1">
      <alignment horizontal="right" vertical="center" wrapText="1"/>
      <protection locked="0"/>
    </xf>
    <xf numFmtId="49" fontId="186" fillId="0" borderId="1" xfId="769" applyNumberFormat="1" applyFont="1" applyFill="1" applyBorder="1" applyAlignment="1" applyProtection="1">
      <alignment horizontal="left" vertical="center" wrapText="1"/>
      <protection locked="0"/>
    </xf>
    <xf numFmtId="43" fontId="22" fillId="0" borderId="1" xfId="769" applyNumberFormat="1" applyFont="1" applyFill="1" applyBorder="1" applyAlignment="1" applyProtection="1">
      <alignment horizontal="right" vertical="center" wrapText="1" shrinkToFit="1"/>
      <protection locked="0"/>
    </xf>
    <xf numFmtId="194" fontId="22" fillId="0" borderId="0" xfId="0" applyNumberFormat="1" applyFont="1" applyProtection="1">
      <protection locked="0"/>
    </xf>
    <xf numFmtId="49" fontId="22" fillId="0" borderId="0" xfId="0" applyNumberFormat="1" applyFont="1" applyProtection="1">
      <protection locked="0"/>
    </xf>
    <xf numFmtId="194" fontId="22" fillId="78" borderId="0" xfId="0" applyNumberFormat="1" applyFont="1" applyFill="1" applyProtection="1">
      <protection locked="0"/>
    </xf>
    <xf numFmtId="0" fontId="22" fillId="0" borderId="0" xfId="0" applyFont="1" applyAlignment="1" applyProtection="1">
      <alignment horizontal="left" vertical="top" wrapText="1"/>
    </xf>
    <xf numFmtId="49" fontId="22" fillId="78" borderId="0" xfId="0" applyNumberFormat="1" applyFont="1" applyFill="1" applyProtection="1">
      <protection locked="0"/>
    </xf>
    <xf numFmtId="0" fontId="22" fillId="78" borderId="0" xfId="0" applyFont="1" applyFill="1" applyAlignment="1" applyProtection="1">
      <alignment horizontal="left" vertical="top" wrapText="1"/>
    </xf>
    <xf numFmtId="0" fontId="22" fillId="78" borderId="0" xfId="0" applyFont="1" applyFill="1" applyProtection="1">
      <protection locked="0"/>
    </xf>
    <xf numFmtId="194" fontId="22" fillId="78" borderId="0" xfId="771" applyNumberFormat="1" applyFont="1" applyFill="1" applyProtection="1">
      <protection locked="0"/>
    </xf>
    <xf numFmtId="194" fontId="22" fillId="47" borderId="1" xfId="767" applyFont="1" applyFill="1" applyBorder="1" applyAlignment="1">
      <alignment horizontal="center" vertical="center" wrapText="1"/>
    </xf>
    <xf numFmtId="49" fontId="22" fillId="47" borderId="1" xfId="0" applyNumberFormat="1" applyFont="1" applyFill="1" applyBorder="1" applyAlignment="1" applyProtection="1">
      <alignment horizontal="center" vertical="center" wrapText="1"/>
      <protection locked="0"/>
    </xf>
    <xf numFmtId="49" fontId="186" fillId="50" borderId="1" xfId="771" applyNumberFormat="1" applyFont="1" applyFill="1" applyBorder="1" applyAlignment="1" applyProtection="1">
      <alignment horizontal="center" vertical="center" wrapText="1"/>
      <protection locked="0"/>
    </xf>
    <xf numFmtId="0" fontId="186" fillId="50" borderId="1" xfId="771" applyNumberFormat="1" applyFont="1" applyFill="1" applyBorder="1" applyAlignment="1" applyProtection="1">
      <alignment horizontal="left" vertical="center" wrapText="1"/>
      <protection locked="0"/>
    </xf>
    <xf numFmtId="43" fontId="186" fillId="50" borderId="1" xfId="771" applyNumberFormat="1" applyFont="1" applyFill="1" applyBorder="1" applyAlignment="1" applyProtection="1">
      <alignment horizontal="right" vertical="center" wrapText="1"/>
      <protection locked="0"/>
    </xf>
    <xf numFmtId="0" fontId="186" fillId="0" borderId="1" xfId="771" applyNumberFormat="1" applyFont="1" applyFill="1" applyBorder="1" applyAlignment="1" applyProtection="1">
      <alignment horizontal="left" vertical="center" wrapText="1"/>
      <protection locked="0"/>
    </xf>
    <xf numFmtId="0" fontId="186" fillId="0" borderId="1" xfId="771" applyNumberFormat="1" applyFont="1" applyFill="1" applyBorder="1" applyAlignment="1" applyProtection="1">
      <alignment horizontal="center" vertical="center" wrapText="1"/>
      <protection locked="0"/>
    </xf>
    <xf numFmtId="49" fontId="186" fillId="0" borderId="1" xfId="771" applyNumberFormat="1" applyFont="1" applyFill="1" applyBorder="1" applyAlignment="1" applyProtection="1">
      <alignment horizontal="center" vertical="center" wrapText="1"/>
      <protection locked="0"/>
    </xf>
    <xf numFmtId="43" fontId="186" fillId="0" borderId="1" xfId="771" applyNumberFormat="1" applyFont="1" applyFill="1" applyBorder="1" applyAlignment="1" applyProtection="1">
      <alignment horizontal="right" vertical="center" wrapText="1"/>
      <protection locked="0"/>
    </xf>
    <xf numFmtId="194" fontId="22" fillId="0" borderId="0" xfId="771" applyNumberFormat="1" applyFont="1" applyAlignment="1" applyProtection="1">
      <alignment wrapText="1"/>
      <protection locked="0"/>
    </xf>
    <xf numFmtId="43" fontId="186" fillId="50" borderId="1" xfId="771" applyNumberFormat="1" applyFont="1" applyFill="1" applyBorder="1" applyAlignment="1" applyProtection="1">
      <alignment horizontal="right" vertical="center" shrinkToFit="1"/>
      <protection locked="0"/>
    </xf>
    <xf numFmtId="194" fontId="22" fillId="78" borderId="0" xfId="771" applyNumberFormat="1" applyFont="1" applyFill="1" applyAlignment="1" applyProtection="1">
      <alignment wrapText="1"/>
      <protection locked="0"/>
    </xf>
    <xf numFmtId="194" fontId="192" fillId="0" borderId="0" xfId="0" applyNumberFormat="1" applyFont="1" applyProtection="1">
      <protection locked="0"/>
    </xf>
    <xf numFmtId="49" fontId="192" fillId="0" borderId="0" xfId="0" applyNumberFormat="1" applyFont="1" applyProtection="1">
      <protection locked="0"/>
    </xf>
    <xf numFmtId="194" fontId="192" fillId="78" borderId="0" xfId="0" applyNumberFormat="1" applyFont="1" applyFill="1" applyProtection="1">
      <protection locked="0"/>
    </xf>
    <xf numFmtId="0" fontId="22" fillId="0" borderId="0" xfId="0" applyFont="1" applyProtection="1">
      <protection locked="0"/>
    </xf>
    <xf numFmtId="0" fontId="192" fillId="78" borderId="0" xfId="813" applyFont="1" applyFill="1"/>
    <xf numFmtId="0" fontId="22" fillId="0" borderId="0" xfId="277" applyFont="1" applyProtection="1">
      <protection locked="0"/>
    </xf>
    <xf numFmtId="49" fontId="22" fillId="0" borderId="0" xfId="415" applyNumberFormat="1" applyFont="1" applyAlignment="1" applyProtection="1">
      <alignment vertical="center"/>
      <protection locked="0"/>
    </xf>
    <xf numFmtId="0" fontId="22" fillId="0" borderId="0" xfId="415" applyFont="1" applyBorder="1" applyAlignment="1" applyProtection="1">
      <alignment horizontal="left" vertical="center"/>
      <protection locked="0"/>
    </xf>
    <xf numFmtId="0" fontId="22" fillId="78" borderId="0" xfId="277" applyFont="1" applyFill="1" applyProtection="1">
      <protection locked="0"/>
    </xf>
    <xf numFmtId="0" fontId="22" fillId="0" borderId="0" xfId="415" applyFont="1" applyAlignment="1" applyProtection="1">
      <alignment horizontal="left" vertical="center"/>
      <protection locked="0"/>
    </xf>
    <xf numFmtId="0" fontId="22" fillId="0" borderId="1" xfId="277" applyFont="1" applyBorder="1" applyProtection="1">
      <protection locked="0"/>
    </xf>
    <xf numFmtId="49" fontId="22" fillId="47" borderId="1" xfId="415" applyNumberFormat="1" applyFont="1" applyFill="1" applyBorder="1" applyAlignment="1" applyProtection="1">
      <alignment horizontal="center" vertical="center"/>
      <protection locked="0"/>
    </xf>
    <xf numFmtId="0" fontId="22" fillId="47" borderId="1" xfId="415" applyFont="1" applyFill="1" applyBorder="1" applyAlignment="1" applyProtection="1">
      <alignment horizontal="center" vertical="center"/>
      <protection locked="0"/>
    </xf>
    <xf numFmtId="49" fontId="22" fillId="0" borderId="1" xfId="415" applyNumberFormat="1" applyFont="1" applyBorder="1" applyAlignment="1" applyProtection="1">
      <alignment horizontal="center" vertical="center"/>
      <protection locked="0"/>
    </xf>
    <xf numFmtId="43" fontId="22" fillId="0" borderId="1" xfId="415" applyNumberFormat="1" applyFont="1" applyBorder="1" applyAlignment="1" applyProtection="1">
      <alignment horizontal="right" vertical="center" shrinkToFit="1"/>
      <protection locked="0"/>
    </xf>
    <xf numFmtId="185" fontId="22" fillId="0" borderId="1" xfId="415" applyNumberFormat="1" applyFont="1" applyBorder="1" applyAlignment="1" applyProtection="1">
      <alignment horizontal="center" vertical="center" shrinkToFit="1"/>
      <protection locked="0"/>
    </xf>
    <xf numFmtId="43" fontId="22" fillId="50" borderId="1" xfId="415" applyNumberFormat="1" applyFont="1" applyFill="1" applyBorder="1" applyAlignment="1" applyProtection="1">
      <alignment horizontal="right" vertical="center" shrinkToFit="1"/>
    </xf>
    <xf numFmtId="43" fontId="22" fillId="50" borderId="20" xfId="415" applyNumberFormat="1" applyFont="1" applyFill="1" applyBorder="1" applyAlignment="1" applyProtection="1">
      <alignment horizontal="right" vertical="center" shrinkToFit="1"/>
    </xf>
    <xf numFmtId="43" fontId="22" fillId="0" borderId="6" xfId="415" applyNumberFormat="1" applyFont="1" applyBorder="1" applyAlignment="1" applyProtection="1">
      <alignment horizontal="right" vertical="center" shrinkToFit="1"/>
      <protection locked="0"/>
    </xf>
    <xf numFmtId="0" fontId="22" fillId="0" borderId="14" xfId="811" applyNumberFormat="1" applyFont="1" applyFill="1" applyBorder="1" applyAlignment="1" applyProtection="1">
      <alignment wrapText="1"/>
      <protection locked="0"/>
    </xf>
    <xf numFmtId="49" fontId="22" fillId="0" borderId="15" xfId="811" applyNumberFormat="1" applyFont="1" applyFill="1" applyBorder="1" applyAlignment="1" applyProtection="1">
      <alignment vertical="center" wrapText="1" shrinkToFit="1"/>
      <protection locked="0"/>
    </xf>
    <xf numFmtId="49" fontId="22" fillId="0" borderId="17" xfId="811" applyNumberFormat="1" applyFont="1" applyFill="1" applyBorder="1" applyAlignment="1" applyProtection="1">
      <alignment vertical="center" wrapText="1" shrinkToFit="1"/>
      <protection locked="0"/>
    </xf>
    <xf numFmtId="0" fontId="22" fillId="0" borderId="0" xfId="415" applyFont="1" applyAlignment="1" applyProtection="1">
      <alignment vertical="center"/>
      <protection locked="0"/>
    </xf>
    <xf numFmtId="0" fontId="193" fillId="48" borderId="0" xfId="9127" applyFont="1" applyFill="1" applyBorder="1" applyAlignment="1">
      <alignment horizontal="justify" vertical="center"/>
    </xf>
    <xf numFmtId="0" fontId="22" fillId="48" borderId="0" xfId="9127" applyFont="1" applyFill="1" applyBorder="1">
      <alignment vertical="center"/>
    </xf>
    <xf numFmtId="0" fontId="22" fillId="48" borderId="43" xfId="9127" applyFont="1" applyFill="1" applyBorder="1">
      <alignment vertical="center"/>
    </xf>
    <xf numFmtId="0" fontId="184" fillId="0" borderId="0" xfId="9121" applyFont="1" applyFill="1" applyAlignment="1" applyProtection="1">
      <alignment horizontal="centerContinuous" vertical="center"/>
      <protection locked="0"/>
    </xf>
    <xf numFmtId="0" fontId="22" fillId="78" borderId="0" xfId="0" applyFont="1" applyFill="1" applyAlignment="1" applyProtection="1">
      <alignment vertical="center"/>
      <protection locked="0"/>
    </xf>
    <xf numFmtId="0" fontId="184" fillId="0" borderId="0" xfId="9121" applyFont="1" applyFill="1" applyAlignment="1" applyProtection="1">
      <alignment vertical="center"/>
      <protection locked="0"/>
    </xf>
    <xf numFmtId="0" fontId="22" fillId="50" borderId="1" xfId="4709" applyNumberFormat="1" applyFont="1" applyFill="1" applyBorder="1" applyAlignment="1" applyProtection="1">
      <alignment horizontal="left" vertical="center"/>
    </xf>
    <xf numFmtId="0" fontId="194" fillId="0" borderId="1" xfId="349" applyFont="1" applyFill="1" applyBorder="1" applyAlignment="1" applyProtection="1">
      <alignment horizontal="center" vertical="center" wrapText="1"/>
      <protection locked="0"/>
    </xf>
    <xf numFmtId="4" fontId="22" fillId="50" borderId="1" xfId="349" applyNumberFormat="1" applyFont="1" applyFill="1" applyBorder="1" applyAlignment="1" applyProtection="1">
      <alignment horizontal="center" vertical="center" wrapText="1"/>
      <protection locked="0"/>
    </xf>
    <xf numFmtId="0" fontId="22" fillId="50" borderId="1" xfId="349" applyNumberFormat="1" applyFont="1" applyFill="1" applyBorder="1" applyAlignment="1" applyProtection="1">
      <alignment horizontal="right" vertical="center" shrinkToFit="1"/>
      <protection locked="0"/>
    </xf>
    <xf numFmtId="4" fontId="22" fillId="0" borderId="1" xfId="349" applyNumberFormat="1" applyFont="1" applyFill="1" applyBorder="1" applyAlignment="1" applyProtection="1">
      <alignment horizontal="left" vertical="center"/>
      <protection locked="0"/>
    </xf>
    <xf numFmtId="0" fontId="22" fillId="50" borderId="1" xfId="349" applyFont="1" applyFill="1" applyBorder="1" applyAlignment="1" applyProtection="1">
      <alignment horizontal="center" vertical="center"/>
      <protection locked="0"/>
    </xf>
    <xf numFmtId="0" fontId="22" fillId="50" borderId="1" xfId="349" applyFont="1" applyFill="1" applyBorder="1" applyAlignment="1" applyProtection="1">
      <alignment vertical="center" wrapText="1"/>
      <protection locked="0"/>
    </xf>
    <xf numFmtId="43" fontId="22" fillId="50" borderId="1" xfId="468" applyFont="1" applyFill="1" applyBorder="1" applyAlignment="1" applyProtection="1">
      <alignment vertical="center" wrapText="1"/>
      <protection locked="0"/>
    </xf>
    <xf numFmtId="4" fontId="22" fillId="50" borderId="1" xfId="349" applyNumberFormat="1" applyFont="1" applyFill="1" applyBorder="1" applyAlignment="1" applyProtection="1">
      <alignment horizontal="right" vertical="center" wrapText="1"/>
      <protection locked="0"/>
    </xf>
    <xf numFmtId="4" fontId="194" fillId="0" borderId="1" xfId="349" applyNumberFormat="1" applyFont="1" applyFill="1" applyBorder="1" applyAlignment="1" applyProtection="1">
      <alignment horizontal="right" vertical="center"/>
      <protection locked="0"/>
    </xf>
    <xf numFmtId="185" fontId="22" fillId="50" borderId="1" xfId="349" applyNumberFormat="1" applyFont="1" applyFill="1" applyBorder="1" applyAlignment="1" applyProtection="1">
      <alignment horizontal="center" vertical="center" shrinkToFit="1"/>
      <protection locked="0"/>
    </xf>
    <xf numFmtId="4" fontId="22" fillId="0" borderId="1" xfId="349" applyNumberFormat="1" applyFont="1" applyFill="1" applyBorder="1" applyAlignment="1" applyProtection="1">
      <alignment horizontal="right" vertical="center"/>
      <protection locked="0"/>
    </xf>
    <xf numFmtId="0" fontId="22" fillId="0" borderId="1" xfId="349" applyFont="1" applyFill="1" applyBorder="1" applyAlignment="1" applyProtection="1">
      <alignment horizontal="right" vertical="center"/>
      <protection locked="0"/>
    </xf>
    <xf numFmtId="43" fontId="22" fillId="0" borderId="1" xfId="468" applyFont="1" applyFill="1" applyBorder="1" applyAlignment="1" applyProtection="1">
      <alignment vertical="center" wrapText="1"/>
      <protection locked="0"/>
    </xf>
    <xf numFmtId="43" fontId="22" fillId="75" borderId="1" xfId="349" applyNumberFormat="1" applyFont="1" applyFill="1" applyBorder="1" applyAlignment="1" applyProtection="1">
      <alignment horizontal="right" vertical="center" shrinkToFit="1"/>
    </xf>
    <xf numFmtId="4" fontId="22" fillId="0" borderId="1" xfId="349" applyNumberFormat="1" applyFont="1" applyFill="1" applyBorder="1" applyAlignment="1" applyProtection="1">
      <alignment horizontal="right" vertical="center" wrapText="1"/>
      <protection locked="0"/>
    </xf>
    <xf numFmtId="0" fontId="22" fillId="75" borderId="1" xfId="349" applyNumberFormat="1" applyFont="1" applyFill="1" applyBorder="1" applyAlignment="1" applyProtection="1">
      <alignment horizontal="right" vertical="center" shrinkToFit="1"/>
    </xf>
    <xf numFmtId="184" fontId="22" fillId="75" borderId="1" xfId="9121" applyNumberFormat="1" applyFont="1" applyFill="1" applyBorder="1" applyAlignment="1" applyProtection="1">
      <alignment horizontal="right" vertical="center" shrinkToFit="1"/>
    </xf>
    <xf numFmtId="0" fontId="22" fillId="0" borderId="1" xfId="349" applyFont="1" applyFill="1" applyBorder="1" applyAlignment="1" applyProtection="1">
      <alignment horizontal="left" vertical="center"/>
      <protection locked="0"/>
    </xf>
    <xf numFmtId="10" fontId="22" fillId="75" borderId="1" xfId="349" applyNumberFormat="1" applyFont="1" applyFill="1" applyBorder="1" applyAlignment="1" applyProtection="1">
      <alignment horizontal="center" vertical="center" shrinkToFit="1"/>
    </xf>
    <xf numFmtId="0" fontId="22" fillId="0" borderId="1" xfId="9121" applyFont="1" applyFill="1" applyBorder="1" applyAlignment="1" applyProtection="1">
      <alignment vertical="center"/>
      <protection locked="0"/>
    </xf>
    <xf numFmtId="43" fontId="22" fillId="75" borderId="1" xfId="468" applyFont="1" applyFill="1" applyBorder="1" applyAlignment="1" applyProtection="1">
      <alignment horizontal="right" vertical="center"/>
    </xf>
    <xf numFmtId="0" fontId="22" fillId="0" borderId="0" xfId="9123" applyNumberFormat="1" applyFont="1" applyFill="1" applyAlignment="1" applyProtection="1">
      <alignment wrapText="1"/>
      <protection locked="0"/>
    </xf>
    <xf numFmtId="49" fontId="22" fillId="0" borderId="19" xfId="9123" applyNumberFormat="1" applyFont="1" applyFill="1" applyBorder="1" applyAlignment="1" applyProtection="1">
      <alignment vertical="center" wrapText="1" shrinkToFit="1"/>
      <protection locked="0"/>
    </xf>
    <xf numFmtId="0" fontId="22" fillId="0" borderId="0" xfId="9124" applyFont="1" applyProtection="1">
      <alignment vertical="center"/>
      <protection locked="0"/>
    </xf>
    <xf numFmtId="0" fontId="22" fillId="0" borderId="0" xfId="9124" applyNumberFormat="1" applyFont="1" applyProtection="1">
      <alignment vertical="center"/>
      <protection locked="0"/>
    </xf>
    <xf numFmtId="49" fontId="22" fillId="0" borderId="0" xfId="9123" applyNumberFormat="1" applyFont="1" applyFill="1" applyBorder="1" applyAlignment="1" applyProtection="1">
      <alignment vertical="center" wrapText="1" shrinkToFit="1"/>
      <protection locked="0"/>
    </xf>
    <xf numFmtId="0" fontId="22" fillId="0" borderId="0" xfId="0" applyFont="1" applyAlignment="1" applyProtection="1">
      <alignment vertical="center"/>
      <protection locked="0"/>
    </xf>
    <xf numFmtId="0" fontId="186" fillId="48" borderId="0" xfId="0" applyNumberFormat="1" applyFont="1" applyFill="1" applyBorder="1" applyAlignment="1" applyProtection="1">
      <alignment horizontal="left" vertical="center" wrapText="1"/>
    </xf>
    <xf numFmtId="0" fontId="22" fillId="48" borderId="1" xfId="3992" applyFont="1" applyFill="1" applyBorder="1" applyAlignment="1">
      <alignment horizontal="left" vertical="center" wrapText="1"/>
    </xf>
    <xf numFmtId="0" fontId="22" fillId="20" borderId="0" xfId="10625" applyFont="1" applyFill="1">
      <alignment vertical="center"/>
    </xf>
    <xf numFmtId="40" fontId="184" fillId="98" borderId="0" xfId="11869" applyNumberFormat="1" applyFont="1" applyFill="1"/>
    <xf numFmtId="10" fontId="22" fillId="47" borderId="1" xfId="11869" applyNumberFormat="1" applyFont="1" applyFill="1" applyBorder="1" applyAlignment="1">
      <alignment horizontal="center" vertical="center"/>
    </xf>
    <xf numFmtId="0" fontId="22" fillId="20" borderId="0" xfId="10625" applyFont="1" applyFill="1" applyAlignment="1">
      <alignment vertical="center"/>
    </xf>
    <xf numFmtId="40" fontId="184" fillId="98" borderId="0" xfId="11869" applyNumberFormat="1" applyFont="1" applyFill="1" applyBorder="1"/>
    <xf numFmtId="0" fontId="22" fillId="78" borderId="0" xfId="0" applyFont="1" applyFill="1" applyAlignment="1">
      <alignment vertical="center"/>
    </xf>
    <xf numFmtId="0" fontId="22" fillId="0" borderId="0" xfId="0" applyFont="1" applyBorder="1" applyAlignment="1">
      <alignment vertical="center" wrapText="1"/>
    </xf>
    <xf numFmtId="0" fontId="22" fillId="0" borderId="0" xfId="0" applyNumberFormat="1" applyFont="1" applyBorder="1" applyAlignment="1">
      <alignment horizontal="left" vertical="center" wrapText="1"/>
    </xf>
    <xf numFmtId="0" fontId="22" fillId="78" borderId="0" xfId="0" applyFont="1" applyFill="1" applyBorder="1" applyAlignment="1">
      <alignment vertical="center" wrapText="1"/>
    </xf>
    <xf numFmtId="0" fontId="22" fillId="78" borderId="0" xfId="0" applyFont="1" applyFill="1" applyBorder="1" applyAlignment="1">
      <alignment vertical="center"/>
    </xf>
    <xf numFmtId="49" fontId="186" fillId="0" borderId="1" xfId="0" applyNumberFormat="1" applyFont="1" applyFill="1" applyBorder="1" applyAlignment="1" applyProtection="1">
      <alignment horizontal="left" vertical="center" wrapText="1"/>
      <protection locked="0"/>
    </xf>
    <xf numFmtId="43" fontId="22" fillId="50" borderId="1" xfId="0" applyNumberFormat="1" applyFont="1" applyFill="1" applyBorder="1" applyAlignment="1" applyProtection="1">
      <alignment horizontal="right" vertical="center" shrinkToFit="1"/>
    </xf>
    <xf numFmtId="43" fontId="186" fillId="50" borderId="1" xfId="353" applyFont="1" applyFill="1" applyBorder="1" applyAlignment="1" applyProtection="1">
      <alignment horizontal="right" vertical="center" shrinkToFit="1"/>
    </xf>
    <xf numFmtId="0" fontId="22" fillId="0" borderId="0" xfId="0" applyFont="1" applyAlignment="1">
      <alignment vertical="center"/>
    </xf>
    <xf numFmtId="49" fontId="22" fillId="0" borderId="0" xfId="287" applyNumberFormat="1" applyFont="1" applyFill="1" applyAlignment="1">
      <alignment vertical="center"/>
    </xf>
    <xf numFmtId="43" fontId="22" fillId="0" borderId="0" xfId="286" applyNumberFormat="1" applyFont="1" applyFill="1" applyAlignment="1">
      <alignment horizontal="right" vertical="center" shrinkToFit="1"/>
    </xf>
    <xf numFmtId="49" fontId="22" fillId="0" borderId="0" xfId="0" applyNumberFormat="1" applyFont="1" applyAlignment="1">
      <alignment vertical="center"/>
    </xf>
    <xf numFmtId="49" fontId="22" fillId="78" borderId="0" xfId="287" applyNumberFormat="1" applyFont="1" applyFill="1" applyAlignment="1">
      <alignment vertical="center"/>
    </xf>
    <xf numFmtId="49" fontId="22" fillId="78" borderId="0" xfId="0" applyNumberFormat="1" applyFont="1" applyFill="1" applyAlignment="1">
      <alignment vertical="center"/>
    </xf>
    <xf numFmtId="49" fontId="22" fillId="0" borderId="0" xfId="286" applyNumberFormat="1" applyFont="1" applyAlignment="1">
      <alignment vertical="center"/>
    </xf>
    <xf numFmtId="49" fontId="22" fillId="0" borderId="0" xfId="286" applyNumberFormat="1" applyFont="1" applyFill="1" applyAlignment="1">
      <alignment vertical="center"/>
    </xf>
    <xf numFmtId="49" fontId="22" fillId="78" borderId="0" xfId="286" applyNumberFormat="1" applyFont="1" applyFill="1" applyAlignment="1">
      <alignment vertical="center"/>
    </xf>
    <xf numFmtId="49" fontId="22" fillId="0" borderId="1" xfId="286" applyNumberFormat="1" applyFont="1" applyBorder="1" applyAlignment="1">
      <alignment vertical="center"/>
    </xf>
    <xf numFmtId="49" fontId="22" fillId="47" borderId="1" xfId="277" applyNumberFormat="1" applyFont="1" applyFill="1" applyBorder="1" applyAlignment="1">
      <alignment horizontal="center" vertical="center" wrapText="1"/>
    </xf>
    <xf numFmtId="0" fontId="22" fillId="0" borderId="1" xfId="286" applyFont="1" applyBorder="1" applyAlignment="1">
      <alignment vertical="center"/>
    </xf>
    <xf numFmtId="49" fontId="22" fillId="0" borderId="1" xfId="286" applyNumberFormat="1" applyFont="1" applyFill="1" applyBorder="1" applyAlignment="1">
      <alignment horizontal="left" vertical="center" wrapText="1"/>
    </xf>
    <xf numFmtId="43" fontId="22" fillId="0" borderId="1" xfId="286" applyNumberFormat="1" applyFont="1" applyFill="1" applyBorder="1" applyAlignment="1">
      <alignment horizontal="right" vertical="center" shrinkToFit="1"/>
    </xf>
    <xf numFmtId="0" fontId="22" fillId="78" borderId="0" xfId="286" applyFont="1" applyFill="1" applyAlignment="1">
      <alignment vertical="center"/>
    </xf>
    <xf numFmtId="49" fontId="22" fillId="0" borderId="0" xfId="0" applyNumberFormat="1" applyFont="1" applyFill="1" applyAlignment="1">
      <alignment vertical="center"/>
    </xf>
    <xf numFmtId="0" fontId="22" fillId="0" borderId="0" xfId="0" applyFont="1" applyFill="1" applyAlignment="1">
      <alignment vertical="center"/>
    </xf>
    <xf numFmtId="0" fontId="22" fillId="0" borderId="20" xfId="0" applyFont="1" applyBorder="1" applyAlignment="1" applyProtection="1">
      <alignment vertical="center"/>
      <protection locked="0"/>
    </xf>
    <xf numFmtId="10" fontId="186" fillId="50" borderId="1" xfId="235" applyNumberFormat="1" applyFont="1" applyFill="1" applyBorder="1" applyAlignment="1" applyProtection="1">
      <alignment horizontal="right" vertical="center" wrapText="1"/>
    </xf>
    <xf numFmtId="43" fontId="186" fillId="0" borderId="1" xfId="352" applyNumberFormat="1" applyFont="1" applyFill="1" applyBorder="1" applyAlignment="1" applyProtection="1">
      <alignment horizontal="right" vertical="center" shrinkToFit="1"/>
      <protection locked="0"/>
    </xf>
    <xf numFmtId="43" fontId="186" fillId="50" borderId="1" xfId="352" applyNumberFormat="1" applyFont="1" applyFill="1" applyBorder="1" applyAlignment="1" applyProtection="1">
      <alignment horizontal="right" vertical="center" shrinkToFit="1"/>
    </xf>
    <xf numFmtId="49" fontId="22" fillId="0" borderId="0" xfId="0" applyNumberFormat="1" applyFont="1" applyAlignment="1" applyProtection="1">
      <alignment vertical="center"/>
      <protection locked="0"/>
    </xf>
    <xf numFmtId="43" fontId="22" fillId="0" borderId="0" xfId="352" applyNumberFormat="1" applyFont="1" applyFill="1" applyAlignment="1">
      <alignment horizontal="right" vertical="center" shrinkToFit="1"/>
    </xf>
    <xf numFmtId="0" fontId="22" fillId="0" borderId="0" xfId="0" applyNumberFormat="1" applyFont="1" applyAlignment="1" applyProtection="1">
      <alignment vertical="center"/>
      <protection locked="0"/>
    </xf>
    <xf numFmtId="49" fontId="22" fillId="78" borderId="0" xfId="0" applyNumberFormat="1" applyFont="1" applyFill="1" applyAlignment="1" applyProtection="1">
      <alignment vertical="center"/>
      <protection locked="0"/>
    </xf>
    <xf numFmtId="49" fontId="22" fillId="0" borderId="1" xfId="0" applyNumberFormat="1" applyFont="1" applyBorder="1" applyAlignment="1" applyProtection="1">
      <alignment vertical="center"/>
      <protection locked="0"/>
    </xf>
    <xf numFmtId="43" fontId="22" fillId="0" borderId="1" xfId="0" applyNumberFormat="1" applyFont="1" applyBorder="1" applyAlignment="1" applyProtection="1">
      <alignment vertical="center"/>
      <protection locked="0"/>
    </xf>
    <xf numFmtId="0" fontId="22" fillId="78" borderId="0" xfId="278" applyFont="1" applyFill="1"/>
    <xf numFmtId="0" fontId="22" fillId="0" borderId="0" xfId="278" applyNumberFormat="1" applyFont="1" applyBorder="1" applyAlignment="1">
      <alignment horizontal="left" vertical="center" wrapText="1"/>
    </xf>
    <xf numFmtId="194" fontId="186" fillId="78" borderId="0" xfId="0" applyNumberFormat="1" applyFont="1" applyFill="1" applyBorder="1" applyAlignment="1" applyProtection="1">
      <alignment vertical="center" wrapText="1"/>
    </xf>
    <xf numFmtId="194" fontId="22" fillId="78" borderId="0" xfId="0" applyNumberFormat="1" applyFont="1" applyFill="1" applyBorder="1" applyAlignment="1" applyProtection="1">
      <alignment wrapText="1"/>
      <protection locked="0"/>
    </xf>
    <xf numFmtId="194" fontId="22" fillId="0" borderId="1" xfId="286" applyNumberFormat="1" applyFont="1" applyBorder="1" applyAlignment="1" applyProtection="1">
      <alignment vertical="center"/>
      <protection locked="0"/>
    </xf>
    <xf numFmtId="194" fontId="22" fillId="78" borderId="0" xfId="286" applyNumberFormat="1" applyFont="1" applyFill="1" applyAlignment="1" applyProtection="1">
      <alignment vertical="center"/>
      <protection locked="0"/>
    </xf>
    <xf numFmtId="43" fontId="186" fillId="0" borderId="1" xfId="353" applyFont="1" applyFill="1" applyBorder="1" applyAlignment="1" applyProtection="1">
      <alignment horizontal="right" vertical="center" shrinkToFit="1"/>
      <protection locked="0"/>
    </xf>
    <xf numFmtId="194" fontId="22" fillId="0" borderId="0" xfId="286" applyNumberFormat="1" applyFont="1" applyAlignment="1" applyProtection="1">
      <alignment vertical="center"/>
      <protection locked="0"/>
    </xf>
    <xf numFmtId="49" fontId="22" fillId="0" borderId="0" xfId="286" applyNumberFormat="1" applyFont="1" applyAlignment="1" applyProtection="1">
      <alignment vertical="center"/>
      <protection locked="0"/>
    </xf>
    <xf numFmtId="194" fontId="22" fillId="48" borderId="0" xfId="286" applyNumberFormat="1" applyFont="1" applyFill="1" applyAlignment="1" applyProtection="1">
      <alignment vertical="center"/>
      <protection locked="0"/>
    </xf>
    <xf numFmtId="43" fontId="22" fillId="48" borderId="0" xfId="286" applyNumberFormat="1" applyFont="1" applyFill="1" applyAlignment="1" applyProtection="1">
      <alignment vertical="center"/>
    </xf>
    <xf numFmtId="194" fontId="22" fillId="0" borderId="0" xfId="286" applyNumberFormat="1" applyFont="1" applyAlignment="1">
      <alignment vertical="center"/>
    </xf>
    <xf numFmtId="194" fontId="22" fillId="78" borderId="0" xfId="286" applyNumberFormat="1" applyFont="1" applyFill="1" applyAlignment="1">
      <alignment vertical="center"/>
    </xf>
    <xf numFmtId="43" fontId="22" fillId="50" borderId="1" xfId="353" applyFont="1" applyFill="1" applyBorder="1" applyAlignment="1">
      <alignment horizontal="right" vertical="center"/>
    </xf>
    <xf numFmtId="0" fontId="22" fillId="0" borderId="0" xfId="278" applyFont="1"/>
    <xf numFmtId="49" fontId="22" fillId="0" borderId="0" xfId="278" applyNumberFormat="1" applyFont="1"/>
    <xf numFmtId="49" fontId="22" fillId="78" borderId="0" xfId="278" applyNumberFormat="1" applyFont="1" applyFill="1"/>
    <xf numFmtId="0" fontId="22" fillId="0" borderId="0" xfId="811" applyNumberFormat="1" applyFont="1" applyFill="1" applyAlignment="1" applyProtection="1">
      <alignment wrapText="1"/>
      <protection locked="0"/>
    </xf>
    <xf numFmtId="0" fontId="22" fillId="78" borderId="0" xfId="811" applyNumberFormat="1" applyFont="1" applyFill="1" applyAlignment="1" applyProtection="1">
      <alignment wrapText="1"/>
      <protection locked="0"/>
    </xf>
    <xf numFmtId="0" fontId="186" fillId="0" borderId="0" xfId="811" applyNumberFormat="1" applyFont="1" applyFill="1" applyBorder="1" applyAlignment="1" applyProtection="1">
      <alignment horizontal="left" vertical="center" wrapText="1"/>
    </xf>
    <xf numFmtId="0" fontId="22" fillId="0" borderId="0" xfId="811" applyNumberFormat="1" applyFont="1" applyFill="1" applyBorder="1" applyAlignment="1" applyProtection="1">
      <alignment horizontal="left" vertical="center" wrapText="1"/>
    </xf>
    <xf numFmtId="0" fontId="22" fillId="0" borderId="0" xfId="811" applyNumberFormat="1" applyFont="1" applyAlignment="1" applyProtection="1">
      <alignment vertical="center" wrapText="1"/>
      <protection locked="0"/>
    </xf>
    <xf numFmtId="0" fontId="22" fillId="78" borderId="0" xfId="811" applyNumberFormat="1" applyFont="1" applyFill="1" applyAlignment="1" applyProtection="1">
      <alignment vertical="center" wrapText="1"/>
      <protection locked="0"/>
    </xf>
    <xf numFmtId="0" fontId="22" fillId="48" borderId="0" xfId="811" applyNumberFormat="1" applyFont="1" applyFill="1" applyAlignment="1" applyProtection="1">
      <alignment wrapText="1"/>
      <protection locked="0"/>
    </xf>
    <xf numFmtId="49" fontId="22" fillId="50" borderId="1" xfId="811" applyNumberFormat="1" applyFont="1" applyFill="1" applyBorder="1" applyAlignment="1" applyProtection="1">
      <alignment horizontal="left" vertical="center" wrapText="1"/>
      <protection locked="0"/>
    </xf>
    <xf numFmtId="49" fontId="22" fillId="50" borderId="1" xfId="811" applyNumberFormat="1" applyFont="1" applyFill="1" applyBorder="1" applyAlignment="1" applyProtection="1">
      <alignment horizontal="center" vertical="center"/>
      <protection locked="0"/>
    </xf>
    <xf numFmtId="43" fontId="186" fillId="50" borderId="1" xfId="811" applyNumberFormat="1" applyFont="1" applyFill="1" applyBorder="1" applyAlignment="1" applyProtection="1">
      <alignment horizontal="right" vertical="center"/>
      <protection locked="0"/>
    </xf>
    <xf numFmtId="43" fontId="186" fillId="48" borderId="1" xfId="811" applyNumberFormat="1" applyFont="1" applyFill="1" applyBorder="1" applyAlignment="1" applyProtection="1">
      <alignment vertical="center"/>
      <protection locked="0"/>
    </xf>
    <xf numFmtId="49" fontId="22" fillId="0" borderId="1" xfId="811" applyNumberFormat="1" applyFont="1" applyFill="1" applyBorder="1" applyAlignment="1" applyProtection="1">
      <alignment horizontal="center" vertical="center" shrinkToFit="1"/>
      <protection locked="0"/>
    </xf>
    <xf numFmtId="43" fontId="22" fillId="0" borderId="1" xfId="811" applyNumberFormat="1" applyFont="1" applyFill="1" applyBorder="1" applyAlignment="1" applyProtection="1">
      <alignment horizontal="right" vertical="center" shrinkToFit="1"/>
    </xf>
    <xf numFmtId="10" fontId="22" fillId="48" borderId="1" xfId="811" applyNumberFormat="1" applyFont="1" applyFill="1" applyBorder="1" applyAlignment="1" applyProtection="1">
      <alignment horizontal="right" vertical="center"/>
    </xf>
    <xf numFmtId="49" fontId="22" fillId="48" borderId="1" xfId="811" applyNumberFormat="1" applyFont="1" applyFill="1" applyBorder="1" applyAlignment="1" applyProtection="1">
      <alignment horizontal="left" vertical="center" wrapText="1"/>
      <protection locked="0"/>
    </xf>
    <xf numFmtId="49" fontId="22" fillId="0" borderId="1" xfId="811" applyNumberFormat="1" applyFont="1" applyFill="1" applyBorder="1" applyAlignment="1" applyProtection="1">
      <alignment horizontal="left" vertical="center" wrapText="1"/>
      <protection locked="0"/>
    </xf>
    <xf numFmtId="49" fontId="22" fillId="0" borderId="1" xfId="811" applyNumberFormat="1" applyFont="1" applyFill="1" applyBorder="1" applyAlignment="1" applyProtection="1">
      <alignment horizontal="center" vertical="center"/>
      <protection locked="0"/>
    </xf>
    <xf numFmtId="0" fontId="22" fillId="0" borderId="0" xfId="811" applyNumberFormat="1" applyFont="1" applyAlignment="1" applyProtection="1">
      <alignment wrapText="1"/>
      <protection locked="0"/>
    </xf>
    <xf numFmtId="49" fontId="22" fillId="0" borderId="1" xfId="811" applyNumberFormat="1" applyFont="1" applyFill="1" applyBorder="1" applyAlignment="1" applyProtection="1">
      <alignment horizontal="left" vertical="center"/>
      <protection locked="0"/>
    </xf>
    <xf numFmtId="43" fontId="22" fillId="50" borderId="1" xfId="811" applyNumberFormat="1" applyFont="1" applyFill="1" applyBorder="1" applyAlignment="1" applyProtection="1">
      <alignment horizontal="right" vertical="center" shrinkToFit="1"/>
    </xf>
    <xf numFmtId="43" fontId="195" fillId="50" borderId="1" xfId="811" applyNumberFormat="1" applyFont="1" applyFill="1" applyBorder="1" applyAlignment="1" applyProtection="1">
      <alignment horizontal="right" vertical="center" shrinkToFit="1"/>
    </xf>
    <xf numFmtId="49" fontId="186" fillId="48" borderId="1" xfId="811" applyNumberFormat="1" applyFont="1" applyFill="1" applyBorder="1" applyAlignment="1" applyProtection="1">
      <alignment horizontal="center" vertical="center"/>
      <protection locked="0"/>
    </xf>
    <xf numFmtId="10" fontId="22" fillId="50" borderId="1" xfId="811" applyNumberFormat="1" applyFont="1" applyFill="1" applyBorder="1" applyAlignment="1" applyProtection="1">
      <alignment horizontal="right" vertical="center" shrinkToFit="1"/>
    </xf>
    <xf numFmtId="0" fontId="22" fillId="0" borderId="0" xfId="811" applyNumberFormat="1" applyFont="1" applyFill="1" applyAlignment="1" applyProtection="1">
      <alignment horizontal="right" vertical="top" wrapText="1"/>
      <protection locked="0"/>
    </xf>
    <xf numFmtId="49" fontId="22" fillId="0" borderId="1" xfId="811" applyNumberFormat="1" applyFont="1" applyFill="1" applyBorder="1" applyAlignment="1" applyProtection="1">
      <alignment horizontal="left" vertical="top" wrapText="1"/>
      <protection locked="0"/>
    </xf>
    <xf numFmtId="43" fontId="195" fillId="0" borderId="1" xfId="811" applyNumberFormat="1" applyFont="1" applyFill="1" applyBorder="1" applyAlignment="1" applyProtection="1">
      <alignment horizontal="right" vertical="center" shrinkToFit="1"/>
      <protection locked="0"/>
    </xf>
    <xf numFmtId="49" fontId="195" fillId="0" borderId="1" xfId="811" applyNumberFormat="1" applyFont="1" applyFill="1" applyBorder="1" applyAlignment="1" applyProtection="1">
      <alignment horizontal="center" vertical="center" shrinkToFit="1"/>
      <protection locked="0"/>
    </xf>
    <xf numFmtId="10" fontId="195" fillId="0" borderId="1" xfId="811" applyNumberFormat="1" applyFont="1" applyFill="1" applyBorder="1" applyAlignment="1" applyProtection="1">
      <alignment horizontal="right" vertical="top" shrinkToFit="1"/>
      <protection locked="0"/>
    </xf>
    <xf numFmtId="0" fontId="22" fillId="78" borderId="0" xfId="811" applyNumberFormat="1" applyFont="1" applyFill="1" applyAlignment="1" applyProtection="1">
      <alignment horizontal="right" vertical="top" wrapText="1"/>
      <protection locked="0"/>
    </xf>
    <xf numFmtId="49" fontId="22" fillId="0" borderId="1" xfId="811" applyNumberFormat="1" applyFont="1" applyFill="1" applyBorder="1" applyAlignment="1" applyProtection="1">
      <alignment horizontal="left" vertical="center" wrapText="1" shrinkToFit="1"/>
      <protection locked="0"/>
    </xf>
    <xf numFmtId="43" fontId="22" fillId="0" borderId="1" xfId="811" applyNumberFormat="1" applyFont="1" applyFill="1" applyBorder="1" applyAlignment="1" applyProtection="1">
      <alignment horizontal="right" vertical="center" shrinkToFit="1"/>
      <protection locked="0"/>
    </xf>
    <xf numFmtId="10" fontId="22" fillId="0" borderId="1" xfId="811" applyNumberFormat="1" applyFont="1" applyFill="1" applyBorder="1" applyAlignment="1" applyProtection="1">
      <alignment horizontal="right" vertical="center" shrinkToFit="1"/>
      <protection locked="0"/>
    </xf>
    <xf numFmtId="49" fontId="184" fillId="0" borderId="6" xfId="811" applyNumberFormat="1" applyFont="1" applyFill="1" applyBorder="1" applyAlignment="1" applyProtection="1">
      <alignment vertical="center" wrapText="1" shrinkToFit="1"/>
      <protection locked="0"/>
    </xf>
    <xf numFmtId="49" fontId="22" fillId="0" borderId="6" xfId="811" applyNumberFormat="1" applyFont="1" applyFill="1" applyBorder="1" applyAlignment="1" applyProtection="1">
      <alignment vertical="center" wrapText="1" shrinkToFit="1"/>
      <protection locked="0"/>
    </xf>
    <xf numFmtId="0" fontId="22" fillId="78" borderId="0" xfId="811" applyNumberFormat="1" applyFont="1" applyFill="1" applyAlignment="1" applyProtection="1">
      <alignment vertical="top" wrapText="1"/>
      <protection locked="0"/>
    </xf>
    <xf numFmtId="0" fontId="22" fillId="0" borderId="0" xfId="811" applyNumberFormat="1" applyFont="1" applyAlignment="1" applyProtection="1">
      <alignment vertical="top" wrapText="1"/>
      <protection locked="0"/>
    </xf>
    <xf numFmtId="0" fontId="22" fillId="0" borderId="0" xfId="813" applyFont="1" applyFill="1"/>
    <xf numFmtId="0" fontId="22" fillId="0" borderId="0" xfId="0" applyNumberFormat="1" applyFont="1" applyFill="1" applyAlignment="1" applyProtection="1">
      <alignment vertical="center"/>
      <protection hidden="1"/>
    </xf>
    <xf numFmtId="0" fontId="22" fillId="78" borderId="0" xfId="813" applyFont="1" applyFill="1"/>
    <xf numFmtId="0" fontId="190" fillId="0" borderId="0" xfId="813" applyFont="1" applyFill="1"/>
    <xf numFmtId="0" fontId="190" fillId="0" borderId="0" xfId="0" applyNumberFormat="1" applyFont="1" applyFill="1" applyAlignment="1" applyProtection="1">
      <alignment vertical="center"/>
      <protection hidden="1"/>
    </xf>
    <xf numFmtId="0" fontId="190" fillId="78" borderId="0" xfId="813" applyFont="1" applyFill="1"/>
    <xf numFmtId="0" fontId="190" fillId="78" borderId="0" xfId="0" applyNumberFormat="1" applyFont="1" applyFill="1" applyAlignment="1" applyProtection="1">
      <alignment vertical="center"/>
      <protection hidden="1"/>
    </xf>
    <xf numFmtId="49" fontId="190" fillId="78" borderId="0" xfId="811" applyNumberFormat="1" applyFont="1" applyFill="1" applyAlignment="1" applyProtection="1">
      <alignment wrapText="1"/>
      <protection locked="0"/>
    </xf>
    <xf numFmtId="0" fontId="190" fillId="78" borderId="0" xfId="811" applyNumberFormat="1" applyFont="1" applyFill="1" applyAlignment="1" applyProtection="1">
      <alignment wrapText="1"/>
      <protection locked="0"/>
    </xf>
    <xf numFmtId="49" fontId="22" fillId="78" borderId="0" xfId="811" applyNumberFormat="1" applyFont="1" applyFill="1" applyAlignment="1" applyProtection="1">
      <alignment wrapText="1"/>
      <protection locked="0"/>
    </xf>
    <xf numFmtId="0" fontId="79" fillId="0" borderId="0" xfId="413" applyFont="1" applyAlignment="1" applyProtection="1">
      <alignment vertical="center"/>
      <protection locked="0"/>
    </xf>
    <xf numFmtId="0" fontId="79" fillId="78" borderId="0" xfId="413" applyFont="1" applyFill="1" applyAlignment="1" applyProtection="1">
      <alignment vertical="center"/>
      <protection locked="0"/>
    </xf>
    <xf numFmtId="0" fontId="79" fillId="78" borderId="0" xfId="413" applyFont="1" applyFill="1" applyBorder="1" applyAlignment="1" applyProtection="1">
      <alignment vertical="center"/>
      <protection locked="0"/>
    </xf>
    <xf numFmtId="0" fontId="79" fillId="78" borderId="13" xfId="413" applyFont="1" applyFill="1" applyBorder="1" applyAlignment="1" applyProtection="1">
      <alignment vertical="center"/>
      <protection locked="0"/>
    </xf>
    <xf numFmtId="0" fontId="79" fillId="0" borderId="0" xfId="413" applyFont="1" applyBorder="1" applyAlignment="1" applyProtection="1">
      <alignment vertical="center"/>
      <protection locked="0"/>
    </xf>
    <xf numFmtId="0" fontId="79" fillId="78" borderId="0" xfId="413" applyFont="1" applyFill="1" applyBorder="1" applyAlignment="1" applyProtection="1">
      <alignment horizontal="center" vertical="center"/>
      <protection locked="0"/>
    </xf>
    <xf numFmtId="0" fontId="199" fillId="0" borderId="0" xfId="413" applyFont="1" applyAlignment="1" applyProtection="1">
      <alignment vertical="center"/>
      <protection locked="0"/>
    </xf>
    <xf numFmtId="0" fontId="199" fillId="78" borderId="0" xfId="413" applyFont="1" applyFill="1" applyAlignment="1" applyProtection="1">
      <alignment vertical="center"/>
      <protection locked="0"/>
    </xf>
    <xf numFmtId="0" fontId="199" fillId="78" borderId="0" xfId="413" applyFont="1" applyFill="1" applyBorder="1" applyAlignment="1" applyProtection="1">
      <alignment vertical="center"/>
      <protection locked="0"/>
    </xf>
    <xf numFmtId="0" fontId="22" fillId="0" borderId="19" xfId="415" applyFont="1" applyBorder="1" applyAlignment="1" applyProtection="1">
      <alignment vertical="center"/>
      <protection locked="0"/>
    </xf>
    <xf numFmtId="0" fontId="22" fillId="0" borderId="44" xfId="415" applyFont="1" applyBorder="1" applyAlignment="1" applyProtection="1">
      <alignment vertical="center"/>
      <protection locked="0"/>
    </xf>
    <xf numFmtId="0" fontId="22" fillId="0" borderId="0" xfId="415" applyFont="1" applyBorder="1" applyAlignment="1" applyProtection="1">
      <alignment vertical="center"/>
      <protection locked="0"/>
    </xf>
    <xf numFmtId="0" fontId="22" fillId="0" borderId="11" xfId="415" applyFont="1" applyBorder="1" applyAlignment="1" applyProtection="1">
      <alignment vertical="center"/>
      <protection locked="0"/>
    </xf>
    <xf numFmtId="0" fontId="22" fillId="48" borderId="0" xfId="277" applyFont="1" applyFill="1" applyProtection="1">
      <protection locked="0"/>
    </xf>
    <xf numFmtId="0" fontId="22" fillId="0" borderId="18" xfId="415" applyFont="1" applyBorder="1" applyAlignment="1" applyProtection="1">
      <alignment vertical="center"/>
      <protection locked="0"/>
    </xf>
    <xf numFmtId="194" fontId="11" fillId="78" borderId="0" xfId="767" applyFill="1" applyProtection="1">
      <protection locked="0"/>
    </xf>
    <xf numFmtId="0" fontId="186" fillId="0" borderId="0" xfId="767" applyNumberFormat="1" applyFont="1" applyFill="1" applyBorder="1" applyAlignment="1" applyProtection="1">
      <alignment horizontal="left" vertical="center" wrapText="1"/>
    </xf>
    <xf numFmtId="0" fontId="22" fillId="0" borderId="0" xfId="767" applyNumberFormat="1" applyFont="1" applyFill="1" applyBorder="1" applyAlignment="1" applyProtection="1">
      <alignment horizontal="left" vertical="center" wrapText="1"/>
    </xf>
    <xf numFmtId="194" fontId="22" fillId="0" borderId="0" xfId="767" applyFont="1" applyProtection="1">
      <protection locked="0"/>
    </xf>
    <xf numFmtId="194" fontId="22" fillId="78" borderId="0" xfId="767" applyFont="1" applyFill="1" applyProtection="1">
      <protection locked="0"/>
    </xf>
    <xf numFmtId="49" fontId="22" fillId="50" borderId="1" xfId="767" applyNumberFormat="1" applyFont="1" applyFill="1" applyBorder="1" applyAlignment="1" applyProtection="1">
      <alignment horizontal="left" vertical="center"/>
      <protection locked="0"/>
    </xf>
    <xf numFmtId="49" fontId="22" fillId="0" borderId="1" xfId="767" applyNumberFormat="1" applyFont="1" applyFill="1" applyBorder="1" applyAlignment="1" applyProtection="1">
      <alignment horizontal="left" vertical="center"/>
      <protection locked="0"/>
    </xf>
    <xf numFmtId="0" fontId="186" fillId="0" borderId="1" xfId="767" applyNumberFormat="1" applyFont="1" applyFill="1" applyBorder="1" applyAlignment="1" applyProtection="1">
      <alignment horizontal="center" vertical="center" wrapText="1"/>
      <protection locked="0"/>
    </xf>
    <xf numFmtId="49" fontId="22" fillId="0" borderId="0" xfId="767" applyNumberFormat="1" applyFont="1" applyFill="1" applyBorder="1" applyAlignment="1" applyProtection="1">
      <alignment horizontal="left" vertical="center"/>
      <protection locked="0"/>
    </xf>
    <xf numFmtId="0" fontId="186" fillId="0" borderId="38" xfId="767" applyNumberFormat="1" applyFont="1" applyFill="1" applyBorder="1" applyAlignment="1" applyProtection="1">
      <alignment vertical="center"/>
      <protection locked="0"/>
    </xf>
    <xf numFmtId="0" fontId="22" fillId="0" borderId="19" xfId="767" applyNumberFormat="1" applyFont="1" applyFill="1" applyBorder="1" applyAlignment="1" applyProtection="1">
      <alignment vertical="center"/>
      <protection locked="0"/>
    </xf>
    <xf numFmtId="49" fontId="186" fillId="47" borderId="1" xfId="767" applyNumberFormat="1" applyFont="1" applyFill="1" applyBorder="1" applyAlignment="1" applyProtection="1">
      <alignment horizontal="center" vertical="center" wrapText="1"/>
      <protection locked="0"/>
    </xf>
    <xf numFmtId="194" fontId="186" fillId="47" borderId="1" xfId="767" applyNumberFormat="1" applyFont="1" applyFill="1" applyBorder="1" applyAlignment="1" applyProtection="1">
      <alignment horizontal="center" vertical="center"/>
      <protection locked="0"/>
    </xf>
    <xf numFmtId="49" fontId="186" fillId="47" borderId="1" xfId="767" applyNumberFormat="1" applyFont="1" applyFill="1" applyBorder="1" applyAlignment="1" applyProtection="1">
      <alignment horizontal="center" vertical="center"/>
      <protection locked="0"/>
    </xf>
    <xf numFmtId="49" fontId="22" fillId="0" borderId="0" xfId="767" applyNumberFormat="1" applyFont="1" applyProtection="1">
      <protection locked="0"/>
    </xf>
    <xf numFmtId="49" fontId="22" fillId="0" borderId="0" xfId="767" applyNumberFormat="1" applyFont="1" applyAlignment="1" applyProtection="1">
      <alignment horizontal="left"/>
      <protection locked="0"/>
    </xf>
    <xf numFmtId="49" fontId="22" fillId="48" borderId="0" xfId="767" applyNumberFormat="1" applyFont="1" applyFill="1" applyProtection="1">
      <protection locked="0"/>
    </xf>
    <xf numFmtId="49" fontId="22" fillId="78" borderId="0" xfId="767" applyNumberFormat="1" applyFont="1" applyFill="1" applyProtection="1">
      <protection locked="0"/>
    </xf>
    <xf numFmtId="49" fontId="11" fillId="78" borderId="0" xfId="767" applyNumberFormat="1" applyFill="1" applyProtection="1">
      <protection locked="0"/>
    </xf>
    <xf numFmtId="0" fontId="10" fillId="78" borderId="0" xfId="551" applyFont="1" applyFill="1" applyAlignment="1">
      <alignment vertical="center"/>
    </xf>
    <xf numFmtId="0" fontId="10" fillId="0" borderId="0" xfId="551" applyFont="1" applyAlignment="1">
      <alignment vertical="center"/>
    </xf>
    <xf numFmtId="0" fontId="10" fillId="0" borderId="0" xfId="551" applyFont="1" applyFill="1" applyAlignment="1">
      <alignment vertical="center"/>
    </xf>
    <xf numFmtId="0" fontId="10" fillId="78" borderId="0" xfId="551" applyFont="1" applyFill="1" applyBorder="1" applyAlignment="1">
      <alignment vertical="center"/>
    </xf>
    <xf numFmtId="0" fontId="11" fillId="0" borderId="0" xfId="768" applyFill="1" applyBorder="1" applyAlignment="1" applyProtection="1">
      <alignment wrapText="1"/>
      <protection locked="0"/>
    </xf>
    <xf numFmtId="49" fontId="200" fillId="78" borderId="0" xfId="279" applyNumberFormat="1" applyFont="1" applyFill="1" applyBorder="1" applyAlignment="1" applyProtection="1">
      <alignment vertical="center" wrapText="1" shrinkToFit="1"/>
      <protection locked="0"/>
    </xf>
    <xf numFmtId="0" fontId="10" fillId="78" borderId="0" xfId="279" applyFont="1" applyFill="1" applyBorder="1" applyAlignment="1" applyProtection="1">
      <alignment wrapText="1"/>
      <protection locked="0"/>
    </xf>
    <xf numFmtId="0" fontId="10" fillId="0" borderId="0" xfId="277" applyFont="1" applyProtection="1">
      <protection locked="0"/>
    </xf>
    <xf numFmtId="0" fontId="10" fillId="78" borderId="0" xfId="277" applyFont="1" applyFill="1" applyProtection="1">
      <protection locked="0"/>
    </xf>
    <xf numFmtId="194" fontId="22" fillId="0" borderId="0" xfId="10635" applyNumberFormat="1" applyFont="1" applyProtection="1">
      <protection locked="0"/>
    </xf>
    <xf numFmtId="49" fontId="186" fillId="47" borderId="1" xfId="10635" applyNumberFormat="1" applyFont="1" applyFill="1" applyBorder="1" applyAlignment="1" applyProtection="1">
      <alignment horizontal="center" vertical="center" wrapText="1"/>
      <protection locked="0"/>
    </xf>
    <xf numFmtId="184" fontId="186" fillId="47" borderId="1" xfId="10635" applyNumberFormat="1" applyFont="1" applyFill="1" applyBorder="1" applyAlignment="1" applyProtection="1">
      <alignment horizontal="center" vertical="center" wrapText="1"/>
      <protection locked="0"/>
    </xf>
    <xf numFmtId="49" fontId="186" fillId="47" borderId="1" xfId="10635" applyNumberFormat="1" applyFont="1" applyFill="1" applyBorder="1" applyAlignment="1" applyProtection="1">
      <alignment horizontal="center" vertical="center"/>
      <protection locked="0"/>
    </xf>
    <xf numFmtId="194" fontId="22" fillId="78" borderId="0" xfId="10635" applyNumberFormat="1" applyFont="1" applyFill="1" applyProtection="1">
      <protection locked="0"/>
    </xf>
    <xf numFmtId="49" fontId="22" fillId="0" borderId="1" xfId="10635" applyNumberFormat="1" applyFont="1" applyFill="1" applyBorder="1" applyAlignment="1" applyProtection="1">
      <alignment horizontal="left" vertical="center"/>
      <protection locked="0"/>
    </xf>
    <xf numFmtId="49" fontId="22" fillId="50" borderId="1" xfId="10635" applyNumberFormat="1" applyFont="1" applyFill="1" applyBorder="1" applyAlignment="1" applyProtection="1">
      <alignment horizontal="left" vertical="center" wrapText="1"/>
      <protection locked="0"/>
    </xf>
    <xf numFmtId="43" fontId="186" fillId="50" borderId="1" xfId="10635" applyNumberFormat="1" applyFont="1" applyFill="1" applyBorder="1" applyAlignment="1" applyProtection="1">
      <alignment horizontal="right" vertical="center" shrinkToFit="1"/>
      <protection locked="0"/>
    </xf>
    <xf numFmtId="43" fontId="186" fillId="0" borderId="1" xfId="10635" applyNumberFormat="1" applyFont="1" applyFill="1" applyBorder="1" applyAlignment="1" applyProtection="1">
      <alignment horizontal="right" vertical="center" shrinkToFit="1"/>
      <protection locked="0"/>
    </xf>
    <xf numFmtId="49" fontId="22" fillId="0" borderId="1" xfId="10635" applyNumberFormat="1" applyFont="1" applyFill="1" applyBorder="1" applyAlignment="1" applyProtection="1">
      <alignment horizontal="left" vertical="center" wrapText="1"/>
      <protection locked="0"/>
    </xf>
    <xf numFmtId="43" fontId="22" fillId="50" borderId="1" xfId="10635" applyNumberFormat="1" applyFont="1" applyFill="1" applyBorder="1" applyAlignment="1" applyProtection="1">
      <alignment horizontal="right" vertical="center" shrinkToFit="1"/>
    </xf>
    <xf numFmtId="0" fontId="22" fillId="0" borderId="0" xfId="768" applyNumberFormat="1" applyFont="1" applyFill="1" applyBorder="1" applyAlignment="1" applyProtection="1">
      <alignment wrapText="1"/>
      <protection locked="0"/>
    </xf>
    <xf numFmtId="0" fontId="188" fillId="0" borderId="0" xfId="767" applyNumberFormat="1" applyFont="1" applyFill="1" applyBorder="1" applyAlignment="1" applyProtection="1">
      <alignment vertical="center"/>
      <protection hidden="1"/>
    </xf>
    <xf numFmtId="0" fontId="22" fillId="0" borderId="0" xfId="767" applyNumberFormat="1" applyFont="1" applyFill="1" applyAlignment="1" applyProtection="1">
      <alignment vertical="center"/>
      <protection hidden="1"/>
    </xf>
    <xf numFmtId="0" fontId="22" fillId="0" borderId="0" xfId="812" applyFont="1" applyProtection="1">
      <protection locked="0"/>
    </xf>
    <xf numFmtId="0" fontId="190" fillId="0" borderId="0" xfId="767" applyNumberFormat="1" applyFont="1" applyFill="1" applyAlignment="1" applyProtection="1">
      <alignment vertical="center"/>
      <protection hidden="1"/>
    </xf>
    <xf numFmtId="49" fontId="22" fillId="78" borderId="0" xfId="812" applyNumberFormat="1" applyFont="1" applyFill="1" applyProtection="1">
      <protection locked="0"/>
    </xf>
    <xf numFmtId="0" fontId="22" fillId="78" borderId="0" xfId="812" applyFont="1" applyFill="1" applyProtection="1">
      <protection locked="0"/>
    </xf>
    <xf numFmtId="49" fontId="22" fillId="50" borderId="1" xfId="767" applyNumberFormat="1" applyFont="1" applyFill="1" applyBorder="1" applyAlignment="1" applyProtection="1">
      <alignment horizontal="center" vertical="center"/>
      <protection locked="0"/>
    </xf>
    <xf numFmtId="43" fontId="22" fillId="50" borderId="1" xfId="11871" applyFont="1" applyFill="1" applyBorder="1" applyAlignment="1" applyProtection="1">
      <alignment horizontal="right" vertical="center" shrinkToFit="1"/>
      <protection locked="0"/>
    </xf>
    <xf numFmtId="49" fontId="22" fillId="0" borderId="1" xfId="767" applyNumberFormat="1" applyFont="1" applyFill="1" applyBorder="1" applyAlignment="1" applyProtection="1">
      <alignment horizontal="center" vertical="center"/>
      <protection locked="0"/>
    </xf>
    <xf numFmtId="43" fontId="22" fillId="0" borderId="1" xfId="11871" applyFont="1" applyFill="1" applyBorder="1" applyAlignment="1" applyProtection="1">
      <alignment horizontal="right" vertical="center" shrinkToFit="1"/>
      <protection locked="0"/>
    </xf>
    <xf numFmtId="43" fontId="186" fillId="50" borderId="1" xfId="11871" applyFont="1" applyFill="1" applyBorder="1" applyAlignment="1" applyProtection="1">
      <alignment horizontal="right" vertical="center" shrinkToFit="1"/>
    </xf>
    <xf numFmtId="49" fontId="186" fillId="0" borderId="1" xfId="767" applyNumberFormat="1" applyFont="1" applyFill="1" applyBorder="1" applyAlignment="1" applyProtection="1">
      <alignment horizontal="center" vertical="center" wrapText="1"/>
      <protection locked="0"/>
    </xf>
    <xf numFmtId="194" fontId="22" fillId="0" borderId="1" xfId="767" applyNumberFormat="1" applyFont="1" applyFill="1" applyBorder="1" applyAlignment="1" applyProtection="1">
      <alignment horizontal="left" vertical="center"/>
      <protection locked="0"/>
    </xf>
    <xf numFmtId="194" fontId="22" fillId="0" borderId="1" xfId="767" applyNumberFormat="1" applyFont="1" applyFill="1" applyBorder="1" applyAlignment="1" applyProtection="1">
      <alignment horizontal="center" vertical="center"/>
      <protection locked="0"/>
    </xf>
    <xf numFmtId="43" fontId="22" fillId="50" borderId="1" xfId="4302" applyNumberFormat="1" applyFont="1" applyFill="1" applyBorder="1" applyAlignment="1" applyProtection="1">
      <alignment horizontal="right" vertical="center" shrinkToFit="1"/>
    </xf>
    <xf numFmtId="43" fontId="22" fillId="50" borderId="0" xfId="4302" applyNumberFormat="1" applyFont="1" applyFill="1" applyBorder="1" applyAlignment="1" applyProtection="1">
      <alignment horizontal="right" vertical="center" shrinkToFit="1"/>
    </xf>
    <xf numFmtId="0" fontId="81" fillId="0" borderId="0" xfId="3888" applyFont="1" applyBorder="1" applyAlignment="1" applyProtection="1">
      <alignment vertical="center"/>
      <protection locked="0"/>
    </xf>
    <xf numFmtId="0" fontId="81" fillId="78" borderId="0" xfId="3888" applyFont="1" applyFill="1" applyBorder="1" applyAlignment="1" applyProtection="1">
      <alignment vertical="center"/>
      <protection locked="0"/>
    </xf>
    <xf numFmtId="0" fontId="75" fillId="0" borderId="0" xfId="3888" applyNumberFormat="1" applyFont="1" applyFill="1" applyBorder="1" applyAlignment="1" applyProtection="1">
      <alignment horizontal="center" vertical="center"/>
      <protection locked="0"/>
    </xf>
    <xf numFmtId="0" fontId="75" fillId="78" borderId="0" xfId="3888" applyNumberFormat="1" applyFont="1" applyFill="1" applyBorder="1" applyAlignment="1" applyProtection="1">
      <alignment horizontal="center" vertical="center"/>
      <protection locked="0"/>
    </xf>
    <xf numFmtId="0" fontId="10" fillId="0" borderId="0" xfId="3888" applyNumberFormat="1" applyFont="1" applyFill="1" applyBorder="1" applyAlignment="1" applyProtection="1">
      <alignment horizontal="left" vertical="center" wrapText="1"/>
      <protection locked="0"/>
    </xf>
    <xf numFmtId="0" fontId="10" fillId="78" borderId="0" xfId="3888" applyNumberFormat="1" applyFont="1" applyFill="1" applyBorder="1" applyAlignment="1" applyProtection="1">
      <alignment horizontal="left" vertical="center" wrapText="1"/>
      <protection locked="0"/>
    </xf>
    <xf numFmtId="0" fontId="186" fillId="0" borderId="0" xfId="3888" applyNumberFormat="1" applyFont="1" applyFill="1" applyBorder="1" applyAlignment="1" applyProtection="1">
      <alignment horizontal="left" vertical="center" wrapText="1"/>
    </xf>
    <xf numFmtId="0" fontId="22" fillId="78" borderId="0" xfId="3888" applyNumberFormat="1" applyFont="1" applyFill="1" applyBorder="1" applyAlignment="1" applyProtection="1">
      <alignment horizontal="left" vertical="center" wrapText="1"/>
      <protection locked="0"/>
    </xf>
    <xf numFmtId="0" fontId="10" fillId="0" borderId="0" xfId="3888" applyNumberFormat="1" applyFont="1" applyFill="1" applyBorder="1" applyAlignment="1" applyProtection="1">
      <alignment vertical="center"/>
      <protection locked="0"/>
    </xf>
    <xf numFmtId="0" fontId="22" fillId="78" borderId="0" xfId="3888" applyFont="1" applyFill="1" applyBorder="1" applyAlignment="1" applyProtection="1">
      <alignment vertical="center"/>
      <protection locked="0"/>
    </xf>
    <xf numFmtId="0" fontId="11" fillId="78" borderId="0" xfId="3888" applyFill="1" applyBorder="1" applyAlignment="1" applyProtection="1">
      <alignment vertical="center"/>
      <protection locked="0"/>
    </xf>
    <xf numFmtId="0" fontId="22" fillId="50" borderId="1" xfId="3888" applyNumberFormat="1" applyFont="1" applyFill="1" applyBorder="1" applyAlignment="1" applyProtection="1">
      <alignment horizontal="left" vertical="center" wrapText="1"/>
      <protection locked="0"/>
    </xf>
    <xf numFmtId="0" fontId="22" fillId="0" borderId="1" xfId="3888" applyNumberFormat="1" applyFont="1" applyFill="1" applyBorder="1" applyAlignment="1" applyProtection="1">
      <alignment horizontal="left" vertical="center" wrapText="1"/>
      <protection locked="0"/>
    </xf>
    <xf numFmtId="0" fontId="22" fillId="0" borderId="1" xfId="3888" applyNumberFormat="1" applyFont="1" applyFill="1" applyBorder="1" applyAlignment="1" applyProtection="1">
      <alignment horizontal="center" vertical="center" wrapText="1"/>
    </xf>
    <xf numFmtId="251" fontId="22" fillId="50" borderId="1" xfId="3888" applyNumberFormat="1" applyFont="1" applyFill="1" applyBorder="1" applyAlignment="1" applyProtection="1">
      <alignment horizontal="right" vertical="center" wrapText="1" shrinkToFit="1"/>
    </xf>
    <xf numFmtId="43" fontId="22" fillId="50" borderId="1" xfId="3888" applyNumberFormat="1" applyFont="1" applyFill="1" applyBorder="1" applyAlignment="1" applyProtection="1">
      <alignment horizontal="right" vertical="center" wrapText="1" shrinkToFit="1"/>
    </xf>
    <xf numFmtId="43" fontId="22" fillId="50" borderId="1" xfId="3888" applyNumberFormat="1" applyFont="1" applyFill="1" applyBorder="1" applyAlignment="1" applyProtection="1">
      <alignment horizontal="right" vertical="center" wrapText="1" shrinkToFit="1"/>
      <protection locked="0"/>
    </xf>
    <xf numFmtId="251" fontId="22" fillId="50" borderId="1" xfId="3888" applyNumberFormat="1" applyFont="1" applyFill="1" applyBorder="1" applyAlignment="1" applyProtection="1">
      <alignment horizontal="right" vertical="center" wrapText="1" shrinkToFit="1"/>
      <protection locked="0"/>
    </xf>
    <xf numFmtId="43" fontId="22" fillId="0" borderId="1" xfId="3888" applyNumberFormat="1" applyFont="1" applyFill="1" applyBorder="1" applyAlignment="1" applyProtection="1">
      <alignment horizontal="right" vertical="center" wrapText="1" shrinkToFit="1"/>
      <protection locked="0"/>
    </xf>
    <xf numFmtId="43" fontId="22" fillId="0" borderId="1" xfId="3888" applyNumberFormat="1" applyFont="1" applyFill="1" applyBorder="1" applyAlignment="1" applyProtection="1">
      <alignment horizontal="left" vertical="center" wrapText="1" shrinkToFit="1"/>
      <protection locked="0"/>
    </xf>
    <xf numFmtId="43" fontId="22" fillId="78" borderId="0" xfId="3888" applyNumberFormat="1" applyFont="1" applyFill="1" applyBorder="1" applyAlignment="1" applyProtection="1">
      <alignment horizontal="left" vertical="center" wrapText="1" shrinkToFit="1"/>
      <protection locked="0"/>
    </xf>
    <xf numFmtId="0" fontId="11" fillId="78" borderId="0" xfId="3888" applyNumberFormat="1" applyFill="1" applyBorder="1" applyAlignment="1" applyProtection="1">
      <alignment horizontal="left" vertical="center" wrapText="1"/>
      <protection locked="0"/>
    </xf>
    <xf numFmtId="0" fontId="22" fillId="75" borderId="1" xfId="3888" applyNumberFormat="1" applyFont="1" applyFill="1" applyBorder="1" applyAlignment="1" applyProtection="1">
      <alignment horizontal="left" vertical="center" wrapText="1"/>
      <protection locked="0"/>
    </xf>
    <xf numFmtId="251" fontId="22" fillId="75" borderId="1" xfId="3888" applyNumberFormat="1" applyFont="1" applyFill="1" applyBorder="1" applyAlignment="1" applyProtection="1">
      <alignment horizontal="right" vertical="center" wrapText="1" shrinkToFit="1"/>
    </xf>
    <xf numFmtId="43" fontId="22" fillId="75" borderId="1" xfId="3888" applyNumberFormat="1" applyFont="1" applyFill="1" applyBorder="1" applyAlignment="1" applyProtection="1">
      <alignment horizontal="right" vertical="center" wrapText="1" shrinkToFit="1"/>
    </xf>
    <xf numFmtId="251" fontId="22" fillId="0" borderId="1" xfId="3888" applyNumberFormat="1" applyFont="1" applyFill="1" applyBorder="1" applyAlignment="1" applyProtection="1">
      <alignment horizontal="right" vertical="center" wrapText="1" shrinkToFit="1"/>
      <protection locked="0"/>
    </xf>
    <xf numFmtId="49" fontId="22" fillId="0" borderId="1" xfId="3888" applyNumberFormat="1" applyFont="1" applyFill="1" applyBorder="1" applyAlignment="1" applyProtection="1">
      <alignment horizontal="left" vertical="center"/>
      <protection locked="0"/>
    </xf>
    <xf numFmtId="43" fontId="22" fillId="75" borderId="1" xfId="3888" applyNumberFormat="1" applyFont="1" applyFill="1" applyBorder="1" applyAlignment="1" applyProtection="1">
      <alignment horizontal="right" vertical="center" shrinkToFit="1"/>
    </xf>
    <xf numFmtId="43" fontId="22" fillId="0" borderId="1" xfId="3888" applyNumberFormat="1" applyFont="1" applyFill="1" applyBorder="1" applyAlignment="1" applyProtection="1">
      <alignment horizontal="right" vertical="center" shrinkToFit="1"/>
      <protection locked="0"/>
    </xf>
    <xf numFmtId="43" fontId="186" fillId="75" borderId="1" xfId="3888" applyNumberFormat="1" applyFont="1" applyFill="1" applyBorder="1" applyAlignment="1" applyProtection="1">
      <alignment horizontal="right" vertical="center" shrinkToFit="1"/>
    </xf>
    <xf numFmtId="43" fontId="203" fillId="75" borderId="1" xfId="3888" applyNumberFormat="1" applyFont="1" applyFill="1" applyBorder="1" applyAlignment="1" applyProtection="1">
      <alignment horizontal="right" vertical="center" shrinkToFit="1"/>
    </xf>
    <xf numFmtId="0" fontId="11" fillId="0" borderId="0" xfId="11873" applyNumberFormat="1" applyFill="1" applyAlignment="1" applyProtection="1">
      <alignment wrapText="1"/>
      <protection locked="0"/>
    </xf>
    <xf numFmtId="0" fontId="22" fillId="78" borderId="0" xfId="9124" applyFont="1" applyFill="1" applyProtection="1">
      <alignment vertical="center"/>
      <protection locked="0"/>
    </xf>
    <xf numFmtId="0" fontId="8" fillId="78" borderId="0" xfId="9124" applyFill="1" applyProtection="1">
      <alignment vertical="center"/>
      <protection locked="0"/>
    </xf>
    <xf numFmtId="49" fontId="184" fillId="0" borderId="0" xfId="11873" applyNumberFormat="1" applyFont="1" applyFill="1" applyBorder="1" applyAlignment="1" applyProtection="1">
      <alignment vertical="center" wrapText="1" shrinkToFit="1"/>
      <protection locked="0"/>
    </xf>
    <xf numFmtId="49" fontId="22" fillId="0" borderId="0" xfId="11873" applyNumberFormat="1" applyFont="1" applyFill="1" applyBorder="1" applyAlignment="1" applyProtection="1">
      <alignment vertical="center" wrapText="1" shrinkToFit="1"/>
      <protection locked="0"/>
    </xf>
    <xf numFmtId="0" fontId="11" fillId="0" borderId="0" xfId="3888" applyBorder="1" applyAlignment="1" applyProtection="1">
      <alignment vertical="center"/>
      <protection locked="0"/>
    </xf>
    <xf numFmtId="0" fontId="22" fillId="0" borderId="0" xfId="3888" applyFont="1" applyBorder="1" applyAlignment="1" applyProtection="1">
      <alignment vertical="center"/>
      <protection locked="0"/>
    </xf>
    <xf numFmtId="43" fontId="186" fillId="75" borderId="0" xfId="3888" applyNumberFormat="1" applyFont="1" applyFill="1" applyBorder="1" applyAlignment="1" applyProtection="1">
      <alignment horizontal="right" vertical="center" shrinkToFit="1"/>
    </xf>
    <xf numFmtId="49" fontId="22" fillId="0" borderId="0" xfId="3888" applyNumberFormat="1" applyFont="1" applyFill="1" applyBorder="1" applyAlignment="1" applyProtection="1">
      <alignment horizontal="left" vertical="center"/>
      <protection locked="0"/>
    </xf>
    <xf numFmtId="49" fontId="186" fillId="0" borderId="0" xfId="3888" applyNumberFormat="1" applyFont="1" applyFill="1" applyBorder="1" applyAlignment="1" applyProtection="1">
      <alignment horizontal="center" vertical="center"/>
      <protection locked="0"/>
    </xf>
    <xf numFmtId="49" fontId="22" fillId="0" borderId="0" xfId="3888" applyNumberFormat="1" applyFont="1" applyFill="1" applyBorder="1" applyAlignment="1" applyProtection="1">
      <alignment horizontal="center" vertical="center"/>
      <protection locked="0"/>
    </xf>
    <xf numFmtId="43" fontId="186" fillId="48" borderId="0" xfId="3888" applyNumberFormat="1" applyFont="1" applyFill="1" applyBorder="1" applyAlignment="1" applyProtection="1">
      <alignment horizontal="right" vertical="center" shrinkToFit="1"/>
    </xf>
    <xf numFmtId="43" fontId="203" fillId="48" borderId="0" xfId="3888" applyNumberFormat="1" applyFont="1" applyFill="1" applyBorder="1" applyAlignment="1" applyProtection="1">
      <alignment horizontal="right" vertical="center" shrinkToFit="1"/>
    </xf>
    <xf numFmtId="43" fontId="195" fillId="0" borderId="0" xfId="11873" applyNumberFormat="1" applyFont="1" applyFill="1" applyBorder="1" applyAlignment="1" applyProtection="1">
      <alignment horizontal="right" vertical="center" shrinkToFit="1"/>
      <protection locked="0"/>
    </xf>
    <xf numFmtId="49" fontId="22" fillId="50" borderId="1" xfId="279" applyNumberFormat="1" applyFont="1" applyFill="1" applyBorder="1" applyAlignment="1" applyProtection="1">
      <alignment horizontal="left" vertical="center" wrapText="1"/>
      <protection locked="0"/>
    </xf>
    <xf numFmtId="194" fontId="22" fillId="0" borderId="0" xfId="771" applyNumberFormat="1" applyFont="1" applyBorder="1" applyProtection="1">
      <protection locked="0"/>
    </xf>
    <xf numFmtId="194" fontId="22" fillId="0" borderId="13" xfId="771" applyNumberFormat="1" applyFont="1" applyBorder="1" applyProtection="1">
      <protection locked="0"/>
    </xf>
    <xf numFmtId="194" fontId="22" fillId="0" borderId="14" xfId="771" applyNumberFormat="1" applyFont="1" applyBorder="1" applyProtection="1">
      <protection locked="0"/>
    </xf>
    <xf numFmtId="194" fontId="22" fillId="0" borderId="0" xfId="769" applyNumberFormat="1" applyFont="1" applyBorder="1" applyAlignment="1" applyProtection="1">
      <alignment wrapText="1"/>
      <protection locked="0"/>
    </xf>
    <xf numFmtId="194" fontId="22" fillId="0" borderId="0" xfId="687" applyNumberFormat="1" applyFont="1" applyBorder="1" applyProtection="1">
      <protection locked="0"/>
    </xf>
    <xf numFmtId="194" fontId="22" fillId="0" borderId="13" xfId="687" applyNumberFormat="1" applyFont="1" applyBorder="1" applyProtection="1">
      <protection locked="0"/>
    </xf>
    <xf numFmtId="0" fontId="22" fillId="0" borderId="0" xfId="0" applyFont="1" applyBorder="1" applyAlignment="1" applyProtection="1">
      <alignment vertical="center" wrapText="1"/>
      <protection locked="0"/>
    </xf>
    <xf numFmtId="0" fontId="22" fillId="0" borderId="13" xfId="0" applyNumberFormat="1" applyFont="1" applyFill="1" applyBorder="1" applyAlignment="1" applyProtection="1">
      <alignment horizontal="left" vertical="center" wrapText="1"/>
      <protection locked="0"/>
    </xf>
    <xf numFmtId="49" fontId="186" fillId="48" borderId="1" xfId="11873" applyNumberFormat="1" applyFont="1" applyFill="1" applyBorder="1" applyAlignment="1" applyProtection="1">
      <alignment horizontal="left" vertical="center" wrapText="1"/>
      <protection locked="0"/>
    </xf>
    <xf numFmtId="43" fontId="22" fillId="50" borderId="1" xfId="9122" applyNumberFormat="1" applyFont="1" applyFill="1" applyBorder="1" applyAlignment="1" applyProtection="1">
      <alignment horizontal="right" vertical="center" shrinkToFit="1"/>
    </xf>
    <xf numFmtId="0" fontId="186" fillId="48" borderId="0" xfId="0" applyNumberFormat="1" applyFont="1" applyFill="1" applyBorder="1" applyAlignment="1" applyProtection="1">
      <alignment horizontal="center" vertical="center" wrapText="1"/>
    </xf>
    <xf numFmtId="0" fontId="22" fillId="48" borderId="0" xfId="3992" applyFont="1" applyFill="1" applyAlignment="1">
      <alignment horizontal="center" vertical="center"/>
    </xf>
    <xf numFmtId="0" fontId="22" fillId="78" borderId="0" xfId="3992" applyFont="1" applyFill="1" applyAlignment="1">
      <alignment horizontal="center" vertical="center"/>
    </xf>
    <xf numFmtId="0" fontId="39" fillId="78" borderId="0" xfId="3992" applyFont="1" applyFill="1" applyAlignment="1">
      <alignment horizontal="center" vertical="center"/>
    </xf>
    <xf numFmtId="0" fontId="22" fillId="50" borderId="1" xfId="4709" applyNumberFormat="1" applyFont="1" applyFill="1" applyBorder="1" applyAlignment="1" applyProtection="1">
      <alignment horizontal="left" vertical="center" wrapText="1"/>
    </xf>
    <xf numFmtId="43" fontId="186" fillId="50" borderId="1" xfId="352" applyFont="1" applyFill="1" applyBorder="1" applyAlignment="1" applyProtection="1">
      <alignment horizontal="right" vertical="center" shrinkToFit="1"/>
    </xf>
    <xf numFmtId="0" fontId="194" fillId="50" borderId="1" xfId="349" applyNumberFormat="1" applyFont="1" applyFill="1" applyBorder="1" applyAlignment="1" applyProtection="1">
      <alignment horizontal="center" vertical="center"/>
      <protection locked="0"/>
    </xf>
    <xf numFmtId="14" fontId="194" fillId="50" borderId="1" xfId="349" applyNumberFormat="1" applyFont="1" applyFill="1" applyBorder="1" applyAlignment="1" applyProtection="1">
      <alignment horizontal="right" vertical="center"/>
      <protection locked="0"/>
    </xf>
    <xf numFmtId="43" fontId="22" fillId="50" borderId="1" xfId="352" applyFont="1" applyFill="1" applyBorder="1" applyAlignment="1" applyProtection="1">
      <alignment horizontal="right" vertical="center" shrinkToFit="1"/>
      <protection locked="0"/>
    </xf>
    <xf numFmtId="43" fontId="22" fillId="0" borderId="1" xfId="352" applyFont="1" applyFill="1" applyBorder="1" applyAlignment="1" applyProtection="1">
      <alignment horizontal="right" vertical="center" shrinkToFit="1"/>
      <protection locked="0"/>
    </xf>
    <xf numFmtId="0" fontId="22" fillId="50" borderId="1" xfId="349" applyNumberFormat="1" applyFont="1" applyFill="1" applyBorder="1" applyAlignment="1" applyProtection="1">
      <alignment horizontal="left" vertical="center" shrinkToFit="1"/>
      <protection locked="0"/>
    </xf>
    <xf numFmtId="43" fontId="22" fillId="0" borderId="1" xfId="352" applyFont="1" applyFill="1" applyBorder="1" applyAlignment="1" applyProtection="1">
      <alignment horizontal="left" vertical="center" shrinkToFit="1"/>
      <protection locked="0"/>
    </xf>
    <xf numFmtId="0" fontId="22" fillId="50" borderId="1" xfId="9121" applyFont="1" applyFill="1" applyBorder="1" applyAlignment="1" applyProtection="1">
      <alignment horizontal="center" vertical="center"/>
      <protection locked="0"/>
    </xf>
    <xf numFmtId="0" fontId="22" fillId="0" borderId="1" xfId="10624" applyFont="1" applyBorder="1" applyAlignment="1">
      <alignment horizontal="left" vertical="center" wrapText="1"/>
    </xf>
    <xf numFmtId="43" fontId="22" fillId="0" borderId="1" xfId="352" applyFont="1" applyFill="1" applyBorder="1" applyAlignment="1" applyProtection="1">
      <alignment horizontal="right" vertical="center" wrapText="1" shrinkToFit="1"/>
      <protection locked="0"/>
    </xf>
    <xf numFmtId="0" fontId="81" fillId="48" borderId="0" xfId="3888" applyFont="1" applyFill="1"/>
    <xf numFmtId="0" fontId="81" fillId="78" borderId="0" xfId="3888" applyFont="1" applyFill="1"/>
    <xf numFmtId="0" fontId="10" fillId="78" borderId="0" xfId="3888" applyFont="1" applyFill="1"/>
    <xf numFmtId="0" fontId="22" fillId="48" borderId="0" xfId="276" applyFont="1" applyFill="1" applyBorder="1" applyAlignment="1">
      <alignment horizontal="center" vertical="center"/>
    </xf>
    <xf numFmtId="0" fontId="22" fillId="78" borderId="0" xfId="3888" applyFont="1" applyFill="1"/>
    <xf numFmtId="0" fontId="22" fillId="47" borderId="1" xfId="276" applyFont="1" applyFill="1" applyBorder="1" applyAlignment="1">
      <alignment horizontal="center" vertical="center" wrapText="1"/>
    </xf>
    <xf numFmtId="0" fontId="22" fillId="47" borderId="1" xfId="276" applyFont="1" applyFill="1" applyBorder="1" applyAlignment="1">
      <alignment horizontal="centerContinuous" vertical="center"/>
    </xf>
    <xf numFmtId="0" fontId="22" fillId="48" borderId="1" xfId="276" applyFont="1" applyFill="1" applyBorder="1" applyAlignment="1">
      <alignment horizontal="center" vertical="center" wrapText="1"/>
    </xf>
    <xf numFmtId="0" fontId="22" fillId="48" borderId="1" xfId="276" applyFont="1" applyFill="1" applyBorder="1" applyAlignment="1">
      <alignment horizontal="left" vertical="center"/>
    </xf>
    <xf numFmtId="0" fontId="22" fillId="48" borderId="0" xfId="276" applyFont="1" applyFill="1" applyBorder="1" applyAlignment="1">
      <alignment horizontal="center" vertical="center" wrapText="1"/>
    </xf>
    <xf numFmtId="0" fontId="22" fillId="48" borderId="0" xfId="276" applyFont="1" applyFill="1" applyBorder="1" applyAlignment="1">
      <alignment horizontal="left" vertical="center"/>
    </xf>
    <xf numFmtId="0" fontId="186" fillId="47" borderId="1" xfId="811" applyNumberFormat="1" applyFont="1" applyFill="1" applyBorder="1" applyAlignment="1" applyProtection="1">
      <alignment horizontal="center" vertical="center" wrapText="1"/>
      <protection locked="0"/>
    </xf>
    <xf numFmtId="0" fontId="22" fillId="47" borderId="1" xfId="811" applyNumberFormat="1" applyFont="1" applyFill="1" applyBorder="1" applyAlignment="1" applyProtection="1">
      <alignment horizontal="center" vertical="center" wrapText="1"/>
      <protection locked="0"/>
    </xf>
    <xf numFmtId="43" fontId="186" fillId="48" borderId="1" xfId="811" applyNumberFormat="1" applyFont="1" applyFill="1" applyBorder="1" applyAlignment="1" applyProtection="1">
      <alignment horizontal="right" vertical="center"/>
      <protection locked="0"/>
    </xf>
    <xf numFmtId="0" fontId="186" fillId="47" borderId="1" xfId="3888" applyNumberFormat="1" applyFont="1" applyFill="1" applyBorder="1" applyAlignment="1" applyProtection="1">
      <alignment horizontal="center" vertical="center" wrapText="1"/>
      <protection locked="0"/>
    </xf>
    <xf numFmtId="49" fontId="22" fillId="0" borderId="1" xfId="3888" applyNumberFormat="1" applyFont="1" applyFill="1" applyBorder="1" applyAlignment="1" applyProtection="1">
      <alignment horizontal="center" vertical="center"/>
      <protection locked="0"/>
    </xf>
    <xf numFmtId="49" fontId="186" fillId="47" borderId="1" xfId="0" applyNumberFormat="1" applyFont="1" applyFill="1" applyBorder="1" applyAlignment="1" applyProtection="1">
      <alignment horizontal="center" vertical="center" wrapText="1"/>
      <protection locked="0"/>
    </xf>
    <xf numFmtId="0" fontId="22" fillId="0" borderId="1" xfId="9121" applyFont="1" applyFill="1" applyBorder="1" applyAlignment="1" applyProtection="1">
      <alignment horizontal="left" vertical="center"/>
      <protection locked="0"/>
    </xf>
    <xf numFmtId="0" fontId="22" fillId="47" borderId="1" xfId="349" applyFont="1" applyFill="1" applyBorder="1" applyAlignment="1" applyProtection="1">
      <alignment horizontal="center" vertical="center"/>
      <protection locked="0"/>
    </xf>
    <xf numFmtId="10" fontId="22" fillId="75" borderId="1" xfId="9121" applyNumberFormat="1" applyFont="1" applyFill="1" applyBorder="1" applyAlignment="1" applyProtection="1">
      <alignment horizontal="center" vertical="center" shrinkToFit="1"/>
    </xf>
    <xf numFmtId="0" fontId="186" fillId="47" borderId="1" xfId="767" applyNumberFormat="1" applyFont="1" applyFill="1" applyBorder="1" applyAlignment="1" applyProtection="1">
      <alignment horizontal="center" vertical="center" wrapText="1"/>
      <protection locked="0"/>
    </xf>
    <xf numFmtId="0" fontId="186" fillId="47" borderId="1" xfId="767" applyNumberFormat="1" applyFont="1" applyFill="1" applyBorder="1" applyAlignment="1" applyProtection="1">
      <alignment horizontal="center" vertical="center"/>
      <protection locked="0"/>
    </xf>
    <xf numFmtId="43" fontId="22" fillId="0" borderId="1" xfId="11871" applyFont="1" applyFill="1" applyBorder="1" applyAlignment="1" applyProtection="1">
      <alignment horizontal="right" vertical="center"/>
      <protection locked="0"/>
    </xf>
    <xf numFmtId="194" fontId="22" fillId="47" borderId="1" xfId="687" applyNumberFormat="1" applyFont="1" applyFill="1" applyBorder="1" applyAlignment="1" applyProtection="1">
      <alignment horizontal="center" vertical="center" wrapText="1"/>
      <protection locked="0"/>
    </xf>
    <xf numFmtId="0" fontId="186" fillId="0" borderId="1" xfId="0" applyNumberFormat="1" applyFont="1" applyFill="1" applyBorder="1" applyAlignment="1" applyProtection="1">
      <alignment horizontal="center" vertical="center" wrapText="1"/>
      <protection locked="0"/>
    </xf>
    <xf numFmtId="0" fontId="186" fillId="47" borderId="1" xfId="0" applyNumberFormat="1" applyFont="1" applyFill="1" applyBorder="1" applyAlignment="1" applyProtection="1">
      <alignment horizontal="center" vertical="center" wrapText="1"/>
      <protection locked="0"/>
    </xf>
    <xf numFmtId="49" fontId="186" fillId="47" borderId="1" xfId="0" applyNumberFormat="1" applyFont="1" applyFill="1" applyBorder="1" applyAlignment="1" applyProtection="1">
      <alignment horizontal="center" vertical="center" wrapText="1"/>
      <protection locked="0"/>
    </xf>
    <xf numFmtId="49" fontId="186" fillId="47" borderId="1" xfId="0" applyNumberFormat="1" applyFont="1" applyFill="1" applyBorder="1" applyAlignment="1" applyProtection="1">
      <alignment horizontal="center" vertical="center" wrapText="1"/>
    </xf>
    <xf numFmtId="0" fontId="22" fillId="47" borderId="1" xfId="3999" applyFont="1" applyFill="1" applyBorder="1" applyAlignment="1">
      <alignment horizontal="center" vertical="center"/>
    </xf>
    <xf numFmtId="0" fontId="22" fillId="47" borderId="6" xfId="3999" applyFont="1" applyFill="1" applyBorder="1" applyAlignment="1">
      <alignment horizontal="center" vertical="center"/>
    </xf>
    <xf numFmtId="0" fontId="22" fillId="47" borderId="20" xfId="3999" applyFont="1" applyFill="1" applyBorder="1" applyAlignment="1">
      <alignment horizontal="center" vertical="center"/>
    </xf>
    <xf numFmtId="0" fontId="22" fillId="47" borderId="18" xfId="3999" applyFont="1" applyFill="1" applyBorder="1" applyAlignment="1">
      <alignment horizontal="center" vertical="center"/>
    </xf>
    <xf numFmtId="0" fontId="22" fillId="48" borderId="38" xfId="3999" applyFont="1" applyFill="1" applyBorder="1" applyAlignment="1">
      <alignment horizontal="center" vertical="center" wrapText="1"/>
    </xf>
    <xf numFmtId="0" fontId="22" fillId="48" borderId="44" xfId="3999" applyFont="1" applyFill="1" applyBorder="1" applyAlignment="1">
      <alignment horizontal="left" vertical="center" wrapText="1"/>
    </xf>
    <xf numFmtId="0" fontId="22" fillId="48" borderId="37" xfId="3999" applyFont="1" applyFill="1" applyBorder="1" applyAlignment="1">
      <alignment horizontal="center" vertical="center" wrapText="1"/>
    </xf>
    <xf numFmtId="0" fontId="22" fillId="48" borderId="0" xfId="3999" applyFont="1" applyFill="1" applyBorder="1" applyAlignment="1">
      <alignment horizontal="center" vertical="center" wrapText="1"/>
    </xf>
    <xf numFmtId="0" fontId="22" fillId="48" borderId="13" xfId="3999" applyFont="1" applyFill="1" applyBorder="1" applyAlignment="1">
      <alignment horizontal="center" vertical="center" wrapText="1"/>
    </xf>
    <xf numFmtId="0" fontId="22" fillId="48" borderId="11" xfId="3999" applyFont="1" applyFill="1" applyBorder="1" applyAlignment="1">
      <alignment horizontal="left" vertical="center" wrapText="1"/>
    </xf>
    <xf numFmtId="0" fontId="22" fillId="48" borderId="37" xfId="3999" applyFont="1" applyFill="1" applyBorder="1" applyAlignment="1">
      <alignment vertical="center" wrapText="1"/>
    </xf>
    <xf numFmtId="0" fontId="22" fillId="48" borderId="14" xfId="3999" applyFont="1" applyFill="1" applyBorder="1" applyAlignment="1">
      <alignment horizontal="center" vertical="center" wrapText="1"/>
    </xf>
    <xf numFmtId="0" fontId="22" fillId="48" borderId="15" xfId="3999" applyFont="1" applyFill="1" applyBorder="1" applyAlignment="1">
      <alignment horizontal="left" vertical="center" wrapText="1"/>
    </xf>
    <xf numFmtId="0" fontId="22" fillId="48" borderId="20" xfId="3999" applyFont="1" applyFill="1" applyBorder="1" applyAlignment="1">
      <alignment horizontal="center" vertical="center" wrapText="1"/>
    </xf>
    <xf numFmtId="0" fontId="22" fillId="48" borderId="18" xfId="3999" applyFont="1" applyFill="1" applyBorder="1" applyAlignment="1">
      <alignment horizontal="center" vertical="center" wrapText="1"/>
    </xf>
    <xf numFmtId="0" fontId="22" fillId="47" borderId="1" xfId="3999" applyFont="1" applyFill="1" applyBorder="1" applyAlignment="1">
      <alignment horizontal="center" vertical="center" wrapText="1"/>
    </xf>
    <xf numFmtId="0" fontId="22" fillId="47" borderId="1" xfId="3999" applyFont="1" applyFill="1" applyBorder="1" applyAlignment="1">
      <alignment horizontal="centerContinuous" vertical="center"/>
    </xf>
    <xf numFmtId="0" fontId="22" fillId="48" borderId="1" xfId="3999" applyFont="1" applyFill="1" applyBorder="1" applyAlignment="1">
      <alignment horizontal="center" vertical="center" wrapText="1"/>
    </xf>
    <xf numFmtId="0" fontId="22" fillId="48" borderId="1" xfId="3999" applyFont="1" applyFill="1" applyBorder="1" applyAlignment="1">
      <alignment horizontal="left" vertical="center" wrapText="1"/>
    </xf>
    <xf numFmtId="0" fontId="22" fillId="48" borderId="1" xfId="3999" applyFont="1" applyFill="1" applyBorder="1" applyAlignment="1">
      <alignment horizontal="center" vertical="center"/>
    </xf>
    <xf numFmtId="0" fontId="186" fillId="48" borderId="1" xfId="3999" applyFont="1" applyFill="1" applyBorder="1" applyAlignment="1">
      <alignment horizontal="left" vertical="center" wrapText="1"/>
    </xf>
    <xf numFmtId="0" fontId="186" fillId="48" borderId="1" xfId="3999" applyFont="1" applyFill="1" applyBorder="1" applyAlignment="1">
      <alignment horizontal="center" vertical="center" wrapText="1"/>
    </xf>
    <xf numFmtId="0" fontId="22" fillId="48" borderId="0" xfId="3888" applyFont="1" applyFill="1"/>
    <xf numFmtId="0" fontId="22" fillId="48" borderId="0" xfId="3999" applyFont="1" applyFill="1" applyBorder="1" applyAlignment="1">
      <alignment horizontal="center" vertical="center"/>
    </xf>
    <xf numFmtId="0" fontId="22" fillId="0" borderId="0" xfId="276" applyFont="1" applyAlignment="1">
      <alignment horizontal="left" vertical="center"/>
    </xf>
    <xf numFmtId="0" fontId="22" fillId="47" borderId="1" xfId="276" applyFont="1" applyFill="1" applyBorder="1" applyAlignment="1">
      <alignment horizontal="center" vertical="center"/>
    </xf>
    <xf numFmtId="0" fontId="22" fillId="0" borderId="1" xfId="276" applyFont="1" applyBorder="1" applyAlignment="1">
      <alignment horizontal="left" vertical="center" wrapText="1"/>
    </xf>
    <xf numFmtId="0" fontId="22" fillId="0" borderId="1" xfId="276" applyFont="1" applyBorder="1" applyAlignment="1">
      <alignment horizontal="center" vertical="center"/>
    </xf>
    <xf numFmtId="0" fontId="22" fillId="0" borderId="1" xfId="276" applyFont="1" applyBorder="1" applyAlignment="1">
      <alignment horizontal="left" vertical="center"/>
    </xf>
    <xf numFmtId="49" fontId="81" fillId="48" borderId="0" xfId="811" applyNumberFormat="1" applyFont="1" applyFill="1" applyAlignment="1" applyProtection="1">
      <alignment wrapText="1"/>
      <protection locked="0"/>
    </xf>
    <xf numFmtId="0" fontId="81" fillId="48" borderId="0" xfId="811" applyNumberFormat="1" applyFont="1" applyFill="1" applyAlignment="1" applyProtection="1">
      <alignment wrapText="1"/>
      <protection locked="0"/>
    </xf>
    <xf numFmtId="0" fontId="10" fillId="0" borderId="0" xfId="811" applyNumberFormat="1" applyFont="1" applyFill="1" applyAlignment="1" applyProtection="1">
      <alignment wrapText="1"/>
      <protection locked="0"/>
    </xf>
    <xf numFmtId="0" fontId="10" fillId="78" borderId="0" xfId="811" applyNumberFormat="1" applyFont="1" applyFill="1" applyAlignment="1" applyProtection="1">
      <alignment wrapText="1"/>
      <protection locked="0"/>
    </xf>
    <xf numFmtId="0" fontId="10" fillId="0" borderId="0" xfId="811" applyNumberFormat="1" applyFont="1" applyFill="1" applyBorder="1" applyAlignment="1" applyProtection="1">
      <alignment wrapText="1"/>
      <protection locked="0"/>
    </xf>
    <xf numFmtId="0" fontId="10" fillId="78" borderId="0" xfId="811" applyNumberFormat="1" applyFont="1" applyFill="1" applyBorder="1" applyAlignment="1" applyProtection="1">
      <alignment wrapText="1"/>
      <protection locked="0"/>
    </xf>
    <xf numFmtId="0" fontId="81" fillId="78" borderId="0" xfId="278" applyFont="1" applyFill="1"/>
    <xf numFmtId="49" fontId="81" fillId="48" borderId="0" xfId="278" applyNumberFormat="1" applyFont="1" applyFill="1"/>
    <xf numFmtId="0" fontId="81" fillId="48" borderId="0" xfId="278" applyFont="1" applyFill="1"/>
    <xf numFmtId="0" fontId="81" fillId="0" borderId="0" xfId="278" applyFont="1"/>
    <xf numFmtId="0" fontId="10" fillId="0" borderId="0" xfId="278" applyFont="1" applyAlignment="1">
      <alignment wrapText="1"/>
    </xf>
    <xf numFmtId="0" fontId="10" fillId="78" borderId="0" xfId="278" applyFont="1" applyFill="1" applyAlignment="1">
      <alignment wrapText="1"/>
    </xf>
    <xf numFmtId="0" fontId="10" fillId="78" borderId="0" xfId="278" applyFont="1" applyFill="1"/>
    <xf numFmtId="0" fontId="10" fillId="0" borderId="0" xfId="278" applyFont="1" applyBorder="1" applyAlignment="1">
      <alignment wrapText="1"/>
    </xf>
    <xf numFmtId="0" fontId="10" fillId="78" borderId="0" xfId="278" applyFont="1" applyFill="1" applyBorder="1" applyAlignment="1">
      <alignment wrapText="1"/>
    </xf>
    <xf numFmtId="0" fontId="10" fillId="78" borderId="0" xfId="278" applyFont="1" applyFill="1" applyBorder="1"/>
    <xf numFmtId="49" fontId="81" fillId="48" borderId="0" xfId="0" applyNumberFormat="1" applyFont="1" applyFill="1" applyAlignment="1" applyProtection="1">
      <alignment vertical="center"/>
      <protection locked="0"/>
    </xf>
    <xf numFmtId="0" fontId="81" fillId="48" borderId="0" xfId="0" applyFont="1" applyFill="1" applyAlignment="1" applyProtection="1">
      <alignment vertical="center"/>
      <protection locked="0"/>
    </xf>
    <xf numFmtId="0" fontId="81" fillId="0" borderId="0" xfId="0" applyFont="1" applyBorder="1" applyProtection="1">
      <protection locked="0"/>
    </xf>
    <xf numFmtId="0" fontId="81" fillId="78" borderId="0" xfId="0" applyFont="1" applyFill="1" applyBorder="1" applyProtection="1">
      <protection locked="0"/>
    </xf>
    <xf numFmtId="0" fontId="10" fillId="0" borderId="0" xfId="0" applyNumberFormat="1" applyFont="1" applyFill="1" applyBorder="1" applyAlignment="1" applyProtection="1">
      <alignment wrapText="1"/>
      <protection locked="0"/>
    </xf>
    <xf numFmtId="0" fontId="198" fillId="78" borderId="0" xfId="0" applyNumberFormat="1" applyFont="1" applyFill="1" applyBorder="1" applyAlignment="1" applyProtection="1">
      <alignment vertical="center" wrapText="1"/>
    </xf>
    <xf numFmtId="0" fontId="10" fillId="78" borderId="0" xfId="0" applyNumberFormat="1" applyFont="1" applyFill="1" applyBorder="1" applyAlignment="1" applyProtection="1">
      <alignment wrapText="1"/>
      <protection locked="0"/>
    </xf>
    <xf numFmtId="49" fontId="186" fillId="0" borderId="0" xfId="0" applyNumberFormat="1" applyFont="1" applyAlignment="1" applyProtection="1">
      <alignment vertical="center"/>
      <protection locked="0"/>
    </xf>
    <xf numFmtId="0" fontId="81" fillId="78" borderId="0" xfId="0" applyFont="1" applyFill="1" applyAlignment="1">
      <alignment vertical="center"/>
    </xf>
    <xf numFmtId="49" fontId="81" fillId="48" borderId="0" xfId="0" applyNumberFormat="1" applyFont="1" applyFill="1" applyAlignment="1">
      <alignment vertical="center"/>
    </xf>
    <xf numFmtId="0" fontId="81" fillId="48" borderId="0" xfId="0" applyFont="1" applyFill="1" applyAlignment="1">
      <alignment vertical="center"/>
    </xf>
    <xf numFmtId="0" fontId="81" fillId="0" borderId="0" xfId="0" applyFont="1" applyAlignment="1">
      <alignment vertical="center"/>
    </xf>
    <xf numFmtId="0" fontId="10" fillId="0" borderId="0" xfId="0" applyFont="1" applyAlignment="1">
      <alignment vertical="center" wrapText="1"/>
    </xf>
    <xf numFmtId="0" fontId="10" fillId="78" borderId="0" xfId="0" applyFont="1" applyFill="1" applyAlignment="1">
      <alignment vertical="center" wrapText="1"/>
    </xf>
    <xf numFmtId="0" fontId="10" fillId="0" borderId="0" xfId="0" applyFont="1" applyBorder="1" applyAlignment="1">
      <alignment vertical="center" wrapText="1"/>
    </xf>
    <xf numFmtId="0" fontId="10" fillId="78" borderId="0" xfId="0" applyFont="1" applyFill="1" applyBorder="1" applyAlignment="1">
      <alignment vertical="center" wrapText="1"/>
    </xf>
    <xf numFmtId="0" fontId="10" fillId="78" borderId="0" xfId="0" applyFont="1" applyFill="1" applyBorder="1" applyAlignment="1">
      <alignment vertical="center"/>
    </xf>
    <xf numFmtId="0" fontId="206" fillId="47" borderId="1" xfId="0" applyFont="1" applyFill="1" applyBorder="1" applyAlignment="1">
      <alignment horizontal="center" vertical="center" wrapText="1"/>
    </xf>
    <xf numFmtId="0" fontId="206" fillId="0" borderId="1" xfId="0" applyFont="1" applyBorder="1" applyAlignment="1">
      <alignment horizontal="justify" vertical="center" wrapText="1"/>
    </xf>
    <xf numFmtId="0" fontId="206" fillId="0" borderId="1" xfId="0" applyFont="1" applyBorder="1" applyAlignment="1">
      <alignment horizontal="center" vertical="center" wrapText="1"/>
    </xf>
    <xf numFmtId="0" fontId="81" fillId="48" borderId="0" xfId="10625" applyFont="1" applyFill="1">
      <alignment vertical="center"/>
    </xf>
    <xf numFmtId="0" fontId="81" fillId="20" borderId="0" xfId="10625" applyFont="1" applyFill="1">
      <alignment vertical="center"/>
    </xf>
    <xf numFmtId="0" fontId="10" fillId="20" borderId="0" xfId="10625" applyFont="1" applyFill="1">
      <alignment vertical="center"/>
    </xf>
    <xf numFmtId="0" fontId="10" fillId="98" borderId="0" xfId="10625" applyFont="1" applyFill="1">
      <alignment vertical="center"/>
    </xf>
    <xf numFmtId="0" fontId="81" fillId="78" borderId="0" xfId="3992" applyFont="1" applyFill="1">
      <alignment vertical="center"/>
    </xf>
    <xf numFmtId="0" fontId="81" fillId="48" borderId="0" xfId="3992" applyFont="1" applyFill="1" applyAlignment="1">
      <alignment horizontal="center" vertical="center"/>
    </xf>
    <xf numFmtId="0" fontId="81" fillId="48" borderId="0" xfId="3992" applyFont="1" applyFill="1">
      <alignment vertical="center"/>
    </xf>
    <xf numFmtId="194" fontId="10" fillId="78" borderId="0" xfId="0" applyNumberFormat="1" applyFont="1" applyFill="1" applyBorder="1" applyAlignment="1" applyProtection="1">
      <alignment horizontal="left" vertical="center" wrapText="1"/>
      <protection locked="0"/>
    </xf>
    <xf numFmtId="0" fontId="10" fillId="0" borderId="0" xfId="0" applyNumberFormat="1" applyFont="1" applyAlignment="1" applyProtection="1">
      <alignment vertical="center" wrapText="1"/>
      <protection locked="0"/>
    </xf>
    <xf numFmtId="0" fontId="10" fillId="78" borderId="0" xfId="0" applyNumberFormat="1" applyFont="1" applyFill="1" applyAlignment="1" applyProtection="1">
      <alignment vertical="center" wrapText="1"/>
      <protection locked="0"/>
    </xf>
    <xf numFmtId="0" fontId="10" fillId="0" borderId="0" xfId="0" applyNumberFormat="1" applyFont="1" applyBorder="1" applyAlignment="1" applyProtection="1">
      <alignment vertical="center" wrapText="1"/>
      <protection locked="0"/>
    </xf>
    <xf numFmtId="0" fontId="10" fillId="78" borderId="0" xfId="0" applyNumberFormat="1" applyFont="1" applyFill="1" applyBorder="1" applyAlignment="1" applyProtection="1">
      <alignment vertical="center" wrapText="1"/>
      <protection locked="0"/>
    </xf>
    <xf numFmtId="0" fontId="81" fillId="48" borderId="0" xfId="9125" applyFont="1" applyFill="1"/>
    <xf numFmtId="0" fontId="81" fillId="78" borderId="0" xfId="9125" applyFont="1" applyFill="1" applyBorder="1"/>
    <xf numFmtId="0" fontId="81" fillId="78" borderId="0" xfId="9125" applyFont="1" applyFill="1"/>
    <xf numFmtId="0" fontId="10" fillId="78" borderId="0" xfId="9125" applyFont="1" applyFill="1" applyBorder="1"/>
    <xf numFmtId="0" fontId="10" fillId="78" borderId="0" xfId="9125" applyFont="1" applyFill="1"/>
    <xf numFmtId="0" fontId="81" fillId="48" borderId="0" xfId="0" applyFont="1" applyFill="1" applyProtection="1">
      <protection locked="0"/>
    </xf>
    <xf numFmtId="0" fontId="10" fillId="0" borderId="0" xfId="0" applyNumberFormat="1" applyFont="1" applyAlignment="1" applyProtection="1">
      <alignment wrapText="1"/>
      <protection locked="0"/>
    </xf>
    <xf numFmtId="0" fontId="10" fillId="78" borderId="0" xfId="0" applyNumberFormat="1" applyFont="1" applyFill="1" applyAlignment="1" applyProtection="1">
      <alignment wrapText="1"/>
      <protection locked="0"/>
    </xf>
    <xf numFmtId="194" fontId="81" fillId="78" borderId="0" xfId="767" applyFont="1" applyFill="1" applyProtection="1">
      <protection locked="0"/>
    </xf>
    <xf numFmtId="49" fontId="81" fillId="48" borderId="0" xfId="767" applyNumberFormat="1" applyFont="1" applyFill="1" applyProtection="1">
      <protection locked="0"/>
    </xf>
    <xf numFmtId="194" fontId="81" fillId="48" borderId="0" xfId="767" applyFont="1" applyFill="1" applyProtection="1">
      <protection locked="0"/>
    </xf>
    <xf numFmtId="194" fontId="81" fillId="0" borderId="0" xfId="767" applyFont="1" applyProtection="1">
      <protection locked="0"/>
    </xf>
    <xf numFmtId="194" fontId="10" fillId="0" borderId="0" xfId="767" applyFont="1" applyFill="1" applyAlignment="1" applyProtection="1">
      <alignment wrapText="1"/>
      <protection locked="0"/>
    </xf>
    <xf numFmtId="194" fontId="10" fillId="78" borderId="0" xfId="767" applyFont="1" applyFill="1" applyAlignment="1" applyProtection="1">
      <alignment wrapText="1"/>
      <protection locked="0"/>
    </xf>
    <xf numFmtId="194" fontId="10" fillId="78" borderId="0" xfId="767" applyFont="1" applyFill="1" applyProtection="1">
      <protection locked="0"/>
    </xf>
    <xf numFmtId="194" fontId="10" fillId="0" borderId="0" xfId="767" applyFont="1" applyFill="1" applyBorder="1" applyAlignment="1" applyProtection="1">
      <alignment wrapText="1"/>
      <protection locked="0"/>
    </xf>
    <xf numFmtId="194" fontId="10" fillId="78" borderId="0" xfId="767" applyFont="1" applyFill="1" applyBorder="1" applyAlignment="1" applyProtection="1">
      <alignment wrapText="1"/>
      <protection locked="0"/>
    </xf>
    <xf numFmtId="194" fontId="10" fillId="78" borderId="0" xfId="767" applyFont="1" applyFill="1" applyBorder="1" applyProtection="1">
      <protection locked="0"/>
    </xf>
    <xf numFmtId="194" fontId="186" fillId="47" borderId="1" xfId="10635" applyNumberFormat="1" applyFont="1" applyFill="1" applyBorder="1" applyAlignment="1" applyProtection="1">
      <alignment horizontal="center" vertical="center" wrapText="1"/>
      <protection locked="0"/>
    </xf>
    <xf numFmtId="194" fontId="10" fillId="0" borderId="0" xfId="767" applyNumberFormat="1" applyFont="1" applyAlignment="1" applyProtection="1">
      <alignment wrapText="1"/>
      <protection locked="0"/>
    </xf>
    <xf numFmtId="194" fontId="10" fillId="78" borderId="0" xfId="767" applyNumberFormat="1" applyFont="1" applyFill="1" applyAlignment="1" applyProtection="1">
      <alignment wrapText="1"/>
      <protection locked="0"/>
    </xf>
    <xf numFmtId="194" fontId="10" fillId="0" borderId="0" xfId="767" applyNumberFormat="1" applyFont="1" applyBorder="1" applyAlignment="1" applyProtection="1">
      <alignment wrapText="1"/>
      <protection locked="0"/>
    </xf>
    <xf numFmtId="194" fontId="10" fillId="78" borderId="0" xfId="767" applyNumberFormat="1" applyFont="1" applyFill="1" applyBorder="1" applyAlignment="1" applyProtection="1">
      <alignment wrapText="1"/>
      <protection locked="0"/>
    </xf>
    <xf numFmtId="0" fontId="10" fillId="0" borderId="0" xfId="0" applyNumberFormat="1" applyFont="1" applyFill="1" applyAlignment="1" applyProtection="1">
      <alignment wrapText="1"/>
      <protection locked="0"/>
    </xf>
    <xf numFmtId="0" fontId="81" fillId="48" borderId="0" xfId="0" applyFont="1" applyFill="1" applyBorder="1" applyProtection="1">
      <protection locked="0"/>
    </xf>
    <xf numFmtId="0" fontId="81" fillId="78" borderId="0" xfId="0" applyFont="1" applyFill="1" applyBorder="1" applyAlignment="1" applyProtection="1">
      <alignment vertical="center"/>
      <protection locked="0"/>
    </xf>
    <xf numFmtId="0" fontId="81" fillId="48" borderId="0" xfId="0" applyFont="1" applyFill="1" applyBorder="1" applyAlignment="1" applyProtection="1">
      <alignment vertical="center"/>
      <protection locked="0"/>
    </xf>
    <xf numFmtId="0" fontId="75" fillId="0" borderId="0" xfId="0" applyNumberFormat="1" applyFont="1" applyFill="1" applyBorder="1" applyAlignment="1" applyProtection="1">
      <alignment horizontal="center" vertical="center"/>
      <protection locked="0"/>
    </xf>
    <xf numFmtId="0" fontId="75" fillId="78" borderId="0" xfId="0" applyNumberFormat="1" applyFont="1" applyFill="1" applyBorder="1" applyAlignment="1" applyProtection="1">
      <alignment horizontal="center" vertical="center"/>
      <protection locked="0"/>
    </xf>
    <xf numFmtId="0" fontId="10" fillId="0" borderId="0" xfId="0" applyNumberFormat="1" applyFont="1" applyFill="1" applyBorder="1" applyAlignment="1" applyProtection="1">
      <alignment horizontal="left" vertical="center" wrapText="1"/>
      <protection locked="0"/>
    </xf>
    <xf numFmtId="0" fontId="10" fillId="78" borderId="0" xfId="0" applyNumberFormat="1" applyFont="1" applyFill="1" applyBorder="1" applyAlignment="1" applyProtection="1">
      <alignment horizontal="left" vertical="center" wrapText="1"/>
      <protection locked="0"/>
    </xf>
    <xf numFmtId="0" fontId="198" fillId="78" borderId="0" xfId="413" applyFont="1" applyFill="1" applyBorder="1" applyAlignment="1" applyProtection="1">
      <alignment vertical="center"/>
      <protection locked="0"/>
    </xf>
    <xf numFmtId="0" fontId="207" fillId="0" borderId="0" xfId="413" applyFont="1" applyAlignment="1" applyProtection="1">
      <alignment vertical="center"/>
      <protection locked="0"/>
    </xf>
    <xf numFmtId="0" fontId="207" fillId="78" borderId="0" xfId="413" applyFont="1" applyFill="1" applyAlignment="1" applyProtection="1">
      <alignment vertical="center"/>
      <protection locked="0"/>
    </xf>
    <xf numFmtId="0" fontId="207" fillId="78" borderId="0" xfId="413" applyFont="1" applyFill="1" applyBorder="1" applyAlignment="1" applyProtection="1">
      <alignment vertical="center"/>
      <protection locked="0"/>
    </xf>
    <xf numFmtId="0" fontId="198" fillId="0" borderId="0" xfId="413" applyFont="1" applyAlignment="1" applyProtection="1">
      <alignment vertical="center" wrapText="1"/>
      <protection locked="0"/>
    </xf>
    <xf numFmtId="0" fontId="198" fillId="78" borderId="0" xfId="413" applyFont="1" applyFill="1" applyAlignment="1" applyProtection="1">
      <alignment vertical="center" wrapText="1"/>
      <protection locked="0"/>
    </xf>
    <xf numFmtId="0" fontId="198" fillId="78" borderId="0" xfId="413" applyFont="1" applyFill="1" applyBorder="1" applyAlignment="1" applyProtection="1">
      <alignment vertical="center" wrapText="1"/>
      <protection locked="0"/>
    </xf>
    <xf numFmtId="0" fontId="186" fillId="0" borderId="0" xfId="599" applyNumberFormat="1" applyFont="1" applyFill="1" applyBorder="1" applyAlignment="1" applyProtection="1">
      <alignment horizontal="left" vertical="center" wrapText="1"/>
    </xf>
    <xf numFmtId="49" fontId="186" fillId="50" borderId="1" xfId="413" quotePrefix="1" applyNumberFormat="1" applyFont="1" applyFill="1" applyBorder="1" applyAlignment="1" applyProtection="1">
      <alignment horizontal="center" vertical="center"/>
      <protection locked="0"/>
    </xf>
    <xf numFmtId="49" fontId="186" fillId="0" borderId="1" xfId="413" applyNumberFormat="1" applyFont="1" applyFill="1" applyBorder="1" applyAlignment="1" applyProtection="1">
      <alignment horizontal="center" vertical="center"/>
      <protection locked="0"/>
    </xf>
    <xf numFmtId="49" fontId="186" fillId="50" borderId="1" xfId="413" applyNumberFormat="1" applyFont="1" applyFill="1" applyBorder="1" applyAlignment="1" applyProtection="1">
      <alignment horizontal="center" vertical="center"/>
      <protection locked="0"/>
    </xf>
    <xf numFmtId="49" fontId="186" fillId="0" borderId="38" xfId="413" applyNumberFormat="1" applyFont="1" applyBorder="1" applyAlignment="1" applyProtection="1">
      <alignment horizontal="center" vertical="center"/>
      <protection locked="0"/>
    </xf>
    <xf numFmtId="0" fontId="186" fillId="0" borderId="44" xfId="413" applyFont="1" applyBorder="1" applyAlignment="1" applyProtection="1">
      <alignment vertical="center"/>
      <protection locked="0"/>
    </xf>
    <xf numFmtId="49" fontId="186" fillId="0" borderId="13" xfId="413" applyNumberFormat="1" applyFont="1" applyBorder="1" applyAlignment="1" applyProtection="1">
      <alignment horizontal="right" vertical="center"/>
      <protection locked="0"/>
    </xf>
    <xf numFmtId="49" fontId="186" fillId="0" borderId="0" xfId="413" applyNumberFormat="1" applyFont="1" applyBorder="1" applyAlignment="1" applyProtection="1">
      <alignment horizontal="center" vertical="center"/>
      <protection locked="0"/>
    </xf>
    <xf numFmtId="43" fontId="186" fillId="50" borderId="1" xfId="353" applyFont="1" applyFill="1" applyBorder="1" applyAlignment="1" applyProtection="1">
      <alignment horizontal="right" vertical="center"/>
      <protection locked="0"/>
    </xf>
    <xf numFmtId="0" fontId="186" fillId="50" borderId="1" xfId="413" applyFont="1" applyFill="1" applyBorder="1" applyAlignment="1" applyProtection="1">
      <alignment horizontal="right" vertical="center"/>
      <protection locked="0"/>
    </xf>
    <xf numFmtId="49" fontId="186" fillId="0" borderId="0" xfId="413" applyNumberFormat="1" applyFont="1" applyBorder="1" applyAlignment="1" applyProtection="1">
      <alignment horizontal="center" vertical="top"/>
      <protection locked="0"/>
    </xf>
    <xf numFmtId="0" fontId="186" fillId="0" borderId="0" xfId="413" applyNumberFormat="1" applyFont="1" applyBorder="1" applyAlignment="1" applyProtection="1">
      <alignment vertical="center"/>
      <protection locked="0"/>
    </xf>
    <xf numFmtId="0" fontId="186" fillId="48" borderId="0" xfId="413" applyNumberFormat="1" applyFont="1" applyFill="1" applyBorder="1" applyAlignment="1" applyProtection="1">
      <alignment vertical="center"/>
      <protection locked="0"/>
    </xf>
    <xf numFmtId="0" fontId="186" fillId="0" borderId="0" xfId="413" applyFont="1" applyBorder="1" applyAlignment="1" applyProtection="1">
      <alignment horizontal="left" vertical="center"/>
      <protection locked="0"/>
    </xf>
    <xf numFmtId="0" fontId="186" fillId="0" borderId="0" xfId="413" applyFont="1" applyBorder="1" applyAlignment="1" applyProtection="1">
      <alignment horizontal="center" vertical="center" wrapText="1"/>
      <protection locked="0"/>
    </xf>
    <xf numFmtId="0" fontId="186" fillId="0" borderId="11" xfId="413" applyFont="1" applyFill="1" applyBorder="1" applyAlignment="1" applyProtection="1">
      <alignment horizontal="right" vertical="center"/>
      <protection locked="0"/>
    </xf>
    <xf numFmtId="0" fontId="186" fillId="50" borderId="1" xfId="413" applyNumberFormat="1" applyFont="1" applyFill="1" applyBorder="1" applyAlignment="1" applyProtection="1">
      <alignment horizontal="right" vertical="center"/>
      <protection locked="0"/>
    </xf>
    <xf numFmtId="10" fontId="186" fillId="50" borderId="1" xfId="413" applyNumberFormat="1" applyFont="1" applyFill="1" applyBorder="1" applyAlignment="1" applyProtection="1">
      <alignment horizontal="right" vertical="center"/>
    </xf>
    <xf numFmtId="10" fontId="186" fillId="0" borderId="44" xfId="413" applyNumberFormat="1" applyFont="1" applyFill="1" applyBorder="1" applyAlignment="1" applyProtection="1">
      <alignment horizontal="right" vertical="center"/>
    </xf>
    <xf numFmtId="0" fontId="206" fillId="47" borderId="1" xfId="413" applyFont="1" applyFill="1" applyBorder="1" applyAlignment="1" applyProtection="1">
      <alignment horizontal="center" vertical="center" wrapText="1"/>
      <protection locked="0"/>
    </xf>
    <xf numFmtId="187" fontId="206" fillId="47" borderId="1" xfId="413" applyNumberFormat="1" applyFont="1" applyFill="1" applyBorder="1" applyAlignment="1" applyProtection="1">
      <alignment horizontal="center" vertical="center" wrapText="1"/>
      <protection locked="0"/>
    </xf>
    <xf numFmtId="49" fontId="186" fillId="0" borderId="14" xfId="413" applyNumberFormat="1" applyFont="1" applyBorder="1" applyAlignment="1" applyProtection="1">
      <alignment horizontal="right" vertical="center"/>
      <protection locked="0"/>
    </xf>
    <xf numFmtId="0" fontId="186" fillId="0" borderId="18" xfId="413" applyFont="1" applyBorder="1" applyAlignment="1" applyProtection="1">
      <alignment horizontal="right" vertical="center"/>
      <protection locked="0"/>
    </xf>
    <xf numFmtId="0" fontId="186" fillId="0" borderId="18" xfId="413" applyFont="1" applyBorder="1" applyAlignment="1" applyProtection="1">
      <alignment vertical="center"/>
      <protection locked="0"/>
    </xf>
    <xf numFmtId="0" fontId="186" fillId="0" borderId="18" xfId="413" applyFont="1" applyBorder="1" applyAlignment="1" applyProtection="1">
      <alignment horizontal="left" vertical="center"/>
      <protection locked="0"/>
    </xf>
    <xf numFmtId="0" fontId="186" fillId="0" borderId="1" xfId="413" applyNumberFormat="1" applyFont="1" applyFill="1" applyBorder="1" applyAlignment="1" applyProtection="1">
      <alignment horizontal="center" vertical="center"/>
    </xf>
    <xf numFmtId="43" fontId="186" fillId="0" borderId="1" xfId="353" applyFont="1" applyFill="1" applyBorder="1" applyAlignment="1" applyProtection="1">
      <alignment horizontal="center" vertical="center"/>
    </xf>
    <xf numFmtId="49" fontId="186" fillId="0" borderId="13" xfId="413" applyNumberFormat="1" applyFont="1" applyBorder="1" applyAlignment="1" applyProtection="1">
      <alignment horizontal="center" vertical="center"/>
      <protection locked="0"/>
    </xf>
    <xf numFmtId="0" fontId="186" fillId="50" borderId="1" xfId="413" applyFont="1" applyFill="1" applyBorder="1" applyAlignment="1" applyProtection="1">
      <alignment horizontal="center" vertical="center"/>
      <protection locked="0"/>
    </xf>
    <xf numFmtId="0" fontId="186" fillId="0" borderId="0" xfId="413" applyFont="1" applyBorder="1" applyAlignment="1" applyProtection="1">
      <alignment horizontal="right" vertical="center"/>
      <protection locked="0"/>
    </xf>
    <xf numFmtId="0" fontId="186" fillId="0" borderId="11" xfId="413" applyFont="1" applyBorder="1" applyAlignment="1" applyProtection="1">
      <alignment horizontal="left" vertical="center"/>
      <protection locked="0"/>
    </xf>
    <xf numFmtId="0" fontId="186" fillId="0" borderId="15" xfId="413" applyFont="1" applyFill="1" applyBorder="1" applyAlignment="1" applyProtection="1">
      <alignment horizontal="center" vertical="center"/>
      <protection locked="0"/>
    </xf>
    <xf numFmtId="0" fontId="186" fillId="0" borderId="0" xfId="413" applyFont="1" applyBorder="1" applyAlignment="1" applyProtection="1">
      <alignment vertical="center"/>
      <protection locked="0"/>
    </xf>
    <xf numFmtId="0" fontId="186" fillId="0" borderId="13" xfId="413" applyFont="1" applyBorder="1" applyAlignment="1" applyProtection="1">
      <alignment vertical="center"/>
      <protection locked="0"/>
    </xf>
    <xf numFmtId="43" fontId="186" fillId="0" borderId="1" xfId="353" applyFont="1" applyFill="1" applyBorder="1" applyAlignment="1" applyProtection="1">
      <alignment horizontal="right" vertical="center"/>
    </xf>
    <xf numFmtId="0" fontId="186" fillId="0" borderId="11" xfId="413" applyFont="1" applyBorder="1" applyAlignment="1" applyProtection="1">
      <alignment vertical="center"/>
      <protection locked="0"/>
    </xf>
    <xf numFmtId="0" fontId="186" fillId="0" borderId="0" xfId="413" applyFont="1" applyBorder="1" applyAlignment="1" applyProtection="1">
      <alignment horizontal="center" vertical="center"/>
      <protection locked="0"/>
    </xf>
    <xf numFmtId="0" fontId="186" fillId="0" borderId="0" xfId="413" applyFont="1" applyFill="1" applyBorder="1" applyAlignment="1" applyProtection="1">
      <alignment vertical="center"/>
      <protection locked="0"/>
    </xf>
    <xf numFmtId="0" fontId="186" fillId="50" borderId="1" xfId="413" applyNumberFormat="1" applyFont="1" applyFill="1" applyBorder="1" applyAlignment="1" applyProtection="1">
      <alignment horizontal="center" vertical="center"/>
      <protection locked="0"/>
    </xf>
    <xf numFmtId="0" fontId="188" fillId="0" borderId="0" xfId="413" applyFont="1" applyBorder="1" applyAlignment="1" applyProtection="1">
      <alignment vertical="center"/>
      <protection locked="0"/>
    </xf>
    <xf numFmtId="0" fontId="186" fillId="0" borderId="1" xfId="413" applyFont="1" applyBorder="1" applyAlignment="1" applyProtection="1">
      <alignment horizontal="center" vertical="center"/>
      <protection locked="0"/>
    </xf>
    <xf numFmtId="43" fontId="186" fillId="0" borderId="1" xfId="353" applyFont="1" applyFill="1" applyBorder="1" applyAlignment="1" applyProtection="1">
      <alignment horizontal="right" vertical="center"/>
      <protection locked="0"/>
    </xf>
    <xf numFmtId="43" fontId="186" fillId="50" borderId="1" xfId="353" applyFont="1" applyFill="1" applyBorder="1" applyAlignment="1" applyProtection="1">
      <alignment horizontal="center" vertical="center"/>
      <protection locked="0"/>
    </xf>
    <xf numFmtId="49" fontId="186" fillId="50" borderId="1" xfId="413" applyNumberFormat="1" applyFont="1" applyFill="1" applyBorder="1" applyAlignment="1" applyProtection="1">
      <alignment horizontal="right" vertical="center"/>
      <protection locked="0"/>
    </xf>
    <xf numFmtId="0" fontId="186" fillId="50" borderId="1" xfId="413" applyNumberFormat="1" applyFont="1" applyFill="1" applyBorder="1" applyAlignment="1" applyProtection="1">
      <alignment vertical="center"/>
    </xf>
    <xf numFmtId="0" fontId="206" fillId="0" borderId="0" xfId="413" applyFont="1" applyBorder="1" applyAlignment="1" applyProtection="1">
      <alignment vertical="center"/>
      <protection locked="0"/>
    </xf>
    <xf numFmtId="49" fontId="206" fillId="0" borderId="0" xfId="413" applyNumberFormat="1" applyFont="1" applyBorder="1" applyAlignment="1" applyProtection="1">
      <alignment horizontal="center" vertical="center"/>
      <protection locked="0"/>
    </xf>
    <xf numFmtId="0" fontId="206" fillId="50" borderId="1" xfId="413" applyFont="1" applyFill="1" applyBorder="1" applyAlignment="1" applyProtection="1">
      <alignment horizontal="center" vertical="center"/>
      <protection locked="0"/>
    </xf>
    <xf numFmtId="0" fontId="206" fillId="47" borderId="1" xfId="413" applyFont="1" applyFill="1" applyBorder="1" applyAlignment="1" applyProtection="1">
      <alignment horizontal="center" vertical="center"/>
      <protection locked="0"/>
    </xf>
    <xf numFmtId="0" fontId="186" fillId="50" borderId="1" xfId="353" applyNumberFormat="1" applyFont="1" applyFill="1" applyBorder="1" applyAlignment="1" applyProtection="1">
      <alignment horizontal="center" vertical="center"/>
      <protection locked="0"/>
    </xf>
    <xf numFmtId="43" fontId="186" fillId="50" borderId="1" xfId="353" applyFont="1" applyFill="1" applyBorder="1" applyAlignment="1" applyProtection="1">
      <alignment vertical="center"/>
      <protection locked="0"/>
    </xf>
    <xf numFmtId="0" fontId="186" fillId="0" borderId="1" xfId="353" applyNumberFormat="1" applyFont="1" applyFill="1" applyBorder="1" applyAlignment="1" applyProtection="1">
      <alignment horizontal="center" vertical="center"/>
    </xf>
    <xf numFmtId="43" fontId="186" fillId="0" borderId="1" xfId="353" applyFont="1" applyBorder="1" applyAlignment="1" applyProtection="1">
      <alignment vertical="center"/>
      <protection locked="0"/>
    </xf>
    <xf numFmtId="0" fontId="186" fillId="0" borderId="1" xfId="413" applyNumberFormat="1" applyFont="1" applyBorder="1" applyAlignment="1" applyProtection="1">
      <alignment horizontal="center" vertical="center"/>
      <protection locked="0"/>
    </xf>
    <xf numFmtId="43" fontId="186" fillId="0" borderId="11" xfId="353" applyFont="1" applyFill="1" applyBorder="1" applyAlignment="1" applyProtection="1">
      <alignment horizontal="center" vertical="center"/>
      <protection locked="0"/>
    </xf>
    <xf numFmtId="0" fontId="186" fillId="50" borderId="4" xfId="413" applyFont="1" applyFill="1" applyBorder="1" applyAlignment="1" applyProtection="1">
      <alignment horizontal="center" vertical="center"/>
      <protection locked="0"/>
    </xf>
    <xf numFmtId="43" fontId="186" fillId="0" borderId="44" xfId="353" applyFont="1" applyFill="1" applyBorder="1" applyAlignment="1" applyProtection="1">
      <alignment horizontal="center" vertical="center"/>
      <protection locked="0"/>
    </xf>
    <xf numFmtId="49" fontId="186" fillId="0" borderId="13" xfId="413" applyNumberFormat="1" applyFont="1" applyBorder="1" applyAlignment="1" applyProtection="1">
      <alignment horizontal="center" vertical="top"/>
      <protection locked="0"/>
    </xf>
    <xf numFmtId="0" fontId="186" fillId="0" borderId="13" xfId="413" applyFont="1" applyBorder="1" applyAlignment="1" applyProtection="1">
      <alignment horizontal="center" vertical="center"/>
      <protection locked="0"/>
    </xf>
    <xf numFmtId="0" fontId="186" fillId="48" borderId="0" xfId="413" applyFont="1" applyFill="1" applyAlignment="1" applyProtection="1">
      <alignment vertical="center"/>
      <protection locked="0"/>
    </xf>
    <xf numFmtId="0" fontId="186" fillId="0" borderId="0" xfId="413" applyFont="1" applyAlignment="1" applyProtection="1">
      <alignment vertical="center"/>
      <protection locked="0"/>
    </xf>
    <xf numFmtId="0" fontId="81" fillId="78" borderId="0" xfId="551" applyFont="1" applyFill="1" applyAlignment="1">
      <alignment vertical="center"/>
    </xf>
    <xf numFmtId="0" fontId="81" fillId="48" borderId="0" xfId="551" applyFont="1" applyFill="1" applyAlignment="1">
      <alignment vertical="center"/>
    </xf>
    <xf numFmtId="0" fontId="81" fillId="0" borderId="0" xfId="551" applyFont="1" applyAlignment="1">
      <alignment vertical="center"/>
    </xf>
    <xf numFmtId="0" fontId="186" fillId="48" borderId="0" xfId="599" applyNumberFormat="1" applyFont="1" applyFill="1" applyBorder="1" applyAlignment="1" applyProtection="1">
      <alignment horizontal="left" vertical="center" wrapText="1"/>
    </xf>
    <xf numFmtId="0" fontId="186" fillId="47" borderId="1" xfId="551" applyNumberFormat="1" applyFont="1" applyFill="1" applyBorder="1" applyAlignment="1" applyProtection="1">
      <alignment horizontal="center" vertical="center" wrapText="1"/>
      <protection locked="0"/>
    </xf>
    <xf numFmtId="0" fontId="22" fillId="47" borderId="1" xfId="551" applyFont="1" applyFill="1" applyBorder="1" applyAlignment="1">
      <alignment horizontal="center" vertical="center"/>
    </xf>
    <xf numFmtId="0" fontId="22" fillId="0" borderId="1" xfId="551" applyFont="1" applyBorder="1" applyAlignment="1">
      <alignment horizontal="left" vertical="center" wrapText="1"/>
    </xf>
    <xf numFmtId="0" fontId="22" fillId="0" borderId="1" xfId="551" applyNumberFormat="1" applyFont="1" applyBorder="1" applyAlignment="1">
      <alignment horizontal="left" vertical="center" wrapText="1"/>
    </xf>
    <xf numFmtId="0" fontId="22" fillId="0" borderId="1" xfId="11614" applyNumberFormat="1" applyFont="1" applyBorder="1" applyAlignment="1">
      <alignment horizontal="left" vertical="center" wrapText="1"/>
    </xf>
    <xf numFmtId="43" fontId="22" fillId="0" borderId="1" xfId="353" applyFont="1" applyBorder="1" applyAlignment="1">
      <alignment horizontal="right" vertical="center"/>
    </xf>
    <xf numFmtId="0" fontId="22" fillId="0" borderId="1" xfId="551" applyFont="1" applyBorder="1" applyAlignment="1">
      <alignment horizontal="center" vertical="center" wrapText="1"/>
    </xf>
    <xf numFmtId="0" fontId="186" fillId="0" borderId="1" xfId="551" applyFont="1" applyBorder="1" applyAlignment="1">
      <alignment horizontal="left" vertical="center" wrapText="1"/>
    </xf>
    <xf numFmtId="0" fontId="22" fillId="0" borderId="1" xfId="551" applyFont="1" applyBorder="1" applyAlignment="1">
      <alignment vertical="center"/>
    </xf>
    <xf numFmtId="49" fontId="184" fillId="0" borderId="0" xfId="279" applyNumberFormat="1" applyFont="1" applyFill="1" applyBorder="1" applyAlignment="1" applyProtection="1">
      <alignment vertical="center" wrapText="1" shrinkToFit="1"/>
      <protection locked="0"/>
    </xf>
    <xf numFmtId="49" fontId="22" fillId="0" borderId="0" xfId="279" applyNumberFormat="1" applyFont="1" applyFill="1" applyBorder="1" applyAlignment="1" applyProtection="1">
      <alignment vertical="center" wrapText="1" shrinkToFit="1"/>
      <protection locked="0"/>
    </xf>
    <xf numFmtId="0" fontId="22" fillId="0" borderId="0" xfId="551" applyFont="1" applyAlignment="1">
      <alignment vertical="center"/>
    </xf>
    <xf numFmtId="0" fontId="22" fillId="47" borderId="4" xfId="10624" applyFont="1" applyFill="1" applyBorder="1" applyAlignment="1">
      <alignment horizontal="center" vertical="center"/>
    </xf>
    <xf numFmtId="0" fontId="192" fillId="0" borderId="0" xfId="3888" applyFont="1" applyProtection="1">
      <protection locked="0"/>
    </xf>
    <xf numFmtId="0" fontId="22" fillId="48" borderId="1" xfId="551" applyFont="1" applyFill="1" applyBorder="1" applyAlignment="1">
      <alignment horizontal="left" vertical="center" wrapText="1"/>
    </xf>
    <xf numFmtId="0" fontId="22" fillId="48" borderId="1" xfId="551" applyNumberFormat="1" applyFont="1" applyFill="1" applyBorder="1" applyAlignment="1">
      <alignment horizontal="left" vertical="center" wrapText="1"/>
    </xf>
    <xf numFmtId="0" fontId="22" fillId="48" borderId="1" xfId="11614" applyNumberFormat="1" applyFont="1" applyFill="1" applyBorder="1" applyAlignment="1">
      <alignment horizontal="left" vertical="center" wrapText="1"/>
    </xf>
    <xf numFmtId="43" fontId="22" fillId="48" borderId="1" xfId="353" applyFont="1" applyFill="1" applyBorder="1" applyAlignment="1">
      <alignment horizontal="right" vertical="center"/>
    </xf>
    <xf numFmtId="0" fontId="22" fillId="48" borderId="1" xfId="551" applyFont="1" applyFill="1" applyBorder="1" applyAlignment="1">
      <alignment horizontal="center" vertical="center" wrapText="1"/>
    </xf>
    <xf numFmtId="49" fontId="22" fillId="0" borderId="0" xfId="277" applyNumberFormat="1" applyFont="1" applyProtection="1">
      <protection locked="0"/>
    </xf>
    <xf numFmtId="49" fontId="192" fillId="0" borderId="0" xfId="277" applyNumberFormat="1" applyFont="1" applyProtection="1">
      <protection locked="0"/>
    </xf>
    <xf numFmtId="0" fontId="192" fillId="0" borderId="0" xfId="277" applyFont="1" applyProtection="1">
      <protection locked="0"/>
    </xf>
    <xf numFmtId="0" fontId="192" fillId="0" borderId="0" xfId="551" applyFont="1" applyAlignment="1">
      <alignment vertical="center"/>
    </xf>
    <xf numFmtId="49" fontId="11" fillId="0" borderId="0" xfId="286" applyNumberFormat="1" applyFont="1" applyFill="1" applyAlignment="1">
      <alignment vertical="center"/>
    </xf>
    <xf numFmtId="49" fontId="22" fillId="0" borderId="16" xfId="286" applyNumberFormat="1" applyFont="1" applyBorder="1" applyAlignment="1">
      <alignment vertical="center"/>
    </xf>
    <xf numFmtId="43" fontId="211" fillId="0" borderId="1" xfId="352" applyFont="1" applyBorder="1" applyAlignment="1">
      <alignment horizontal="center" vertical="center" wrapText="1"/>
    </xf>
    <xf numFmtId="43" fontId="22" fillId="0" borderId="1" xfId="352" applyFont="1" applyBorder="1" applyAlignment="1">
      <alignment horizontal="left" vertical="center" wrapText="1"/>
    </xf>
    <xf numFmtId="43" fontId="22" fillId="0" borderId="1" xfId="352" applyFont="1" applyBorder="1" applyAlignment="1">
      <alignment horizontal="center" vertical="center" wrapText="1"/>
    </xf>
    <xf numFmtId="43" fontId="22" fillId="0" borderId="1" xfId="352" applyFont="1" applyBorder="1" applyAlignment="1">
      <alignment horizontal="right" vertical="center" wrapText="1"/>
    </xf>
    <xf numFmtId="43" fontId="22" fillId="0" borderId="1" xfId="352" applyFont="1" applyBorder="1" applyAlignment="1">
      <alignment horizontal="justify" vertical="center" wrapText="1"/>
    </xf>
    <xf numFmtId="43" fontId="211" fillId="0" borderId="1" xfId="352" applyFont="1" applyBorder="1" applyAlignment="1">
      <alignment horizontal="right" vertical="center" wrapText="1"/>
    </xf>
    <xf numFmtId="43" fontId="184" fillId="0" borderId="1" xfId="352" applyFont="1" applyBorder="1" applyAlignment="1">
      <alignment horizontal="right" vertical="center" wrapText="1"/>
    </xf>
    <xf numFmtId="43" fontId="211" fillId="47" borderId="1" xfId="352" applyFont="1" applyFill="1" applyBorder="1" applyAlignment="1">
      <alignment horizontal="center" vertical="center" wrapText="1"/>
    </xf>
    <xf numFmtId="0" fontId="10" fillId="48" borderId="0" xfId="278" applyFont="1" applyFill="1" applyBorder="1" applyAlignment="1">
      <alignment wrapText="1"/>
    </xf>
    <xf numFmtId="194" fontId="186" fillId="48" borderId="0" xfId="0" applyNumberFormat="1" applyFont="1" applyFill="1" applyBorder="1" applyAlignment="1" applyProtection="1">
      <alignment vertical="center" wrapText="1"/>
    </xf>
    <xf numFmtId="49" fontId="22" fillId="48" borderId="0" xfId="286" applyNumberFormat="1" applyFont="1" applyFill="1" applyAlignment="1">
      <alignment vertical="center"/>
    </xf>
    <xf numFmtId="43" fontId="22" fillId="50" borderId="1" xfId="352" applyFont="1" applyFill="1" applyBorder="1" applyAlignment="1">
      <alignment horizontal="right" vertical="center"/>
    </xf>
    <xf numFmtId="0" fontId="22" fillId="48" borderId="0" xfId="278" applyFont="1" applyFill="1"/>
    <xf numFmtId="194" fontId="22" fillId="0" borderId="14" xfId="0" applyNumberFormat="1" applyFont="1" applyFill="1" applyBorder="1" applyAlignment="1" applyProtection="1">
      <alignment wrapText="1"/>
      <protection locked="0"/>
    </xf>
    <xf numFmtId="0" fontId="11" fillId="0" borderId="0" xfId="768" applyFill="1" applyAlignment="1" applyProtection="1">
      <alignment wrapText="1"/>
      <protection locked="0"/>
    </xf>
    <xf numFmtId="0" fontId="22" fillId="0" borderId="0" xfId="279" applyNumberFormat="1" applyFont="1" applyFill="1" applyBorder="1" applyAlignment="1" applyProtection="1">
      <alignment horizontal="left" vertical="center" wrapText="1" shrinkToFit="1"/>
      <protection locked="0"/>
    </xf>
    <xf numFmtId="0" fontId="22" fillId="78" borderId="0" xfId="279" applyFont="1" applyFill="1" applyAlignment="1" applyProtection="1">
      <alignment wrapText="1"/>
      <protection locked="0"/>
    </xf>
    <xf numFmtId="0" fontId="10" fillId="78" borderId="0" xfId="279" applyFont="1" applyFill="1" applyAlignment="1" applyProtection="1">
      <alignment wrapText="1"/>
      <protection locked="0"/>
    </xf>
    <xf numFmtId="43" fontId="206" fillId="50" borderId="1" xfId="352" applyFont="1" applyFill="1" applyBorder="1" applyAlignment="1">
      <alignment horizontal="justify" vertical="center" wrapText="1"/>
    </xf>
    <xf numFmtId="49" fontId="22" fillId="48" borderId="1" xfId="277" applyNumberFormat="1" applyFont="1" applyFill="1" applyBorder="1" applyAlignment="1">
      <alignment horizontal="center" vertical="center" wrapText="1"/>
    </xf>
    <xf numFmtId="10" fontId="186" fillId="50" borderId="1" xfId="235" applyNumberFormat="1" applyFont="1" applyFill="1" applyBorder="1" applyAlignment="1" applyProtection="1">
      <alignment horizontal="right" vertical="center" wrapText="1"/>
      <protection locked="0"/>
    </xf>
    <xf numFmtId="10" fontId="22" fillId="0" borderId="1" xfId="235" applyNumberFormat="1" applyFont="1" applyBorder="1" applyAlignment="1">
      <alignment horizontal="right" vertical="center" wrapText="1"/>
    </xf>
    <xf numFmtId="10" fontId="184" fillId="0" borderId="1" xfId="235" applyNumberFormat="1" applyFont="1" applyBorder="1" applyAlignment="1">
      <alignment horizontal="right" vertical="center" wrapText="1"/>
    </xf>
    <xf numFmtId="49" fontId="22" fillId="0" borderId="1" xfId="3888" applyNumberFormat="1" applyFont="1" applyFill="1" applyBorder="1" applyAlignment="1" applyProtection="1">
      <alignment horizontal="center" vertical="center"/>
      <protection locked="0"/>
    </xf>
    <xf numFmtId="0" fontId="81" fillId="0" borderId="0" xfId="3888" applyFont="1" applyBorder="1" applyAlignment="1" applyProtection="1">
      <alignment horizontal="center" vertical="center"/>
      <protection locked="0"/>
    </xf>
    <xf numFmtId="0" fontId="186" fillId="0" borderId="0" xfId="3888" applyNumberFormat="1" applyFont="1" applyFill="1" applyBorder="1" applyAlignment="1" applyProtection="1">
      <alignment horizontal="center" vertical="center" wrapText="1"/>
    </xf>
    <xf numFmtId="0" fontId="22" fillId="50" borderId="1" xfId="3888" applyNumberFormat="1" applyFont="1" applyFill="1" applyBorder="1" applyAlignment="1" applyProtection="1">
      <alignment horizontal="center" vertical="center" wrapText="1"/>
      <protection locked="0"/>
    </xf>
    <xf numFmtId="0" fontId="22" fillId="75" borderId="1" xfId="3888" applyNumberFormat="1" applyFont="1" applyFill="1" applyBorder="1" applyAlignment="1" applyProtection="1">
      <alignment horizontal="center" vertical="center" wrapText="1"/>
      <protection locked="0"/>
    </xf>
    <xf numFmtId="49" fontId="22" fillId="0" borderId="0" xfId="11873" applyNumberFormat="1" applyFont="1" applyFill="1" applyBorder="1" applyAlignment="1" applyProtection="1">
      <alignment horizontal="center" vertical="center" wrapText="1" shrinkToFit="1"/>
      <protection locked="0"/>
    </xf>
    <xf numFmtId="0" fontId="22" fillId="0" borderId="0" xfId="3888" applyFont="1" applyBorder="1" applyAlignment="1" applyProtection="1">
      <alignment horizontal="center" vertical="center"/>
      <protection locked="0"/>
    </xf>
    <xf numFmtId="0" fontId="11" fillId="78" borderId="0" xfId="3888" applyFill="1" applyBorder="1" applyAlignment="1" applyProtection="1">
      <alignment horizontal="center" vertical="center"/>
      <protection locked="0"/>
    </xf>
    <xf numFmtId="0" fontId="75" fillId="48" borderId="0" xfId="276" applyFont="1" applyFill="1" applyAlignment="1">
      <alignment horizontal="center" vertical="center"/>
    </xf>
    <xf numFmtId="0" fontId="10" fillId="48" borderId="0" xfId="276" applyFont="1" applyFill="1" applyBorder="1" applyAlignment="1">
      <alignment horizontal="center" vertical="center"/>
    </xf>
    <xf numFmtId="0" fontId="22" fillId="48" borderId="0" xfId="276" applyFont="1" applyFill="1" applyBorder="1" applyAlignment="1">
      <alignment horizontal="left" vertical="center" wrapText="1"/>
    </xf>
    <xf numFmtId="0" fontId="184" fillId="48" borderId="19" xfId="3999" applyFont="1" applyFill="1" applyBorder="1" applyAlignment="1">
      <alignment horizontal="left" vertical="center" wrapText="1"/>
    </xf>
    <xf numFmtId="0" fontId="201" fillId="48" borderId="0" xfId="3999" applyFont="1" applyFill="1" applyAlignment="1">
      <alignment horizontal="center" vertical="center"/>
    </xf>
    <xf numFmtId="0" fontId="10" fillId="48" borderId="1" xfId="3999" applyFont="1" applyFill="1" applyBorder="1" applyAlignment="1">
      <alignment horizontal="center" vertical="center"/>
    </xf>
    <xf numFmtId="0" fontId="184" fillId="48" borderId="18" xfId="3999" applyFont="1" applyFill="1" applyBorder="1" applyAlignment="1">
      <alignment horizontal="left" vertical="center"/>
    </xf>
    <xf numFmtId="0" fontId="22" fillId="47" borderId="38" xfId="3999" applyFont="1" applyFill="1" applyBorder="1" applyAlignment="1">
      <alignment horizontal="center" vertical="center"/>
    </xf>
    <xf numFmtId="0" fontId="22" fillId="47" borderId="19" xfId="3999" applyFont="1" applyFill="1" applyBorder="1" applyAlignment="1">
      <alignment horizontal="center" vertical="center"/>
    </xf>
    <xf numFmtId="0" fontId="22" fillId="47" borderId="13" xfId="3999" applyFont="1" applyFill="1" applyBorder="1" applyAlignment="1">
      <alignment horizontal="center" vertical="center"/>
    </xf>
    <xf numFmtId="0" fontId="22" fillId="47" borderId="0" xfId="3999" applyFont="1" applyFill="1" applyBorder="1" applyAlignment="1">
      <alignment horizontal="center" vertical="center"/>
    </xf>
    <xf numFmtId="0" fontId="22" fillId="47" borderId="14" xfId="3999" applyFont="1" applyFill="1" applyBorder="1" applyAlignment="1">
      <alignment horizontal="center" vertical="center"/>
    </xf>
    <xf numFmtId="0" fontId="22" fillId="47" borderId="18" xfId="3999" applyFont="1" applyFill="1" applyBorder="1" applyAlignment="1">
      <alignment horizontal="center" vertical="center"/>
    </xf>
    <xf numFmtId="0" fontId="22" fillId="47" borderId="1" xfId="3999" applyFont="1" applyFill="1" applyBorder="1" applyAlignment="1">
      <alignment horizontal="center" vertical="center"/>
    </xf>
    <xf numFmtId="0" fontId="22" fillId="48" borderId="16" xfId="3999" applyFont="1" applyFill="1" applyBorder="1" applyAlignment="1">
      <alignment horizontal="left" vertical="center" wrapText="1"/>
    </xf>
    <xf numFmtId="0" fontId="22" fillId="48" borderId="17" xfId="3999" applyFont="1" applyFill="1" applyBorder="1" applyAlignment="1">
      <alignment horizontal="left" vertical="center" wrapText="1"/>
    </xf>
    <xf numFmtId="0" fontId="22" fillId="47" borderId="16" xfId="3999" applyFont="1" applyFill="1" applyBorder="1" applyAlignment="1">
      <alignment horizontal="center" vertical="center"/>
    </xf>
    <xf numFmtId="0" fontId="22" fillId="47" borderId="17" xfId="3999" applyFont="1" applyFill="1" applyBorder="1" applyAlignment="1">
      <alignment horizontal="center" vertical="center"/>
    </xf>
    <xf numFmtId="0" fontId="184" fillId="0" borderId="18" xfId="276" applyFont="1" applyBorder="1" applyAlignment="1">
      <alignment horizontal="left" vertical="center"/>
    </xf>
    <xf numFmtId="0" fontId="201" fillId="48" borderId="0" xfId="276" applyFont="1" applyFill="1" applyAlignment="1">
      <alignment horizontal="center" vertical="center"/>
    </xf>
    <xf numFmtId="0" fontId="10" fillId="48" borderId="1" xfId="276" applyFont="1" applyFill="1" applyBorder="1" applyAlignment="1">
      <alignment horizontal="center" vertical="center"/>
    </xf>
    <xf numFmtId="0" fontId="22" fillId="47" borderId="1" xfId="276" applyFont="1" applyFill="1" applyBorder="1" applyAlignment="1">
      <alignment horizontal="center" vertical="center"/>
    </xf>
    <xf numFmtId="0" fontId="22" fillId="0" borderId="1" xfId="276" applyFont="1" applyBorder="1" applyAlignment="1">
      <alignment horizontal="center" vertical="center"/>
    </xf>
    <xf numFmtId="0" fontId="22" fillId="0" borderId="0" xfId="276" applyFont="1" applyAlignment="1">
      <alignment horizontal="left" vertical="center"/>
    </xf>
    <xf numFmtId="0" fontId="22" fillId="0" borderId="1" xfId="276" applyFont="1" applyBorder="1" applyAlignment="1">
      <alignment horizontal="left" vertical="center" wrapText="1"/>
    </xf>
    <xf numFmtId="0" fontId="22" fillId="0" borderId="1" xfId="276" applyFont="1" applyBorder="1" applyAlignment="1">
      <alignment horizontal="left" vertical="top" wrapText="1"/>
    </xf>
    <xf numFmtId="0" fontId="95" fillId="0" borderId="0" xfId="288" applyNumberFormat="1" applyFont="1" applyFill="1" applyBorder="1" applyAlignment="1" applyProtection="1">
      <alignment horizontal="center" vertical="center" wrapText="1"/>
    </xf>
    <xf numFmtId="0" fontId="76" fillId="0" borderId="0" xfId="811" applyNumberFormat="1" applyFont="1" applyFill="1" applyBorder="1" applyAlignment="1" applyProtection="1">
      <alignment horizontal="center" vertical="center" wrapText="1"/>
    </xf>
    <xf numFmtId="0" fontId="198" fillId="0" borderId="1" xfId="811" applyNumberFormat="1" applyFont="1" applyFill="1" applyBorder="1" applyAlignment="1" applyProtection="1">
      <alignment horizontal="left" vertical="center" wrapText="1"/>
    </xf>
    <xf numFmtId="0" fontId="10" fillId="0" borderId="1" xfId="811" applyNumberFormat="1" applyFont="1" applyFill="1" applyBorder="1" applyAlignment="1" applyProtection="1">
      <alignment horizontal="left" vertical="center" wrapText="1"/>
    </xf>
    <xf numFmtId="49" fontId="186" fillId="47" borderId="1" xfId="811" applyNumberFormat="1" applyFont="1" applyFill="1" applyBorder="1" applyAlignment="1" applyProtection="1">
      <alignment horizontal="center" vertical="center" wrapText="1"/>
      <protection locked="0"/>
    </xf>
    <xf numFmtId="49" fontId="22" fillId="47" borderId="1" xfId="811" applyNumberFormat="1" applyFont="1" applyFill="1" applyBorder="1" applyAlignment="1" applyProtection="1">
      <alignment horizontal="center" vertical="center" wrapText="1"/>
      <protection locked="0"/>
    </xf>
    <xf numFmtId="0" fontId="186" fillId="47" borderId="1" xfId="811" applyNumberFormat="1" applyFont="1" applyFill="1" applyBorder="1" applyAlignment="1" applyProtection="1">
      <alignment horizontal="center" vertical="center" wrapText="1"/>
      <protection locked="0"/>
    </xf>
    <xf numFmtId="0" fontId="22" fillId="47" borderId="1" xfId="811" applyNumberFormat="1" applyFont="1" applyFill="1" applyBorder="1" applyAlignment="1" applyProtection="1">
      <alignment horizontal="center" vertical="center" wrapText="1"/>
      <protection locked="0"/>
    </xf>
    <xf numFmtId="0" fontId="187" fillId="0" borderId="6" xfId="279" applyNumberFormat="1" applyFont="1" applyFill="1" applyBorder="1" applyAlignment="1" applyProtection="1">
      <alignment horizontal="left" vertical="center" wrapText="1" shrinkToFit="1"/>
      <protection locked="0"/>
    </xf>
    <xf numFmtId="0" fontId="22" fillId="0" borderId="16" xfId="279" applyNumberFormat="1" applyFont="1" applyFill="1" applyBorder="1" applyAlignment="1" applyProtection="1">
      <alignment horizontal="left" vertical="center" wrapText="1" shrinkToFit="1"/>
      <protection locked="0"/>
    </xf>
    <xf numFmtId="0" fontId="22" fillId="0" borderId="6" xfId="279" applyNumberFormat="1" applyFont="1" applyFill="1" applyBorder="1" applyAlignment="1" applyProtection="1">
      <alignment horizontal="left" vertical="center" wrapText="1" shrinkToFit="1"/>
      <protection locked="0"/>
    </xf>
    <xf numFmtId="0" fontId="22" fillId="0" borderId="17" xfId="279" applyNumberFormat="1" applyFont="1" applyFill="1" applyBorder="1" applyAlignment="1" applyProtection="1">
      <alignment horizontal="left" vertical="center" wrapText="1" shrinkToFit="1"/>
      <protection locked="0"/>
    </xf>
    <xf numFmtId="0" fontId="22" fillId="0" borderId="16" xfId="811" applyNumberFormat="1" applyFont="1" applyFill="1" applyBorder="1" applyAlignment="1" applyProtection="1">
      <alignment horizontal="left" vertical="center" wrapText="1" shrinkToFit="1"/>
      <protection locked="0"/>
    </xf>
    <xf numFmtId="0" fontId="22" fillId="0" borderId="6" xfId="811" applyNumberFormat="1" applyFont="1" applyFill="1" applyBorder="1" applyAlignment="1" applyProtection="1">
      <alignment horizontal="left" vertical="center" wrapText="1" shrinkToFit="1"/>
      <protection locked="0"/>
    </xf>
    <xf numFmtId="0" fontId="22" fillId="0" borderId="17" xfId="811" applyNumberFormat="1" applyFont="1" applyFill="1" applyBorder="1" applyAlignment="1" applyProtection="1">
      <alignment horizontal="left" vertical="center" wrapText="1" shrinkToFit="1"/>
      <protection locked="0"/>
    </xf>
    <xf numFmtId="43" fontId="186" fillId="48" borderId="1" xfId="811" applyNumberFormat="1" applyFont="1" applyFill="1" applyBorder="1" applyAlignment="1" applyProtection="1">
      <alignment horizontal="right" vertical="center"/>
      <protection locked="0"/>
    </xf>
    <xf numFmtId="0" fontId="22" fillId="0" borderId="38" xfId="811" applyNumberFormat="1" applyFont="1" applyFill="1" applyBorder="1" applyAlignment="1" applyProtection="1">
      <alignment horizontal="left" vertical="top" wrapText="1"/>
    </xf>
    <xf numFmtId="0" fontId="22" fillId="0" borderId="19" xfId="811" applyNumberFormat="1" applyFont="1" applyFill="1" applyBorder="1" applyAlignment="1" applyProtection="1">
      <alignment horizontal="left" vertical="top" wrapText="1"/>
    </xf>
    <xf numFmtId="0" fontId="22" fillId="0" borderId="13" xfId="811" applyNumberFormat="1" applyFont="1" applyFill="1" applyBorder="1" applyAlignment="1" applyProtection="1">
      <alignment horizontal="left" vertical="top" wrapText="1"/>
    </xf>
    <xf numFmtId="0" fontId="22" fillId="0" borderId="0" xfId="811" applyNumberFormat="1" applyFont="1" applyFill="1" applyBorder="1" applyAlignment="1" applyProtection="1">
      <alignment horizontal="left" vertical="top" wrapText="1"/>
    </xf>
    <xf numFmtId="0" fontId="22" fillId="0" borderId="14" xfId="811" applyNumberFormat="1" applyFont="1" applyFill="1" applyBorder="1" applyAlignment="1" applyProtection="1">
      <alignment horizontal="left" vertical="top" wrapText="1"/>
    </xf>
    <xf numFmtId="0" fontId="22" fillId="0" borderId="18" xfId="811" applyNumberFormat="1" applyFont="1" applyFill="1" applyBorder="1" applyAlignment="1" applyProtection="1">
      <alignment horizontal="left" vertical="top" wrapText="1"/>
    </xf>
    <xf numFmtId="0" fontId="22" fillId="0" borderId="44" xfId="811" applyNumberFormat="1" applyFont="1" applyFill="1" applyBorder="1" applyAlignment="1" applyProtection="1">
      <alignment horizontal="left" vertical="top" wrapText="1"/>
    </xf>
    <xf numFmtId="0" fontId="22" fillId="0" borderId="11" xfId="811" applyNumberFormat="1" applyFont="1" applyFill="1" applyBorder="1" applyAlignment="1" applyProtection="1">
      <alignment horizontal="left" vertical="top" wrapText="1"/>
    </xf>
    <xf numFmtId="0" fontId="22" fillId="0" borderId="15" xfId="811" applyNumberFormat="1" applyFont="1" applyFill="1" applyBorder="1" applyAlignment="1" applyProtection="1">
      <alignment horizontal="left" vertical="top" wrapText="1"/>
    </xf>
    <xf numFmtId="194" fontId="75" fillId="0" borderId="18" xfId="767" applyFont="1" applyBorder="1" applyAlignment="1">
      <alignment horizontal="center" vertical="center"/>
    </xf>
    <xf numFmtId="0" fontId="198" fillId="0" borderId="1" xfId="3888" applyNumberFormat="1" applyFont="1" applyFill="1" applyBorder="1" applyAlignment="1" applyProtection="1">
      <alignment horizontal="left" vertical="center" wrapText="1"/>
    </xf>
    <xf numFmtId="0" fontId="12" fillId="47" borderId="1" xfId="3888" applyNumberFormat="1" applyFont="1" applyFill="1" applyBorder="1" applyAlignment="1" applyProtection="1">
      <alignment horizontal="center" vertical="center" wrapText="1"/>
      <protection locked="0"/>
    </xf>
    <xf numFmtId="0" fontId="22" fillId="47" borderId="1" xfId="3888" applyNumberFormat="1" applyFont="1" applyFill="1" applyBorder="1" applyAlignment="1" applyProtection="1">
      <alignment vertical="center"/>
      <protection locked="0"/>
    </xf>
    <xf numFmtId="0" fontId="186" fillId="47" borderId="1" xfId="3888" applyNumberFormat="1" applyFont="1" applyFill="1" applyBorder="1" applyAlignment="1" applyProtection="1">
      <alignment horizontal="center" vertical="center" wrapText="1"/>
      <protection locked="0"/>
    </xf>
    <xf numFmtId="0" fontId="22" fillId="47" borderId="1" xfId="3888" applyNumberFormat="1" applyFont="1" applyFill="1" applyBorder="1" applyAlignment="1" applyProtection="1">
      <alignment horizontal="center" vertical="center"/>
      <protection locked="0"/>
    </xf>
    <xf numFmtId="49" fontId="186" fillId="47" borderId="1" xfId="3888" applyNumberFormat="1" applyFont="1" applyFill="1" applyBorder="1" applyAlignment="1" applyProtection="1">
      <alignment horizontal="center" vertical="center" wrapText="1"/>
      <protection locked="0"/>
    </xf>
    <xf numFmtId="49" fontId="186" fillId="47" borderId="38" xfId="3888" applyNumberFormat="1" applyFont="1" applyFill="1" applyBorder="1" applyAlignment="1" applyProtection="1">
      <alignment horizontal="center" vertical="center" wrapText="1"/>
      <protection locked="0"/>
    </xf>
    <xf numFmtId="49" fontId="186" fillId="47" borderId="44" xfId="3888" applyNumberFormat="1" applyFont="1" applyFill="1" applyBorder="1" applyAlignment="1" applyProtection="1">
      <alignment horizontal="center" vertical="center" wrapText="1"/>
      <protection locked="0"/>
    </xf>
    <xf numFmtId="49" fontId="186" fillId="47" borderId="14" xfId="3888" applyNumberFormat="1" applyFont="1" applyFill="1" applyBorder="1" applyAlignment="1" applyProtection="1">
      <alignment horizontal="center" vertical="center" wrapText="1"/>
      <protection locked="0"/>
    </xf>
    <xf numFmtId="49" fontId="186" fillId="47" borderId="15" xfId="3888" applyNumberFormat="1" applyFont="1" applyFill="1" applyBorder="1" applyAlignment="1" applyProtection="1">
      <alignment horizontal="center" vertical="center" wrapText="1"/>
      <protection locked="0"/>
    </xf>
    <xf numFmtId="0" fontId="186" fillId="47" borderId="16" xfId="3888" applyNumberFormat="1" applyFont="1" applyFill="1" applyBorder="1" applyAlignment="1" applyProtection="1">
      <alignment horizontal="center" vertical="center" wrapText="1"/>
      <protection locked="0"/>
    </xf>
    <xf numFmtId="0" fontId="186" fillId="47" borderId="6" xfId="3888" applyNumberFormat="1" applyFont="1" applyFill="1" applyBorder="1" applyAlignment="1" applyProtection="1">
      <alignment horizontal="center" vertical="center" wrapText="1"/>
      <protection locked="0"/>
    </xf>
    <xf numFmtId="0" fontId="186" fillId="47" borderId="17" xfId="3888" applyNumberFormat="1" applyFont="1" applyFill="1" applyBorder="1" applyAlignment="1" applyProtection="1">
      <alignment horizontal="center" vertical="center" wrapText="1"/>
      <protection locked="0"/>
    </xf>
    <xf numFmtId="49" fontId="22" fillId="0" borderId="1" xfId="3888" applyNumberFormat="1" applyFont="1" applyFill="1" applyBorder="1" applyAlignment="1" applyProtection="1">
      <alignment horizontal="center" vertical="center"/>
      <protection locked="0"/>
    </xf>
    <xf numFmtId="49" fontId="186" fillId="0" borderId="1" xfId="3888" applyNumberFormat="1" applyFont="1" applyFill="1" applyBorder="1" applyAlignment="1" applyProtection="1">
      <alignment horizontal="center" vertical="center"/>
      <protection locked="0"/>
    </xf>
    <xf numFmtId="0" fontId="22" fillId="0" borderId="1" xfId="11873" applyNumberFormat="1" applyFont="1" applyFill="1" applyBorder="1" applyAlignment="1" applyProtection="1">
      <alignment horizontal="center" vertical="center" wrapText="1" shrinkToFit="1"/>
      <protection locked="0"/>
    </xf>
    <xf numFmtId="49" fontId="22" fillId="0" borderId="1" xfId="11873" applyNumberFormat="1" applyFont="1" applyFill="1" applyBorder="1" applyAlignment="1" applyProtection="1">
      <alignment horizontal="center" vertical="center" wrapText="1" shrinkToFit="1"/>
      <protection locked="0"/>
    </xf>
    <xf numFmtId="0" fontId="186" fillId="47" borderId="16" xfId="3888" applyNumberFormat="1" applyFont="1" applyFill="1" applyBorder="1" applyAlignment="1" applyProtection="1">
      <alignment horizontal="center" vertical="center"/>
      <protection locked="0"/>
    </xf>
    <xf numFmtId="0" fontId="186" fillId="47" borderId="17" xfId="3888" applyNumberFormat="1" applyFont="1" applyFill="1" applyBorder="1" applyAlignment="1" applyProtection="1">
      <alignment horizontal="center" vertical="center"/>
      <protection locked="0"/>
    </xf>
    <xf numFmtId="0" fontId="186" fillId="47" borderId="38" xfId="3888" applyNumberFormat="1" applyFont="1" applyFill="1" applyBorder="1" applyAlignment="1" applyProtection="1">
      <alignment horizontal="center" vertical="center" wrapText="1"/>
      <protection locked="0"/>
    </xf>
    <xf numFmtId="0" fontId="186" fillId="47" borderId="44" xfId="3888" applyNumberFormat="1" applyFont="1" applyFill="1" applyBorder="1" applyAlignment="1" applyProtection="1">
      <alignment horizontal="center" vertical="center" wrapText="1"/>
      <protection locked="0"/>
    </xf>
    <xf numFmtId="0" fontId="186" fillId="47" borderId="14" xfId="3888" applyNumberFormat="1" applyFont="1" applyFill="1" applyBorder="1" applyAlignment="1" applyProtection="1">
      <alignment horizontal="center" vertical="center" wrapText="1"/>
      <protection locked="0"/>
    </xf>
    <xf numFmtId="0" fontId="186" fillId="47" borderId="15" xfId="3888" applyNumberFormat="1" applyFont="1" applyFill="1" applyBorder="1" applyAlignment="1" applyProtection="1">
      <alignment horizontal="center" vertical="center" wrapText="1"/>
      <protection locked="0"/>
    </xf>
    <xf numFmtId="49" fontId="22" fillId="48" borderId="0" xfId="286" applyNumberFormat="1" applyFont="1" applyFill="1" applyBorder="1" applyAlignment="1">
      <alignment horizontal="left" vertical="center"/>
    </xf>
    <xf numFmtId="0" fontId="10" fillId="0" borderId="1" xfId="278" applyNumberFormat="1" applyFont="1" applyBorder="1" applyAlignment="1">
      <alignment horizontal="center" vertical="center" wrapText="1"/>
    </xf>
    <xf numFmtId="0" fontId="95" fillId="0" borderId="0" xfId="288" applyNumberFormat="1" applyFont="1" applyFill="1" applyBorder="1" applyAlignment="1" applyProtection="1">
      <alignment horizontal="center" vertical="center"/>
    </xf>
    <xf numFmtId="49" fontId="186" fillId="47" borderId="1" xfId="0" applyNumberFormat="1" applyFont="1" applyFill="1" applyBorder="1" applyAlignment="1" applyProtection="1">
      <alignment horizontal="center" vertical="center" wrapText="1"/>
      <protection locked="0"/>
    </xf>
    <xf numFmtId="49" fontId="186" fillId="47" borderId="1" xfId="0" applyNumberFormat="1" applyFont="1" applyFill="1" applyBorder="1" applyAlignment="1" applyProtection="1">
      <alignment horizontal="center" vertical="center" wrapText="1"/>
    </xf>
    <xf numFmtId="0" fontId="198" fillId="0" borderId="1" xfId="0" applyNumberFormat="1" applyFont="1" applyFill="1" applyBorder="1" applyAlignment="1" applyProtection="1">
      <alignment horizontal="left" vertical="center" wrapText="1"/>
    </xf>
    <xf numFmtId="49" fontId="76" fillId="0" borderId="0" xfId="0" applyNumberFormat="1" applyFont="1" applyFill="1" applyBorder="1" applyAlignment="1" applyProtection="1">
      <alignment horizontal="center" vertical="center" wrapText="1"/>
    </xf>
    <xf numFmtId="0" fontId="95" fillId="0" borderId="0" xfId="288" applyNumberFormat="1" applyFont="1" applyFill="1" applyAlignment="1" applyProtection="1">
      <alignment horizontal="center" vertical="center"/>
    </xf>
    <xf numFmtId="49" fontId="75" fillId="0" borderId="0" xfId="0" applyNumberFormat="1" applyFont="1" applyFill="1" applyAlignment="1">
      <alignment horizontal="center" vertical="center"/>
    </xf>
    <xf numFmtId="0" fontId="10" fillId="0" borderId="1" xfId="0" applyNumberFormat="1" applyFont="1" applyBorder="1" applyAlignment="1">
      <alignment horizontal="left" vertical="center" wrapText="1"/>
    </xf>
    <xf numFmtId="0" fontId="10" fillId="98" borderId="1" xfId="10625" applyFont="1" applyFill="1" applyBorder="1" applyAlignment="1">
      <alignment horizontal="center" vertical="center"/>
    </xf>
    <xf numFmtId="0" fontId="75" fillId="98" borderId="0" xfId="10625" applyFont="1" applyFill="1" applyAlignment="1">
      <alignment horizontal="center" vertical="center"/>
    </xf>
    <xf numFmtId="0" fontId="198" fillId="48" borderId="1" xfId="0" applyNumberFormat="1" applyFont="1" applyFill="1" applyBorder="1" applyAlignment="1" applyProtection="1">
      <alignment horizontal="left" vertical="center" wrapText="1"/>
    </xf>
    <xf numFmtId="0" fontId="75" fillId="48" borderId="18" xfId="3992" applyFont="1" applyFill="1" applyBorder="1" applyAlignment="1">
      <alignment horizontal="center" vertical="center"/>
    </xf>
    <xf numFmtId="0" fontId="22" fillId="0" borderId="1" xfId="9123" applyNumberFormat="1" applyFont="1" applyFill="1" applyBorder="1" applyAlignment="1" applyProtection="1">
      <alignment horizontal="center" vertical="center" wrapText="1" shrinkToFit="1"/>
      <protection locked="0"/>
    </xf>
    <xf numFmtId="0" fontId="184" fillId="0" borderId="0" xfId="9123" applyNumberFormat="1" applyFont="1" applyFill="1" applyBorder="1" applyAlignment="1" applyProtection="1">
      <alignment horizontal="left" vertical="center" wrapText="1" shrinkToFit="1"/>
      <protection locked="0"/>
    </xf>
    <xf numFmtId="0" fontId="76" fillId="0" borderId="0" xfId="0" applyNumberFormat="1" applyFont="1" applyFill="1" applyBorder="1" applyAlignment="1" applyProtection="1">
      <alignment horizontal="center" vertical="center" wrapText="1"/>
    </xf>
    <xf numFmtId="0" fontId="22" fillId="0" borderId="1" xfId="9121" applyFont="1" applyFill="1" applyBorder="1" applyAlignment="1" applyProtection="1">
      <alignment horizontal="center" vertical="center"/>
      <protection locked="0"/>
    </xf>
    <xf numFmtId="0" fontId="22" fillId="0" borderId="1" xfId="9121" applyFont="1" applyFill="1" applyBorder="1" applyAlignment="1" applyProtection="1">
      <alignment horizontal="left" vertical="center"/>
      <protection locked="0"/>
    </xf>
    <xf numFmtId="0" fontId="22" fillId="47" borderId="1" xfId="349" applyFont="1" applyFill="1" applyBorder="1" applyAlignment="1" applyProtection="1">
      <alignment horizontal="center" vertical="center"/>
      <protection locked="0"/>
    </xf>
    <xf numFmtId="0" fontId="186" fillId="47" borderId="1" xfId="4709" applyNumberFormat="1" applyFont="1" applyFill="1" applyBorder="1" applyAlignment="1" applyProtection="1">
      <alignment horizontal="center" vertical="center" wrapText="1"/>
      <protection locked="0"/>
    </xf>
    <xf numFmtId="0" fontId="22" fillId="47" borderId="1" xfId="349" applyFont="1" applyFill="1" applyBorder="1" applyAlignment="1" applyProtection="1">
      <alignment horizontal="center" vertical="center" wrapText="1"/>
      <protection locked="0"/>
    </xf>
    <xf numFmtId="0" fontId="184" fillId="0" borderId="19" xfId="9123" applyNumberFormat="1" applyFont="1" applyFill="1" applyBorder="1" applyAlignment="1" applyProtection="1">
      <alignment horizontal="left" vertical="center" wrapText="1" shrinkToFit="1"/>
      <protection locked="0"/>
    </xf>
    <xf numFmtId="0" fontId="22" fillId="47" borderId="1" xfId="349" applyNumberFormat="1" applyFont="1" applyFill="1" applyBorder="1" applyAlignment="1" applyProtection="1">
      <alignment horizontal="center" vertical="center" wrapText="1"/>
      <protection locked="0"/>
    </xf>
    <xf numFmtId="0" fontId="22" fillId="47" borderId="1" xfId="4095" applyFont="1" applyFill="1" applyBorder="1" applyAlignment="1" applyProtection="1">
      <alignment horizontal="center" vertical="center"/>
      <protection locked="0"/>
    </xf>
    <xf numFmtId="0" fontId="22" fillId="47" borderId="1" xfId="4095" applyFont="1" applyFill="1" applyBorder="1" applyAlignment="1" applyProtection="1">
      <alignment horizontal="center" vertical="center" wrapText="1"/>
      <protection locked="0"/>
    </xf>
    <xf numFmtId="0" fontId="22" fillId="47" borderId="1" xfId="9121" applyFont="1" applyFill="1" applyBorder="1" applyAlignment="1" applyProtection="1">
      <alignment horizontal="center" vertical="center"/>
      <protection locked="0"/>
    </xf>
    <xf numFmtId="0" fontId="22" fillId="0" borderId="1" xfId="349" applyFont="1" applyFill="1" applyBorder="1" applyAlignment="1" applyProtection="1">
      <alignment horizontal="center" vertical="center"/>
      <protection locked="0"/>
    </xf>
    <xf numFmtId="0" fontId="22" fillId="0" borderId="1" xfId="9121" applyNumberFormat="1" applyFont="1" applyFill="1" applyBorder="1" applyAlignment="1" applyProtection="1">
      <alignment horizontal="center" vertical="center" wrapText="1"/>
    </xf>
    <xf numFmtId="0" fontId="22" fillId="0" borderId="1" xfId="9121" applyNumberFormat="1" applyFont="1" applyFill="1" applyBorder="1" applyAlignment="1" applyProtection="1">
      <alignment horizontal="left" vertical="center" wrapText="1"/>
    </xf>
    <xf numFmtId="0" fontId="22" fillId="0" borderId="1" xfId="9121" applyFont="1" applyFill="1" applyBorder="1" applyAlignment="1" applyProtection="1">
      <alignment horizontal="center" vertical="center"/>
    </xf>
    <xf numFmtId="0" fontId="22" fillId="0" borderId="1" xfId="9121" applyFont="1" applyFill="1" applyBorder="1" applyAlignment="1" applyProtection="1">
      <alignment horizontal="left" vertical="center"/>
    </xf>
    <xf numFmtId="243" fontId="22" fillId="75" borderId="1" xfId="349" applyNumberFormat="1" applyFont="1" applyFill="1" applyBorder="1" applyAlignment="1" applyProtection="1">
      <alignment horizontal="center" vertical="center" shrinkToFit="1"/>
    </xf>
    <xf numFmtId="43" fontId="22" fillId="75" borderId="1" xfId="9121" applyNumberFormat="1" applyFont="1" applyFill="1" applyBorder="1" applyAlignment="1" applyProtection="1">
      <alignment horizontal="center" vertical="center" shrinkToFit="1"/>
    </xf>
    <xf numFmtId="0" fontId="22" fillId="0" borderId="1" xfId="9122" applyFont="1" applyFill="1" applyBorder="1" applyAlignment="1" applyProtection="1">
      <alignment horizontal="left" vertical="center"/>
    </xf>
    <xf numFmtId="10" fontId="22" fillId="75" borderId="1" xfId="9121" applyNumberFormat="1" applyFont="1" applyFill="1" applyBorder="1" applyAlignment="1" applyProtection="1">
      <alignment horizontal="center" vertical="center" shrinkToFit="1"/>
    </xf>
    <xf numFmtId="0" fontId="75" fillId="48" borderId="18" xfId="9125" applyFont="1" applyFill="1" applyBorder="1" applyAlignment="1">
      <alignment horizontal="center" vertical="center"/>
    </xf>
    <xf numFmtId="0" fontId="22" fillId="0" borderId="16" xfId="415" applyFont="1" applyBorder="1" applyAlignment="1" applyProtection="1">
      <alignment horizontal="left" vertical="center"/>
      <protection locked="0"/>
    </xf>
    <xf numFmtId="0" fontId="22" fillId="0" borderId="6" xfId="415" applyFont="1" applyBorder="1" applyAlignment="1" applyProtection="1">
      <alignment horizontal="left" vertical="center"/>
      <protection locked="0"/>
    </xf>
    <xf numFmtId="0" fontId="22" fillId="0" borderId="17" xfId="415" applyFont="1" applyBorder="1" applyAlignment="1" applyProtection="1">
      <alignment horizontal="left" vertical="center"/>
      <protection locked="0"/>
    </xf>
    <xf numFmtId="0" fontId="22" fillId="0" borderId="14" xfId="811" applyNumberFormat="1" applyFont="1" applyFill="1" applyBorder="1" applyAlignment="1" applyProtection="1">
      <alignment horizontal="left" vertical="center" wrapText="1" shrinkToFit="1"/>
      <protection locked="0"/>
    </xf>
    <xf numFmtId="0" fontId="22" fillId="0" borderId="18" xfId="811" applyNumberFormat="1" applyFont="1" applyFill="1" applyBorder="1" applyAlignment="1" applyProtection="1">
      <alignment horizontal="left" vertical="center" wrapText="1" shrinkToFit="1"/>
      <protection locked="0"/>
    </xf>
    <xf numFmtId="0" fontId="198" fillId="0" borderId="16" xfId="0" applyNumberFormat="1" applyFont="1" applyFill="1" applyBorder="1" applyAlignment="1" applyProtection="1">
      <alignment horizontal="left" vertical="center" wrapText="1"/>
    </xf>
    <xf numFmtId="0" fontId="198" fillId="0" borderId="6" xfId="0" applyNumberFormat="1" applyFont="1" applyFill="1" applyBorder="1" applyAlignment="1" applyProtection="1">
      <alignment horizontal="left" vertical="center" wrapText="1"/>
    </xf>
    <xf numFmtId="0" fontId="198" fillId="0" borderId="17" xfId="0" applyNumberFormat="1" applyFont="1" applyFill="1" applyBorder="1" applyAlignment="1" applyProtection="1">
      <alignment horizontal="left" vertical="center" wrapText="1"/>
    </xf>
    <xf numFmtId="49" fontId="22" fillId="0" borderId="0" xfId="415" applyNumberFormat="1" applyFont="1" applyBorder="1" applyAlignment="1" applyProtection="1">
      <alignment horizontal="right" vertical="center"/>
      <protection locked="0"/>
    </xf>
    <xf numFmtId="185" fontId="22" fillId="0" borderId="6" xfId="0" applyNumberFormat="1" applyFont="1" applyFill="1" applyBorder="1" applyAlignment="1" applyProtection="1">
      <alignment horizontal="right" vertical="center" shrinkToFit="1"/>
      <protection locked="0"/>
    </xf>
    <xf numFmtId="43" fontId="22" fillId="0" borderId="18" xfId="415" applyNumberFormat="1" applyFont="1" applyBorder="1" applyAlignment="1" applyProtection="1">
      <alignment horizontal="right" vertical="center" shrinkToFit="1"/>
      <protection locked="0"/>
    </xf>
    <xf numFmtId="194" fontId="186" fillId="0" borderId="1" xfId="10635" applyNumberFormat="1" applyFont="1" applyFill="1" applyBorder="1" applyAlignment="1" applyProtection="1">
      <alignment horizontal="center" vertical="center" wrapText="1"/>
    </xf>
    <xf numFmtId="194" fontId="22" fillId="0" borderId="1" xfId="10635" applyNumberFormat="1" applyFont="1" applyFill="1" applyBorder="1" applyAlignment="1" applyProtection="1">
      <alignment horizontal="center" vertical="center"/>
    </xf>
    <xf numFmtId="0" fontId="22" fillId="0" borderId="1" xfId="811" applyNumberFormat="1" applyFont="1" applyFill="1" applyBorder="1" applyAlignment="1" applyProtection="1">
      <alignment horizontal="left" vertical="center" wrapText="1" shrinkToFit="1"/>
      <protection locked="0"/>
    </xf>
    <xf numFmtId="0" fontId="95" fillId="0" borderId="0" xfId="5005" applyNumberFormat="1" applyFont="1" applyFill="1" applyBorder="1" applyAlignment="1" applyProtection="1">
      <alignment horizontal="center" vertical="center" wrapText="1"/>
      <protection locked="0"/>
    </xf>
    <xf numFmtId="194" fontId="75" fillId="0" borderId="0" xfId="767" applyNumberFormat="1" applyFont="1" applyFill="1" applyBorder="1" applyAlignment="1" applyProtection="1">
      <alignment horizontal="center" vertical="center" wrapText="1"/>
      <protection locked="0"/>
    </xf>
    <xf numFmtId="0" fontId="198" fillId="0" borderId="1" xfId="767" applyNumberFormat="1" applyFont="1" applyFill="1" applyBorder="1" applyAlignment="1" applyProtection="1">
      <alignment horizontal="left" vertical="center" wrapText="1"/>
    </xf>
    <xf numFmtId="0" fontId="10" fillId="0" borderId="1" xfId="767" applyNumberFormat="1" applyFont="1" applyFill="1" applyBorder="1" applyAlignment="1" applyProtection="1">
      <alignment horizontal="left" vertical="center" wrapText="1"/>
    </xf>
    <xf numFmtId="0" fontId="22" fillId="48" borderId="0" xfId="767" applyNumberFormat="1" applyFont="1" applyFill="1" applyAlignment="1" applyProtection="1">
      <alignment horizontal="left" vertical="top" wrapText="1"/>
    </xf>
    <xf numFmtId="0" fontId="186" fillId="0" borderId="1" xfId="767" applyNumberFormat="1" applyFont="1" applyFill="1" applyBorder="1" applyAlignment="1" applyProtection="1">
      <alignment vertical="center" wrapText="1"/>
      <protection locked="0"/>
    </xf>
    <xf numFmtId="0" fontId="22" fillId="0" borderId="1" xfId="767" applyNumberFormat="1" applyFont="1" applyFill="1" applyBorder="1" applyAlignment="1" applyProtection="1">
      <alignment vertical="center"/>
      <protection locked="0"/>
    </xf>
    <xf numFmtId="0" fontId="186" fillId="47" borderId="1" xfId="767" applyNumberFormat="1" applyFont="1" applyFill="1" applyBorder="1" applyAlignment="1" applyProtection="1">
      <alignment horizontal="center" vertical="center" wrapText="1"/>
      <protection locked="0"/>
    </xf>
    <xf numFmtId="0" fontId="22" fillId="47" borderId="1" xfId="767" applyNumberFormat="1" applyFont="1" applyFill="1" applyBorder="1" applyAlignment="1" applyProtection="1">
      <alignment horizontal="center" vertical="center"/>
      <protection locked="0"/>
    </xf>
    <xf numFmtId="0" fontId="186" fillId="47" borderId="1" xfId="767" applyNumberFormat="1" applyFont="1" applyFill="1" applyBorder="1" applyAlignment="1" applyProtection="1">
      <alignment horizontal="center" vertical="center"/>
      <protection locked="0"/>
    </xf>
    <xf numFmtId="0" fontId="186" fillId="0" borderId="16" xfId="767" applyNumberFormat="1" applyFont="1" applyFill="1" applyBorder="1" applyAlignment="1" applyProtection="1">
      <alignment vertical="center" wrapText="1"/>
      <protection locked="0"/>
    </xf>
    <xf numFmtId="0" fontId="186" fillId="0" borderId="6" xfId="767" applyNumberFormat="1" applyFont="1" applyFill="1" applyBorder="1" applyAlignment="1" applyProtection="1">
      <alignment vertical="center" wrapText="1"/>
      <protection locked="0"/>
    </xf>
    <xf numFmtId="43" fontId="22" fillId="0" borderId="1" xfId="11871" applyFont="1" applyFill="1" applyBorder="1" applyAlignment="1" applyProtection="1">
      <alignment horizontal="right" vertical="center"/>
      <protection locked="0"/>
    </xf>
    <xf numFmtId="9" fontId="186" fillId="50" borderId="1" xfId="2077" applyFont="1" applyFill="1" applyBorder="1" applyAlignment="1" applyProtection="1">
      <alignment horizontal="right" vertical="center" shrinkToFit="1"/>
    </xf>
    <xf numFmtId="43" fontId="22" fillId="78" borderId="16" xfId="11871" applyFont="1" applyFill="1" applyBorder="1" applyAlignment="1" applyProtection="1">
      <alignment horizontal="right" vertical="center"/>
      <protection locked="0"/>
    </xf>
    <xf numFmtId="43" fontId="22" fillId="78" borderId="6" xfId="11871" applyFont="1" applyFill="1" applyBorder="1" applyAlignment="1" applyProtection="1">
      <alignment horizontal="right" vertical="center"/>
      <protection locked="0"/>
    </xf>
    <xf numFmtId="43" fontId="22" fillId="78" borderId="17" xfId="11871" applyFont="1" applyFill="1" applyBorder="1" applyAlignment="1" applyProtection="1">
      <alignment horizontal="right" vertical="center"/>
      <protection locked="0"/>
    </xf>
    <xf numFmtId="0" fontId="186" fillId="48" borderId="0" xfId="767" applyNumberFormat="1" applyFont="1" applyFill="1" applyBorder="1" applyAlignment="1" applyProtection="1">
      <alignment horizontal="right" vertical="center" shrinkToFit="1"/>
    </xf>
    <xf numFmtId="0" fontId="22" fillId="48" borderId="0" xfId="767" applyNumberFormat="1" applyFont="1" applyFill="1" applyBorder="1" applyAlignment="1" applyProtection="1">
      <alignment horizontal="right" vertical="center" shrinkToFit="1"/>
    </xf>
    <xf numFmtId="0" fontId="186" fillId="0" borderId="1" xfId="767" applyNumberFormat="1" applyFont="1" applyFill="1" applyBorder="1" applyAlignment="1" applyProtection="1">
      <alignment vertical="top" wrapText="1"/>
      <protection locked="0"/>
    </xf>
    <xf numFmtId="0" fontId="22" fillId="0" borderId="1" xfId="767" applyNumberFormat="1" applyFont="1" applyFill="1" applyBorder="1" applyAlignment="1" applyProtection="1">
      <alignment vertical="top"/>
      <protection locked="0"/>
    </xf>
    <xf numFmtId="49" fontId="22" fillId="0" borderId="16" xfId="767" applyNumberFormat="1" applyFont="1" applyBorder="1" applyAlignment="1" applyProtection="1">
      <alignment horizontal="left"/>
      <protection locked="0"/>
    </xf>
    <xf numFmtId="49" fontId="22" fillId="0" borderId="6" xfId="767" applyNumberFormat="1" applyFont="1" applyBorder="1" applyAlignment="1" applyProtection="1">
      <alignment horizontal="left"/>
      <protection locked="0"/>
    </xf>
    <xf numFmtId="49" fontId="22" fillId="0" borderId="17" xfId="767" applyNumberFormat="1" applyFont="1" applyBorder="1" applyAlignment="1" applyProtection="1">
      <alignment horizontal="left"/>
      <protection locked="0"/>
    </xf>
    <xf numFmtId="0" fontId="186" fillId="0" borderId="16" xfId="767" applyNumberFormat="1" applyFont="1" applyFill="1" applyBorder="1" applyAlignment="1" applyProtection="1">
      <alignment horizontal="left" vertical="center" wrapText="1"/>
      <protection locked="0"/>
    </xf>
    <xf numFmtId="0" fontId="186" fillId="0" borderId="6" xfId="767" applyNumberFormat="1" applyFont="1" applyFill="1" applyBorder="1" applyAlignment="1" applyProtection="1">
      <alignment horizontal="left" vertical="center" wrapText="1"/>
      <protection locked="0"/>
    </xf>
    <xf numFmtId="0" fontId="186" fillId="0" borderId="17" xfId="767" applyNumberFormat="1" applyFont="1" applyFill="1" applyBorder="1" applyAlignment="1" applyProtection="1">
      <alignment horizontal="left" vertical="center" wrapText="1"/>
      <protection locked="0"/>
    </xf>
    <xf numFmtId="9" fontId="186" fillId="50" borderId="16" xfId="2077" applyFont="1" applyFill="1" applyBorder="1" applyAlignment="1" applyProtection="1">
      <alignment horizontal="right" vertical="center" shrinkToFit="1"/>
    </xf>
    <xf numFmtId="9" fontId="186" fillId="50" borderId="6" xfId="2077" applyFont="1" applyFill="1" applyBorder="1" applyAlignment="1" applyProtection="1">
      <alignment horizontal="right" vertical="center" shrinkToFit="1"/>
    </xf>
    <xf numFmtId="9" fontId="186" fillId="50" borderId="17" xfId="2077" applyFont="1" applyFill="1" applyBorder="1" applyAlignment="1" applyProtection="1">
      <alignment horizontal="right" vertical="center" shrinkToFit="1"/>
    </xf>
    <xf numFmtId="0" fontId="95" fillId="0" borderId="0" xfId="5005" applyNumberFormat="1" applyFont="1" applyFill="1" applyBorder="1" applyAlignment="1" applyProtection="1">
      <alignment horizontal="center" vertical="center" wrapText="1"/>
    </xf>
    <xf numFmtId="194" fontId="76" fillId="0" borderId="0" xfId="767" applyNumberFormat="1" applyFont="1" applyFill="1" applyBorder="1" applyAlignment="1" applyProtection="1">
      <alignment horizontal="center" vertical="center" wrapText="1"/>
    </xf>
    <xf numFmtId="194" fontId="76" fillId="0" borderId="0" xfId="767" applyNumberFormat="1" applyFont="1" applyFill="1" applyBorder="1" applyAlignment="1" applyProtection="1">
      <alignment horizontal="center" wrapText="1"/>
    </xf>
    <xf numFmtId="0" fontId="186" fillId="0" borderId="1" xfId="767" applyNumberFormat="1" applyFont="1" applyFill="1" applyBorder="1" applyAlignment="1" applyProtection="1">
      <alignment horizontal="left" vertical="center"/>
      <protection locked="0"/>
    </xf>
    <xf numFmtId="0" fontId="22" fillId="99" borderId="16" xfId="767" applyNumberFormat="1" applyFont="1" applyFill="1" applyBorder="1" applyAlignment="1" applyProtection="1">
      <alignment horizontal="left" vertical="center" wrapText="1"/>
      <protection locked="0"/>
    </xf>
    <xf numFmtId="0" fontId="22" fillId="99" borderId="6" xfId="767" applyNumberFormat="1" applyFont="1" applyFill="1" applyBorder="1" applyAlignment="1" applyProtection="1">
      <alignment horizontal="left" vertical="center" wrapText="1"/>
      <protection locked="0"/>
    </xf>
    <xf numFmtId="0" fontId="22" fillId="99" borderId="17" xfId="767" applyNumberFormat="1" applyFont="1" applyFill="1" applyBorder="1" applyAlignment="1" applyProtection="1">
      <alignment horizontal="left" vertical="center" wrapText="1"/>
      <protection locked="0"/>
    </xf>
    <xf numFmtId="0" fontId="22" fillId="48" borderId="0" xfId="767" applyNumberFormat="1" applyFont="1" applyFill="1" applyBorder="1" applyAlignment="1" applyProtection="1">
      <alignment horizontal="left" vertical="center"/>
      <protection locked="0"/>
    </xf>
    <xf numFmtId="0" fontId="186" fillId="0" borderId="1" xfId="767" applyNumberFormat="1" applyFont="1" applyFill="1" applyBorder="1" applyAlignment="1" applyProtection="1">
      <alignment horizontal="left" vertical="center" wrapText="1"/>
      <protection locked="0"/>
    </xf>
    <xf numFmtId="43" fontId="22" fillId="0" borderId="16" xfId="11871" applyFont="1" applyFill="1" applyBorder="1" applyAlignment="1" applyProtection="1">
      <alignment horizontal="right" vertical="center"/>
      <protection locked="0"/>
    </xf>
    <xf numFmtId="43" fontId="22" fillId="0" borderId="6" xfId="11871" applyFont="1" applyFill="1" applyBorder="1" applyAlignment="1" applyProtection="1">
      <alignment horizontal="right" vertical="center"/>
      <protection locked="0"/>
    </xf>
    <xf numFmtId="43" fontId="22" fillId="0" borderId="17" xfId="11871" applyFont="1" applyFill="1" applyBorder="1" applyAlignment="1" applyProtection="1">
      <alignment horizontal="right" vertical="center"/>
      <protection locked="0"/>
    </xf>
    <xf numFmtId="43" fontId="186" fillId="48" borderId="0" xfId="767" applyNumberFormat="1" applyFont="1" applyFill="1" applyBorder="1" applyAlignment="1" applyProtection="1">
      <alignment horizontal="right" vertical="center" shrinkToFit="1"/>
    </xf>
    <xf numFmtId="43" fontId="22" fillId="48" borderId="0" xfId="767" applyNumberFormat="1" applyFont="1" applyFill="1" applyBorder="1" applyAlignment="1" applyProtection="1">
      <alignment horizontal="right" vertical="center" shrinkToFit="1"/>
    </xf>
    <xf numFmtId="0" fontId="22" fillId="0" borderId="16" xfId="767" applyNumberFormat="1" applyFont="1" applyFill="1" applyBorder="1" applyAlignment="1" applyProtection="1">
      <alignment horizontal="right" vertical="center"/>
      <protection locked="0"/>
    </xf>
    <xf numFmtId="0" fontId="22" fillId="0" borderId="6" xfId="767" applyNumberFormat="1" applyFont="1" applyFill="1" applyBorder="1" applyAlignment="1" applyProtection="1">
      <alignment horizontal="right" vertical="center"/>
      <protection locked="0"/>
    </xf>
    <xf numFmtId="0" fontId="22" fillId="0" borderId="17" xfId="767" applyNumberFormat="1" applyFont="1" applyFill="1" applyBorder="1" applyAlignment="1" applyProtection="1">
      <alignment horizontal="right" vertical="center"/>
      <protection locked="0"/>
    </xf>
    <xf numFmtId="0" fontId="95" fillId="0" borderId="0" xfId="288"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wrapText="1"/>
      <protection locked="0"/>
    </xf>
    <xf numFmtId="0" fontId="10" fillId="0" borderId="1" xfId="0" applyNumberFormat="1" applyFont="1" applyFill="1" applyBorder="1" applyAlignment="1" applyProtection="1">
      <alignment horizontal="left" vertical="center" wrapText="1"/>
    </xf>
    <xf numFmtId="49" fontId="186" fillId="47" borderId="1" xfId="771" applyNumberFormat="1" applyFont="1" applyFill="1" applyBorder="1" applyAlignment="1" applyProtection="1">
      <alignment horizontal="center" vertical="center"/>
      <protection locked="0"/>
    </xf>
    <xf numFmtId="194" fontId="186" fillId="47" borderId="1" xfId="771" applyNumberFormat="1" applyFont="1" applyFill="1" applyBorder="1" applyAlignment="1" applyProtection="1">
      <alignment horizontal="center" vertical="center"/>
      <protection locked="0"/>
    </xf>
    <xf numFmtId="194" fontId="186" fillId="47" borderId="1" xfId="771" applyNumberFormat="1" applyFont="1" applyFill="1" applyBorder="1" applyAlignment="1" applyProtection="1">
      <alignment horizontal="center" vertical="center" wrapText="1"/>
      <protection locked="0"/>
    </xf>
    <xf numFmtId="49" fontId="22" fillId="47" borderId="1" xfId="687" applyNumberFormat="1" applyFont="1" applyFill="1" applyBorder="1" applyAlignment="1" applyProtection="1">
      <alignment horizontal="center" vertical="center"/>
      <protection locked="0"/>
    </xf>
    <xf numFmtId="194" fontId="22" fillId="47" borderId="1" xfId="687" applyNumberFormat="1" applyFont="1" applyFill="1" applyBorder="1" applyAlignment="1" applyProtection="1">
      <alignment horizontal="center" vertical="center" wrapText="1"/>
      <protection locked="0"/>
    </xf>
    <xf numFmtId="194" fontId="22" fillId="47" borderId="1" xfId="687" applyNumberFormat="1" applyFont="1" applyFill="1" applyBorder="1" applyAlignment="1" applyProtection="1">
      <alignment horizontal="center" vertical="center"/>
      <protection locked="0"/>
    </xf>
    <xf numFmtId="0" fontId="95" fillId="48" borderId="0" xfId="288" applyNumberFormat="1" applyFont="1" applyFill="1" applyBorder="1" applyAlignment="1" applyProtection="1">
      <alignment horizontal="center" vertical="center" wrapText="1"/>
    </xf>
    <xf numFmtId="0" fontId="76" fillId="48" borderId="0" xfId="0" applyNumberFormat="1" applyFont="1" applyFill="1" applyBorder="1" applyAlignment="1" applyProtection="1">
      <alignment horizontal="center" vertical="center" wrapText="1"/>
    </xf>
    <xf numFmtId="0" fontId="186" fillId="0" borderId="1" xfId="0" applyNumberFormat="1" applyFont="1" applyFill="1" applyBorder="1" applyAlignment="1" applyProtection="1">
      <alignment horizontal="center" vertical="center" wrapText="1"/>
      <protection locked="0"/>
    </xf>
    <xf numFmtId="0" fontId="186" fillId="47" borderId="1" xfId="0" applyNumberFormat="1" applyFont="1" applyFill="1" applyBorder="1" applyAlignment="1" applyProtection="1">
      <alignment horizontal="center" vertical="center" wrapText="1"/>
      <protection locked="0"/>
    </xf>
    <xf numFmtId="0" fontId="186" fillId="0" borderId="0" xfId="413" applyNumberFormat="1" applyFont="1" applyBorder="1" applyAlignment="1" applyProtection="1">
      <alignment horizontal="left" vertical="center"/>
      <protection locked="0"/>
    </xf>
    <xf numFmtId="0" fontId="186" fillId="0" borderId="0" xfId="413" applyNumberFormat="1" applyFont="1" applyBorder="1" applyAlignment="1">
      <alignment vertical="center"/>
    </xf>
    <xf numFmtId="0" fontId="186" fillId="0" borderId="11" xfId="413" applyNumberFormat="1" applyFont="1" applyBorder="1" applyAlignment="1">
      <alignment vertical="center"/>
    </xf>
    <xf numFmtId="0" fontId="186" fillId="50" borderId="16" xfId="413" applyNumberFormat="1" applyFont="1" applyFill="1" applyBorder="1" applyAlignment="1" applyProtection="1">
      <alignment horizontal="left" vertical="center" wrapText="1"/>
      <protection locked="0"/>
    </xf>
    <xf numFmtId="0" fontId="186" fillId="50" borderId="6" xfId="413" applyNumberFormat="1" applyFont="1" applyFill="1" applyBorder="1" applyAlignment="1">
      <alignment horizontal="left" vertical="center" wrapText="1"/>
    </xf>
    <xf numFmtId="0" fontId="186" fillId="50" borderId="17" xfId="413" applyNumberFormat="1" applyFont="1" applyFill="1" applyBorder="1" applyAlignment="1">
      <alignment horizontal="left" vertical="center" wrapText="1"/>
    </xf>
    <xf numFmtId="0" fontId="186" fillId="0" borderId="18" xfId="413" applyNumberFormat="1" applyFont="1" applyBorder="1" applyAlignment="1" applyProtection="1">
      <alignment horizontal="left" vertical="center" wrapText="1"/>
      <protection locked="0"/>
    </xf>
    <xf numFmtId="0" fontId="186" fillId="0" borderId="15" xfId="413" applyNumberFormat="1" applyFont="1" applyBorder="1" applyAlignment="1" applyProtection="1">
      <alignment horizontal="left" vertical="center" wrapText="1"/>
      <protection locked="0"/>
    </xf>
    <xf numFmtId="0" fontId="186" fillId="50" borderId="6" xfId="413" applyNumberFormat="1" applyFont="1" applyFill="1" applyBorder="1" applyAlignment="1" applyProtection="1">
      <alignment horizontal="left" vertical="center" wrapText="1"/>
      <protection locked="0"/>
    </xf>
    <xf numFmtId="0" fontId="186" fillId="50" borderId="17" xfId="413" applyNumberFormat="1" applyFont="1" applyFill="1" applyBorder="1" applyAlignment="1" applyProtection="1">
      <alignment horizontal="left" vertical="center" wrapText="1"/>
      <protection locked="0"/>
    </xf>
    <xf numFmtId="0" fontId="186" fillId="0" borderId="0" xfId="413" applyNumberFormat="1" applyFont="1" applyFill="1" applyBorder="1" applyAlignment="1" applyProtection="1">
      <alignment horizontal="left" vertical="center" wrapText="1"/>
      <protection locked="0"/>
    </xf>
    <xf numFmtId="0" fontId="186" fillId="0" borderId="0" xfId="413" applyNumberFormat="1" applyFont="1" applyFill="1" applyBorder="1" applyAlignment="1" applyProtection="1">
      <alignment vertical="center" wrapText="1"/>
      <protection locked="0"/>
    </xf>
    <xf numFmtId="0" fontId="186" fillId="0" borderId="0" xfId="413" applyNumberFormat="1" applyFont="1" applyFill="1" applyBorder="1" applyAlignment="1">
      <alignment vertical="center"/>
    </xf>
    <xf numFmtId="0" fontId="186" fillId="0" borderId="0" xfId="413" applyNumberFormat="1" applyFont="1" applyBorder="1" applyAlignment="1" applyProtection="1">
      <alignment vertical="center"/>
      <protection locked="0"/>
    </xf>
    <xf numFmtId="0" fontId="186" fillId="0" borderId="18" xfId="413" applyNumberFormat="1" applyFont="1" applyFill="1" applyBorder="1" applyAlignment="1" applyProtection="1">
      <alignment vertical="top" wrapText="1"/>
      <protection locked="0"/>
    </xf>
    <xf numFmtId="0" fontId="186" fillId="0" borderId="18" xfId="413" applyNumberFormat="1" applyFont="1" applyFill="1" applyBorder="1" applyAlignment="1">
      <alignment vertical="top" wrapText="1"/>
    </xf>
    <xf numFmtId="0" fontId="186" fillId="0" borderId="15" xfId="413" applyNumberFormat="1" applyFont="1" applyFill="1" applyBorder="1" applyAlignment="1">
      <alignment vertical="top" wrapText="1"/>
    </xf>
    <xf numFmtId="0" fontId="186" fillId="0" borderId="0" xfId="413" applyNumberFormat="1" applyFont="1" applyFill="1" applyBorder="1" applyAlignment="1" applyProtection="1">
      <alignment horizontal="left" vertical="center"/>
      <protection locked="0"/>
    </xf>
    <xf numFmtId="0" fontId="186" fillId="0" borderId="0" xfId="413" applyNumberFormat="1" applyFont="1" applyFill="1" applyBorder="1" applyAlignment="1" applyProtection="1">
      <alignment vertical="center"/>
      <protection locked="0"/>
    </xf>
    <xf numFmtId="0" fontId="186" fillId="0" borderId="0" xfId="413" applyNumberFormat="1" applyFont="1" applyBorder="1" applyAlignment="1" applyProtection="1">
      <alignment horizontal="left" vertical="center" wrapText="1"/>
      <protection locked="0"/>
    </xf>
    <xf numFmtId="0" fontId="186" fillId="0" borderId="0" xfId="413" applyNumberFormat="1" applyFont="1" applyBorder="1" applyAlignment="1" applyProtection="1">
      <alignment vertical="center" wrapText="1"/>
      <protection locked="0"/>
    </xf>
    <xf numFmtId="0" fontId="206" fillId="0" borderId="0" xfId="413" applyNumberFormat="1" applyFont="1" applyBorder="1" applyAlignment="1" applyProtection="1">
      <alignment horizontal="left" vertical="center"/>
      <protection locked="0"/>
    </xf>
    <xf numFmtId="0" fontId="206" fillId="0" borderId="0" xfId="413" applyNumberFormat="1" applyFont="1" applyBorder="1" applyAlignment="1" applyProtection="1">
      <alignment vertical="center"/>
      <protection locked="0"/>
    </xf>
    <xf numFmtId="0" fontId="188" fillId="0" borderId="13" xfId="413" applyNumberFormat="1" applyFont="1" applyBorder="1" applyAlignment="1" applyProtection="1">
      <alignment horizontal="left" vertical="center"/>
      <protection locked="0"/>
    </xf>
    <xf numFmtId="0" fontId="186" fillId="0" borderId="0" xfId="413" applyNumberFormat="1" applyFont="1" applyBorder="1" applyAlignment="1">
      <alignment horizontal="left" vertical="center"/>
    </xf>
    <xf numFmtId="0" fontId="186" fillId="0" borderId="44" xfId="413" applyNumberFormat="1" applyFont="1" applyBorder="1" applyAlignment="1">
      <alignment horizontal="left" vertical="center"/>
    </xf>
    <xf numFmtId="0" fontId="186" fillId="0" borderId="11" xfId="413" applyNumberFormat="1" applyFont="1" applyFill="1" applyBorder="1" applyAlignment="1" applyProtection="1">
      <alignment horizontal="left" vertical="center" wrapText="1"/>
      <protection locked="0"/>
    </xf>
    <xf numFmtId="0" fontId="206" fillId="47" borderId="1" xfId="413" applyNumberFormat="1" applyFont="1" applyFill="1" applyBorder="1" applyAlignment="1" applyProtection="1">
      <alignment horizontal="center" vertical="center"/>
      <protection locked="0"/>
    </xf>
    <xf numFmtId="0" fontId="188" fillId="0" borderId="1" xfId="413" applyNumberFormat="1" applyFont="1" applyBorder="1" applyAlignment="1" applyProtection="1">
      <alignment horizontal="left" vertical="center" wrapText="1"/>
      <protection locked="0"/>
    </xf>
    <xf numFmtId="0" fontId="186" fillId="0" borderId="1" xfId="413" applyNumberFormat="1" applyFont="1" applyBorder="1" applyAlignment="1" applyProtection="1">
      <alignment vertical="center" wrapText="1"/>
      <protection locked="0"/>
    </xf>
    <xf numFmtId="0" fontId="186" fillId="0" borderId="1" xfId="413" applyNumberFormat="1" applyFont="1" applyFill="1" applyBorder="1" applyAlignment="1" applyProtection="1">
      <alignment horizontal="left" vertical="center" wrapText="1"/>
      <protection locked="0"/>
    </xf>
    <xf numFmtId="0" fontId="186" fillId="50" borderId="16" xfId="413" applyNumberFormat="1" applyFont="1" applyFill="1" applyBorder="1" applyAlignment="1" applyProtection="1">
      <alignment horizontal="left" vertical="center"/>
      <protection locked="0"/>
    </xf>
    <xf numFmtId="0" fontId="186" fillId="50" borderId="6" xfId="413" applyNumberFormat="1" applyFont="1" applyFill="1" applyBorder="1" applyAlignment="1" applyProtection="1">
      <alignment horizontal="left" vertical="center"/>
      <protection locked="0"/>
    </xf>
    <xf numFmtId="0" fontId="186" fillId="50" borderId="17" xfId="413" applyNumberFormat="1" applyFont="1" applyFill="1" applyBorder="1" applyAlignment="1" applyProtection="1">
      <alignment horizontal="left" vertical="center"/>
      <protection locked="0"/>
    </xf>
    <xf numFmtId="0" fontId="186" fillId="0" borderId="0" xfId="413" applyFont="1" applyBorder="1" applyAlignment="1" applyProtection="1">
      <alignment horizontal="left" vertical="center" wrapText="1"/>
      <protection locked="0"/>
    </xf>
    <xf numFmtId="0" fontId="186" fillId="0" borderId="0" xfId="413" applyNumberFormat="1" applyFont="1" applyFill="1" applyBorder="1" applyAlignment="1" applyProtection="1">
      <alignment horizontal="left" vertical="top" wrapText="1"/>
      <protection locked="0"/>
    </xf>
    <xf numFmtId="0" fontId="186" fillId="0" borderId="11" xfId="413" applyNumberFormat="1" applyFont="1" applyFill="1" applyBorder="1" applyAlignment="1" applyProtection="1">
      <alignment horizontal="left" vertical="top" wrapText="1"/>
      <protection locked="0"/>
    </xf>
    <xf numFmtId="0" fontId="186" fillId="0" borderId="19" xfId="413" applyFont="1" applyBorder="1" applyAlignment="1" applyProtection="1">
      <alignment horizontal="left" vertical="center" wrapText="1"/>
      <protection locked="0"/>
    </xf>
    <xf numFmtId="0" fontId="186" fillId="0" borderId="19" xfId="413" applyFont="1" applyBorder="1" applyAlignment="1" applyProtection="1">
      <alignment vertical="center" wrapText="1"/>
      <protection locked="0"/>
    </xf>
    <xf numFmtId="0" fontId="186" fillId="50" borderId="1" xfId="413" applyFont="1" applyFill="1" applyBorder="1" applyAlignment="1" applyProtection="1">
      <alignment horizontal="left" vertical="center" wrapText="1"/>
      <protection locked="0"/>
    </xf>
    <xf numFmtId="0" fontId="186" fillId="50" borderId="1" xfId="413" applyNumberFormat="1" applyFont="1" applyFill="1" applyBorder="1" applyAlignment="1" applyProtection="1">
      <alignment horizontal="left" vertical="center" wrapText="1"/>
      <protection locked="0"/>
    </xf>
    <xf numFmtId="0" fontId="22" fillId="50" borderId="1" xfId="277" applyNumberFormat="1" applyFont="1" applyFill="1" applyBorder="1" applyAlignment="1">
      <alignment wrapText="1"/>
    </xf>
    <xf numFmtId="0" fontId="186" fillId="0" borderId="1" xfId="413" applyFont="1" applyFill="1" applyBorder="1" applyAlignment="1" applyProtection="1">
      <alignment horizontal="left" vertical="center" wrapText="1"/>
      <protection locked="0"/>
    </xf>
    <xf numFmtId="0" fontId="22" fillId="0" borderId="1" xfId="277" applyNumberFormat="1" applyFont="1" applyFill="1" applyBorder="1" applyAlignment="1">
      <alignment wrapText="1"/>
    </xf>
    <xf numFmtId="0" fontId="188" fillId="0" borderId="16" xfId="413" applyFont="1" applyBorder="1" applyAlignment="1" applyProtection="1">
      <alignment horizontal="left" vertical="center"/>
      <protection locked="0"/>
    </xf>
    <xf numFmtId="0" fontId="186" fillId="0" borderId="6" xfId="413" applyFont="1" applyBorder="1" applyAlignment="1">
      <alignment horizontal="left" vertical="center"/>
    </xf>
    <xf numFmtId="0" fontId="186" fillId="0" borderId="17" xfId="413" applyFont="1" applyBorder="1" applyAlignment="1">
      <alignment horizontal="left" vertical="center"/>
    </xf>
    <xf numFmtId="0" fontId="95" fillId="0" borderId="0" xfId="288" applyNumberFormat="1" applyFont="1" applyFill="1" applyAlignment="1" applyProtection="1">
      <alignment horizontal="center" vertical="center"/>
      <protection locked="0"/>
    </xf>
    <xf numFmtId="0" fontId="76" fillId="0" borderId="0" xfId="413" applyFont="1" applyFill="1" applyAlignment="1" applyProtection="1">
      <alignment horizontal="center" vertical="center"/>
      <protection locked="0"/>
    </xf>
    <xf numFmtId="0" fontId="76" fillId="0" borderId="0" xfId="413" applyFont="1" applyAlignment="1" applyProtection="1">
      <alignment horizontal="center" vertical="center"/>
      <protection locked="0"/>
    </xf>
    <xf numFmtId="0" fontId="197" fillId="0" borderId="1" xfId="599" applyNumberFormat="1" applyFont="1" applyFill="1" applyBorder="1" applyAlignment="1" applyProtection="1">
      <alignment horizontal="left" vertical="center" wrapText="1"/>
    </xf>
    <xf numFmtId="0" fontId="188" fillId="0" borderId="1" xfId="413" applyFont="1" applyBorder="1" applyAlignment="1" applyProtection="1">
      <alignment vertical="center"/>
      <protection locked="0"/>
    </xf>
    <xf numFmtId="0" fontId="186" fillId="0" borderId="1" xfId="413" applyFont="1" applyBorder="1" applyAlignment="1">
      <alignment vertical="center"/>
    </xf>
    <xf numFmtId="0" fontId="22" fillId="0" borderId="1" xfId="279" applyNumberFormat="1" applyFont="1" applyFill="1" applyBorder="1" applyAlignment="1" applyProtection="1">
      <alignment horizontal="left" vertical="center" wrapText="1" shrinkToFit="1"/>
      <protection locked="0"/>
    </xf>
    <xf numFmtId="0" fontId="75" fillId="0" borderId="0" xfId="551" applyFont="1" applyFill="1" applyAlignment="1">
      <alignment horizontal="center" vertical="center"/>
    </xf>
    <xf numFmtId="0" fontId="75" fillId="0" borderId="0" xfId="551" applyFont="1" applyAlignment="1">
      <alignment horizontal="center" vertical="center"/>
    </xf>
    <xf numFmtId="0" fontId="22" fillId="47" borderId="1" xfId="551" applyFont="1" applyFill="1" applyBorder="1" applyAlignment="1">
      <alignment horizontal="center" vertical="center" wrapText="1"/>
    </xf>
    <xf numFmtId="0" fontId="22" fillId="47" borderId="1" xfId="551" applyFont="1" applyFill="1" applyBorder="1" applyAlignment="1">
      <alignment horizontal="center" vertical="center"/>
    </xf>
    <xf numFmtId="0" fontId="186" fillId="47" borderId="1" xfId="551" applyNumberFormat="1" applyFont="1" applyFill="1" applyBorder="1" applyAlignment="1" applyProtection="1">
      <alignment horizontal="center" vertical="center" wrapText="1"/>
      <protection locked="0"/>
    </xf>
    <xf numFmtId="0" fontId="22" fillId="47" borderId="1" xfId="551" applyNumberFormat="1" applyFont="1" applyFill="1" applyBorder="1" applyAlignment="1" applyProtection="1">
      <alignment horizontal="center" vertical="center" wrapText="1"/>
      <protection locked="0"/>
    </xf>
    <xf numFmtId="0" fontId="186" fillId="0" borderId="1" xfId="551" applyFont="1" applyBorder="1" applyAlignment="1">
      <alignment horizontal="center" vertical="center" wrapText="1"/>
    </xf>
    <xf numFmtId="0" fontId="22" fillId="0" borderId="1" xfId="551" applyFont="1" applyBorder="1" applyAlignment="1">
      <alignment horizontal="left" vertical="center" wrapText="1"/>
    </xf>
    <xf numFmtId="0" fontId="22" fillId="0" borderId="1" xfId="551" applyFont="1" applyBorder="1" applyAlignment="1">
      <alignment horizontal="left" vertical="center"/>
    </xf>
    <xf numFmtId="0" fontId="22" fillId="47" borderId="16" xfId="10624" applyFont="1" applyFill="1" applyBorder="1" applyAlignment="1">
      <alignment horizontal="center" vertical="center"/>
    </xf>
    <xf numFmtId="0" fontId="22" fillId="47" borderId="6" xfId="10624" applyFont="1" applyFill="1" applyBorder="1" applyAlignment="1">
      <alignment horizontal="center" vertical="center"/>
    </xf>
    <xf numFmtId="0" fontId="22" fillId="47" borderId="17" xfId="10624" applyFont="1" applyFill="1" applyBorder="1" applyAlignment="1">
      <alignment horizontal="center" vertical="center"/>
    </xf>
  </cellXfs>
  <cellStyles count="11943">
    <cellStyle name="_x0007_" xfId="816"/>
    <cellStyle name="_x0007_ 2" xfId="817"/>
    <cellStyle name="_x0007_ 2 2" xfId="818"/>
    <cellStyle name="_x0007_ 2 2 2" xfId="819"/>
    <cellStyle name="_x0007_ 2 3" xfId="820"/>
    <cellStyle name="_x0007_ 3" xfId="821"/>
    <cellStyle name="_x0007_ 3 2" xfId="822"/>
    <cellStyle name=" 3]_x000d__x000a_Zoomed=1_x000d__x000a_Row=128_x000d__x000a_Column=101_x000d__x000a_Height=300_x000d__x000a_Width=301_x000d__x000a_FontName=System_x000d__x000a_FontStyle=1_x000d__x000a_FontSize=12_x000d__x000a_PrtFontNa" xfId="9207"/>
    <cellStyle name="_x0007_ 4" xfId="823"/>
    <cellStyle name="_x0007_ 5" xfId="824"/>
    <cellStyle name="_x000a_mouse.drv=lm" xfId="1"/>
    <cellStyle name="_x000a_mouse.drv=lm 2" xfId="825"/>
    <cellStyle name="_x000a_mouse.drv=lm 2 2" xfId="11876"/>
    <cellStyle name="_x000a_mouse.drv=lm 3" xfId="826"/>
    <cellStyle name="_x000a_mouse.drv=lm 4" xfId="827"/>
    <cellStyle name="_x000a_mouse.drv=lm 5" xfId="9208"/>
    <cellStyle name="_x000a_mouse.drv=lm 6" xfId="9209"/>
    <cellStyle name="_x000a_mouse.drv=lm 7" xfId="9210"/>
    <cellStyle name="??" xfId="9211"/>
    <cellStyle name="?? [0]" xfId="9212"/>
    <cellStyle name="?? [0] 2" xfId="9213"/>
    <cellStyle name="?? 2" xfId="9214"/>
    <cellStyle name="?? 3" xfId="9215"/>
    <cellStyle name="??_0N-HANDLING " xfId="9216"/>
    <cellStyle name="@_text" xfId="828"/>
    <cellStyle name="_002合并过程表" xfId="829"/>
    <cellStyle name="_2005年工作底稿" xfId="2"/>
    <cellStyle name="_2005年工作底稿 2" xfId="830"/>
    <cellStyle name="_2005年工作底稿 2 2" xfId="11877"/>
    <cellStyle name="_2005年工作底稿 3" xfId="831"/>
    <cellStyle name="_2005年工作底稿 4" xfId="832"/>
    <cellStyle name="_2005年工作底稿 5" xfId="9217"/>
    <cellStyle name="_2005年工作底稿 6" xfId="9218"/>
    <cellStyle name="_2005年工作底稿 7" xfId="9219"/>
    <cellStyle name="_2005年工作底稿_3-2-A1B-银行存款" xfId="3"/>
    <cellStyle name="_2005年工作底稿_3-2-A1B-银行存款 2" xfId="833"/>
    <cellStyle name="_2005年工作底稿_3-2-A1B-银行存款 2 2" xfId="11878"/>
    <cellStyle name="_2005年工作底稿_3-2-A1B-银行存款 3" xfId="834"/>
    <cellStyle name="_2005年工作底稿_3-2-A1B-银行存款 4" xfId="835"/>
    <cellStyle name="_2005年工作底稿_3-2-A1B-银行存款 5" xfId="9220"/>
    <cellStyle name="_2005年工作底稿_3-2-A1B-银行存款 6" xfId="9221"/>
    <cellStyle name="_2005年工作底稿_3-2-A1B-银行存款 7" xfId="9222"/>
    <cellStyle name="_2005年工作底稿_3-2-Z17A-固定资产" xfId="480"/>
    <cellStyle name="_2005年工作底稿_3-2-Z17A-固定资产 2" xfId="836"/>
    <cellStyle name="_2005年工作底稿_3-2-Z17A-固定资产 3" xfId="9223"/>
    <cellStyle name="_2005年工作底稿_Sheet1" xfId="4"/>
    <cellStyle name="_2005年工作底稿_Sheet1 2" xfId="837"/>
    <cellStyle name="_2005年工作底稿_Sheet1 2 2" xfId="11879"/>
    <cellStyle name="_2005年工作底稿_Sheet1 3" xfId="838"/>
    <cellStyle name="_2005年工作底稿_Sheet1 4" xfId="839"/>
    <cellStyle name="_2005年工作底稿_Sheet1 5" xfId="9224"/>
    <cellStyle name="_2005年工作底稿_Sheet1 6" xfId="9225"/>
    <cellStyle name="_2005年工作底稿_Sheet1 7" xfId="9226"/>
    <cellStyle name="_2005年工作底稿_Sheet1_Z4-应收账款" xfId="9227"/>
    <cellStyle name="_2005年工作底稿_Sheet1_Z4-应收账款 2" xfId="9228"/>
    <cellStyle name="_2005年工作底稿_Z4-应收账款" xfId="9229"/>
    <cellStyle name="_2005年工作底稿_Z4-应收账款 2" xfId="9230"/>
    <cellStyle name="_3-2-A12-可供出售金融资产--修改" xfId="552"/>
    <cellStyle name="_3-2-A12-可供出售金融资产--修改 2" xfId="9231"/>
    <cellStyle name="_3-2-A12-可供出售金融资产--修改 3" xfId="11880"/>
    <cellStyle name="_3-2-A14-长期应收款" xfId="9232"/>
    <cellStyle name="_3-2-A14-长期应收款 2" xfId="9233"/>
    <cellStyle name="_3-2-A22-无形资产" xfId="481"/>
    <cellStyle name="_3-2-A22-无形资产 2" xfId="840"/>
    <cellStyle name="_3-2-A22-无形资产 3" xfId="9234"/>
    <cellStyle name="_3-2-A4-应收账款" xfId="482"/>
    <cellStyle name="_3-2-A4-应收账款 2" xfId="841"/>
    <cellStyle name="_3-2-A4-应收账款 3" xfId="9235"/>
    <cellStyle name="_3-2-A6-应收利息" xfId="483"/>
    <cellStyle name="_3-2-A6-应收利息 2" xfId="842"/>
    <cellStyle name="_3-2-A6-应收利息 2 2" xfId="11881"/>
    <cellStyle name="_3-2-A6-应收利息 3" xfId="9236"/>
    <cellStyle name="_3-2-A8A-其他应收款" xfId="9237"/>
    <cellStyle name="_3-2-A8A-其他应收款 2" xfId="9238"/>
    <cellStyle name="_3-2-D13-所得税费用" xfId="9239"/>
    <cellStyle name="_3-2-D13-所得税费用 2" xfId="9240"/>
    <cellStyle name="_A17固定资产" xfId="5"/>
    <cellStyle name="_A17固定资产 2" xfId="843"/>
    <cellStyle name="_A17固定资产 2 2" xfId="11882"/>
    <cellStyle name="_A17固定资产 3" xfId="844"/>
    <cellStyle name="_A17固定资产 4" xfId="845"/>
    <cellStyle name="_A17固定资产 5" xfId="9241"/>
    <cellStyle name="_A17固定资产 6" xfId="9242"/>
    <cellStyle name="_A17固定资产 7" xfId="9243"/>
    <cellStyle name="_A23无形资产" xfId="6"/>
    <cellStyle name="_A23无形资产 2" xfId="846"/>
    <cellStyle name="_A23无形资产 2 2" xfId="11883"/>
    <cellStyle name="_A23无形资产 3" xfId="847"/>
    <cellStyle name="_A23无形资产 4" xfId="848"/>
    <cellStyle name="_A23无形资产 5" xfId="9244"/>
    <cellStyle name="_A23无形资产 6" xfId="9245"/>
    <cellStyle name="_A23无形资产 7" xfId="9246"/>
    <cellStyle name="_A3应收票据" xfId="7"/>
    <cellStyle name="_A3应收票据 2" xfId="849"/>
    <cellStyle name="_A3应收票据 2 2" xfId="11884"/>
    <cellStyle name="_A3应收票据 3" xfId="850"/>
    <cellStyle name="_A3应收票据 4" xfId="851"/>
    <cellStyle name="_A3应收票据 5" xfId="9247"/>
    <cellStyle name="_A3应收票据 6" xfId="9248"/>
    <cellStyle name="_A3应收票据 7" xfId="9249"/>
    <cellStyle name="_A6应收账款" xfId="8"/>
    <cellStyle name="_A6应收账款 2" xfId="852"/>
    <cellStyle name="_A6应收账款 2 2" xfId="11885"/>
    <cellStyle name="_A6应收账款 3" xfId="853"/>
    <cellStyle name="_A6应收账款 4" xfId="854"/>
    <cellStyle name="_A6应收账款 5" xfId="9250"/>
    <cellStyle name="_A6应收账款 6" xfId="9251"/>
    <cellStyle name="_A6应收账款 7" xfId="9252"/>
    <cellStyle name="_A6应收账款_3-2-A1B-银行存款" xfId="9"/>
    <cellStyle name="_A6应收账款_3-2-A1B-银行存款 2" xfId="855"/>
    <cellStyle name="_A6应收账款_3-2-A1B-银行存款 2 2" xfId="11886"/>
    <cellStyle name="_A6应收账款_3-2-A1B-银行存款 3" xfId="856"/>
    <cellStyle name="_A6应收账款_3-2-A1B-银行存款 4" xfId="857"/>
    <cellStyle name="_A6应收账款_3-2-A1B-银行存款 5" xfId="9253"/>
    <cellStyle name="_A6应收账款_3-2-A1B-银行存款 6" xfId="9254"/>
    <cellStyle name="_A6应收账款_3-2-A1B-银行存款 7" xfId="9255"/>
    <cellStyle name="_A6应收账款_3-2-Z17A-固定资产" xfId="484"/>
    <cellStyle name="_A6应收账款_3-2-Z17A-固定资产 2" xfId="858"/>
    <cellStyle name="_A6应收账款_3-2-Z17A-固定资产 3" xfId="9256"/>
    <cellStyle name="_A6应收账款_Sheet1" xfId="10"/>
    <cellStyle name="_A6应收账款_Sheet1 2" xfId="859"/>
    <cellStyle name="_A6应收账款_Sheet1 2 2" xfId="11887"/>
    <cellStyle name="_A6应收账款_Sheet1 3" xfId="860"/>
    <cellStyle name="_A6应收账款_Sheet1 4" xfId="861"/>
    <cellStyle name="_A6应收账款_Sheet1 5" xfId="9257"/>
    <cellStyle name="_A6应收账款_Sheet1 6" xfId="9258"/>
    <cellStyle name="_A6应收账款_Sheet1 7" xfId="9259"/>
    <cellStyle name="_A6应收账款_Sheet1_Z4-应收账款" xfId="9260"/>
    <cellStyle name="_A6应收账款_Sheet1_Z4-应收账款 2" xfId="9261"/>
    <cellStyle name="_A6应收账款_Z4-应收账款" xfId="9262"/>
    <cellStyle name="_A6应收账款_Z4-应收账款 2" xfId="9263"/>
    <cellStyle name="_Advance from customer" xfId="9128"/>
    <cellStyle name="_A类封面" xfId="862"/>
    <cellStyle name="_B10其他未交款" xfId="11"/>
    <cellStyle name="_B10其他未交款 2" xfId="863"/>
    <cellStyle name="_B10其他未交款 2 2" xfId="11888"/>
    <cellStyle name="_B10其他未交款 3" xfId="864"/>
    <cellStyle name="_B10其他未交款 4" xfId="865"/>
    <cellStyle name="_B10其他未交款 5" xfId="9264"/>
    <cellStyle name="_B10其他未交款 6" xfId="9265"/>
    <cellStyle name="_B10其他未交款 7" xfId="9266"/>
    <cellStyle name="_B13预收账款2005" xfId="12"/>
    <cellStyle name="_B13预收账款2005 2" xfId="866"/>
    <cellStyle name="_B13预收账款2005 2 2" xfId="11889"/>
    <cellStyle name="_B13预收账款2005 3" xfId="867"/>
    <cellStyle name="_B13预收账款2005 4" xfId="868"/>
    <cellStyle name="_B13预收账款2005 5" xfId="9267"/>
    <cellStyle name="_B13预收账款2005 6" xfId="9268"/>
    <cellStyle name="_B13预收账款2005 7" xfId="9269"/>
    <cellStyle name="_B6应付工资" xfId="13"/>
    <cellStyle name="_B6应付工资 2" xfId="869"/>
    <cellStyle name="_B6应付工资 2 2" xfId="11890"/>
    <cellStyle name="_B6应付工资 3" xfId="870"/>
    <cellStyle name="_B6应付工资 4" xfId="871"/>
    <cellStyle name="_B6应付工资 5" xfId="9270"/>
    <cellStyle name="_B6应付工资 6" xfId="9271"/>
    <cellStyle name="_B6应付工资 7" xfId="9272"/>
    <cellStyle name="_B7应付福利费" xfId="14"/>
    <cellStyle name="_B7应付福利费 2" xfId="872"/>
    <cellStyle name="_B7应付福利费 2 2" xfId="11891"/>
    <cellStyle name="_B7应付福利费 3" xfId="873"/>
    <cellStyle name="_B7应付福利费 4" xfId="874"/>
    <cellStyle name="_B7应付福利费 5" xfId="9273"/>
    <cellStyle name="_B7应付福利费 6" xfId="9274"/>
    <cellStyle name="_B7应付福利费 7" xfId="9275"/>
    <cellStyle name="_B9应交税金2005" xfId="15"/>
    <cellStyle name="_B9应交税金2005 2" xfId="875"/>
    <cellStyle name="_B9应交税金2005 2 2" xfId="11892"/>
    <cellStyle name="_B9应交税金2005 3" xfId="876"/>
    <cellStyle name="_B9应交税金2005 4" xfId="877"/>
    <cellStyle name="_B9应交税金2005 5" xfId="9276"/>
    <cellStyle name="_B9应交税金2005 6" xfId="9277"/>
    <cellStyle name="_B9应交税金2005 7" xfId="9278"/>
    <cellStyle name="_Book1" xfId="9279"/>
    <cellStyle name="_D11营业外支出" xfId="16"/>
    <cellStyle name="_D11营业外支出 2" xfId="878"/>
    <cellStyle name="_D11营业外支出 2 2" xfId="11893"/>
    <cellStyle name="_D11营业外支出 3" xfId="879"/>
    <cellStyle name="_D11营业外支出 4" xfId="880"/>
    <cellStyle name="_D11营业外支出 5" xfId="9280"/>
    <cellStyle name="_D11营业外支出 6" xfId="9281"/>
    <cellStyle name="_D11营业外支出 7" xfId="9282"/>
    <cellStyle name="_D12所得税2005" xfId="17"/>
    <cellStyle name="_D12所得税2005 2" xfId="881"/>
    <cellStyle name="_D12所得税2005 2 2" xfId="11894"/>
    <cellStyle name="_D12所得税2005 3" xfId="882"/>
    <cellStyle name="_D12所得税2005 4" xfId="883"/>
    <cellStyle name="_D12所得税2005 5" xfId="9283"/>
    <cellStyle name="_D12所得税2005 6" xfId="9284"/>
    <cellStyle name="_D12所得税2005 7" xfId="9285"/>
    <cellStyle name="_D1主营业务收入" xfId="18"/>
    <cellStyle name="_D1主营业务收入 2" xfId="884"/>
    <cellStyle name="_D1主营业务收入 2 2" xfId="11895"/>
    <cellStyle name="_D1主营业务收入 3" xfId="885"/>
    <cellStyle name="_D1主营业务收入 4" xfId="886"/>
    <cellStyle name="_D1主营业务收入 5" xfId="9286"/>
    <cellStyle name="_D1主营业务收入 6" xfId="9287"/>
    <cellStyle name="_D1主营业务收入 7" xfId="9288"/>
    <cellStyle name="_D3主营业务税金及附加" xfId="19"/>
    <cellStyle name="_D3主营业务税金及附加 2" xfId="887"/>
    <cellStyle name="_D3主营业务税金及附加 2 2" xfId="11896"/>
    <cellStyle name="_D3主营业务税金及附加 3" xfId="888"/>
    <cellStyle name="_D3主营业务税金及附加 4" xfId="889"/>
    <cellStyle name="_D3主营业务税金及附加 5" xfId="9289"/>
    <cellStyle name="_D3主营业务税金及附加 6" xfId="9290"/>
    <cellStyle name="_D3主营业务税金及附加 7" xfId="9291"/>
    <cellStyle name="_D4其他业务利润" xfId="20"/>
    <cellStyle name="_D4其他业务利润 2" xfId="890"/>
    <cellStyle name="_D4其他业务利润 2 2" xfId="11897"/>
    <cellStyle name="_D4其他业务利润 3" xfId="891"/>
    <cellStyle name="_D4其他业务利润 4" xfId="892"/>
    <cellStyle name="_D4其他业务利润 5" xfId="9292"/>
    <cellStyle name="_D4其他业务利润 6" xfId="9293"/>
    <cellStyle name="_D4其他业务利润 7" xfId="9294"/>
    <cellStyle name="_Expense Consolidation-EastOcean-for disclosure" xfId="9129"/>
    <cellStyle name="_PBC-assets1" xfId="893"/>
    <cellStyle name="_Sheet1" xfId="21"/>
    <cellStyle name="_Sheet1 2" xfId="894"/>
    <cellStyle name="_Sheet1 2 2" xfId="11898"/>
    <cellStyle name="_Sheet1 3" xfId="895"/>
    <cellStyle name="_Sheet1 4" xfId="896"/>
    <cellStyle name="_Sheet1 5" xfId="9295"/>
    <cellStyle name="_Sheet1 6" xfId="9296"/>
    <cellStyle name="_Sheet1 7" xfId="9297"/>
    <cellStyle name="_Sheet1_Z4-应收账款" xfId="9298"/>
    <cellStyle name="_Sheet1_Z4-应收账款 2" xfId="9299"/>
    <cellStyle name="_报表-模拟" xfId="897"/>
    <cellStyle name="_报表调整-新大陆电脑_20070325" xfId="9300"/>
    <cellStyle name="_存货" xfId="9301"/>
    <cellStyle name="_单体" xfId="9302"/>
    <cellStyle name="_单体_SA1营业收入_实质性程序_YHY20101026" xfId="9303"/>
    <cellStyle name="_单体_底稿_F14_辽阳项目部_2007（张）" xfId="9304"/>
    <cellStyle name="_单体_底稿_F14_辽阳项目部_2007（张）_SA1营业收入_实质性程序_YHY20101026" xfId="9305"/>
    <cellStyle name="_单体_吉林化建_2007_项目部" xfId="9306"/>
    <cellStyle name="_单体_吉林化建_2007_项目部_SA1营业收入_实质性程序_YHY20101026" xfId="9307"/>
    <cellStyle name="_单体_年度工程结算单检查" xfId="9308"/>
    <cellStyle name="_单体_年度工程结算单检查_SA1营业收入_实质性程序_YHY20101026" xfId="9309"/>
    <cellStyle name="_单体_天健会计报表（母表）" xfId="9310"/>
    <cellStyle name="_单体_天健会计报表（母表）_SA1营业收入_实质性程序_YHY20101026" xfId="9311"/>
    <cellStyle name="_单体_中油化建_2007_建筑公司项目部预审" xfId="9312"/>
    <cellStyle name="_单体_中油化建_2007_建筑公司项目部预审_SA1营业收入_实质性程序_YHY20101026" xfId="9313"/>
    <cellStyle name="_单体_中油化建_2007_项目部" xfId="9314"/>
    <cellStyle name="_单体_中油化建_2007_项目部_SA1营业收入_实质性程序_YHY20101026" xfId="9315"/>
    <cellStyle name="_导引表M01" xfId="898"/>
    <cellStyle name="_底稿 短期借款" xfId="485"/>
    <cellStyle name="_底稿 短期借款 2" xfId="899"/>
    <cellStyle name="_底稿 短期借款 3" xfId="9316"/>
    <cellStyle name="_底稿_F14_辽阳项目部_2007（张）" xfId="9317"/>
    <cellStyle name="_底稿_F14_辽阳项目部_2007（张）_SA1营业收入_实质性程序_YHY20101026" xfId="9318"/>
    <cellStyle name="_多彩2007年度审计报表系统" xfId="9319"/>
    <cellStyle name="_封面" xfId="486"/>
    <cellStyle name="_封面 2" xfId="900"/>
    <cellStyle name="_封面 3" xfId="9320"/>
    <cellStyle name="_港务会计报表" xfId="9321"/>
    <cellStyle name="_港务会计报表（送小明）" xfId="9322"/>
    <cellStyle name="_港务会计报表（送小明）_SA1营业收入_实质性程序_YHY20101026" xfId="9323"/>
    <cellStyle name="_港务会计报表（送小明）_底稿_F14_辽阳项目部_2007（张）" xfId="9324"/>
    <cellStyle name="_港务会计报表（送小明）_底稿_F14_辽阳项目部_2007（张）_SA1营业收入_实质性程序_YHY20101026" xfId="9325"/>
    <cellStyle name="_港务会计报表（送小明）_吉林化建_2007_项目部" xfId="9326"/>
    <cellStyle name="_港务会计报表（送小明）_吉林化建_2007_项目部_SA1营业收入_实质性程序_YHY20101026" xfId="9327"/>
    <cellStyle name="_港务会计报表（送小明）_年度工程结算单检查" xfId="9328"/>
    <cellStyle name="_港务会计报表（送小明）_年度工程结算单检查_SA1营业收入_实质性程序_YHY20101026" xfId="9329"/>
    <cellStyle name="_港务会计报表（送小明）_天健会计报表（母表）" xfId="9330"/>
    <cellStyle name="_港务会计报表（送小明）_天健会计报表（母表）_SA1营业收入_实质性程序_YHY20101026" xfId="9331"/>
    <cellStyle name="_港务会计报表（送小明）_中油化建_2007_建筑公司项目部预审" xfId="9332"/>
    <cellStyle name="_港务会计报表（送小明）_中油化建_2007_建筑公司项目部预审_SA1营业收入_实质性程序_YHY20101026" xfId="9333"/>
    <cellStyle name="_港务会计报表（送小明）_中油化建_2007_项目部" xfId="9334"/>
    <cellStyle name="_港务会计报表（送小明）_中油化建_2007_项目部_SA1营业收入_实质性程序_YHY20101026" xfId="9335"/>
    <cellStyle name="_港务会计报表_SA1营业收入_实质性程序_YHY20101026" xfId="9336"/>
    <cellStyle name="_港务会计报表_底稿_F14_辽阳项目部_2007（张）" xfId="9337"/>
    <cellStyle name="_港务会计报表_底稿_F14_辽阳项目部_2007（张）_SA1营业收入_实质性程序_YHY20101026" xfId="9338"/>
    <cellStyle name="_港务会计报表_吉林化建_2007_项目部" xfId="9339"/>
    <cellStyle name="_港务会计报表_吉林化建_2007_项目部_SA1营业收入_实质性程序_YHY20101026" xfId="9340"/>
    <cellStyle name="_港务会计报表_年度工程结算单检查" xfId="9341"/>
    <cellStyle name="_港务会计报表_年度工程结算单检查_SA1营业收入_实质性程序_YHY20101026" xfId="9342"/>
    <cellStyle name="_港务会计报表_天健会计报表（母表）" xfId="9343"/>
    <cellStyle name="_港务会计报表_天健会计报表（母表）_SA1营业收入_实质性程序_YHY20101026" xfId="9344"/>
    <cellStyle name="_港务会计报表_中油化建_2007_建筑公司项目部预审" xfId="9345"/>
    <cellStyle name="_港务会计报表_中油化建_2007_建筑公司项目部预审_SA1营业收入_实质性程序_YHY20101026" xfId="9346"/>
    <cellStyle name="_港务会计报表_中油化建_2007_项目部" xfId="9347"/>
    <cellStyle name="_港务会计报表_中油化建_2007_项目部_SA1营业收入_实质性程序_YHY20101026" xfId="9348"/>
    <cellStyle name="_公司填表" xfId="22"/>
    <cellStyle name="_公司填表 2" xfId="901"/>
    <cellStyle name="_公司填表 2 2" xfId="11899"/>
    <cellStyle name="_公司填表 3" xfId="902"/>
    <cellStyle name="_公司填表 4" xfId="903"/>
    <cellStyle name="_公司填表 5" xfId="9349"/>
    <cellStyle name="_公司填表 6" xfId="9350"/>
    <cellStyle name="_公司填表 7" xfId="9351"/>
    <cellStyle name="_公司填表-2005蔡" xfId="23"/>
    <cellStyle name="_公司填表-2005蔡 2" xfId="904"/>
    <cellStyle name="_公司填表-2005蔡 2 2" xfId="11900"/>
    <cellStyle name="_公司填表-2005蔡 3" xfId="905"/>
    <cellStyle name="_公司填表-2005蔡 4" xfId="906"/>
    <cellStyle name="_公司填表-2005蔡 5" xfId="9352"/>
    <cellStyle name="_公司填表-2005蔡 6" xfId="9353"/>
    <cellStyle name="_公司填表-2005蔡 7" xfId="9354"/>
    <cellStyle name="_公司填表-2005李志刚" xfId="24"/>
    <cellStyle name="_公司填表-2005李志刚 2" xfId="907"/>
    <cellStyle name="_公司填表-2005李志刚 2 2" xfId="11901"/>
    <cellStyle name="_公司填表-2005李志刚 3" xfId="908"/>
    <cellStyle name="_公司填表-2005李志刚 4" xfId="909"/>
    <cellStyle name="_公司填表-2005李志刚 5" xfId="9355"/>
    <cellStyle name="_公司填表-2005李志刚 6" xfId="9356"/>
    <cellStyle name="_公司填表-2005李志刚 7" xfId="9357"/>
    <cellStyle name="_公司填表2005-吴" xfId="25"/>
    <cellStyle name="_公司填表2005-吴 2" xfId="910"/>
    <cellStyle name="_公司填表2005-吴 2 2" xfId="11902"/>
    <cellStyle name="_公司填表2005-吴 3" xfId="911"/>
    <cellStyle name="_公司填表2005-吴 4" xfId="912"/>
    <cellStyle name="_公司填表2005-吴 5" xfId="9358"/>
    <cellStyle name="_公司填表2005-吴 6" xfId="9359"/>
    <cellStyle name="_公司填表2005-吴 7" xfId="9360"/>
    <cellStyle name="_公司填表2005-吴_3-2-A1B-银行存款" xfId="26"/>
    <cellStyle name="_公司填表2005-吴_3-2-A1B-银行存款 2" xfId="913"/>
    <cellStyle name="_公司填表2005-吴_3-2-A1B-银行存款 2 2" xfId="11903"/>
    <cellStyle name="_公司填表2005-吴_3-2-A1B-银行存款 3" xfId="914"/>
    <cellStyle name="_公司填表2005-吴_3-2-A1B-银行存款 4" xfId="915"/>
    <cellStyle name="_公司填表2005-吴_3-2-A1B-银行存款 5" xfId="9361"/>
    <cellStyle name="_公司填表2005-吴_3-2-A1B-银行存款 6" xfId="9362"/>
    <cellStyle name="_公司填表2005-吴_3-2-A1B-银行存款 7" xfId="9363"/>
    <cellStyle name="_公司填表2005-吴_3-2-Z17A-固定资产" xfId="487"/>
    <cellStyle name="_公司填表2005-吴_3-2-Z17A-固定资产 2" xfId="916"/>
    <cellStyle name="_公司填表2005-吴_3-2-Z17A-固定资产 3" xfId="9364"/>
    <cellStyle name="_公司填表2005-吴_Sheet1" xfId="27"/>
    <cellStyle name="_公司填表2005-吴_Sheet1 2" xfId="917"/>
    <cellStyle name="_公司填表2005-吴_Sheet1 2 2" xfId="11904"/>
    <cellStyle name="_公司填表2005-吴_Sheet1 3" xfId="918"/>
    <cellStyle name="_公司填表2005-吴_Sheet1 4" xfId="919"/>
    <cellStyle name="_公司填表2005-吴_Sheet1 5" xfId="9365"/>
    <cellStyle name="_公司填表2005-吴_Sheet1 6" xfId="9366"/>
    <cellStyle name="_公司填表2005-吴_Sheet1 7" xfId="9367"/>
    <cellStyle name="_公司填表2005-吴_Sheet1_Z4-应收账款" xfId="9368"/>
    <cellStyle name="_公司填表2005-吴_Sheet1_Z4-应收账款 2" xfId="9369"/>
    <cellStyle name="_公司填表2005-吴_Z4-应收账款" xfId="9370"/>
    <cellStyle name="_公司填表2005-吴_Z4-应收账款 2" xfId="9371"/>
    <cellStyle name="_公司填表2005-修改" xfId="28"/>
    <cellStyle name="_公司填表2005-修改 2" xfId="920"/>
    <cellStyle name="_公司填表2005-修改 2 2" xfId="11905"/>
    <cellStyle name="_公司填表2005-修改 3" xfId="921"/>
    <cellStyle name="_公司填表2005-修改 4" xfId="922"/>
    <cellStyle name="_公司填表2005-修改 5" xfId="9372"/>
    <cellStyle name="_公司填表2005-修改 6" xfId="9373"/>
    <cellStyle name="_公司填表2005-修改 7" xfId="9374"/>
    <cellStyle name="_公司填表2005-修改_3-2-A1B-银行存款" xfId="29"/>
    <cellStyle name="_公司填表2005-修改_3-2-A1B-银行存款 2" xfId="923"/>
    <cellStyle name="_公司填表2005-修改_3-2-A1B-银行存款 2 2" xfId="11906"/>
    <cellStyle name="_公司填表2005-修改_3-2-A1B-银行存款 3" xfId="924"/>
    <cellStyle name="_公司填表2005-修改_3-2-A1B-银行存款 4" xfId="925"/>
    <cellStyle name="_公司填表2005-修改_3-2-A1B-银行存款 5" xfId="9375"/>
    <cellStyle name="_公司填表2005-修改_3-2-A1B-银行存款 6" xfId="9376"/>
    <cellStyle name="_公司填表2005-修改_3-2-A1B-银行存款 7" xfId="9377"/>
    <cellStyle name="_公司填表2005-修改_3-2-Z17A-固定资产" xfId="488"/>
    <cellStyle name="_公司填表2005-修改_3-2-Z17A-固定资产 2" xfId="926"/>
    <cellStyle name="_公司填表2005-修改_3-2-Z17A-固定资产 3" xfId="9378"/>
    <cellStyle name="_公司填表2005-修改_Sheet1" xfId="30"/>
    <cellStyle name="_公司填表2005-修改_Sheet1 2" xfId="927"/>
    <cellStyle name="_公司填表2005-修改_Sheet1 2 2" xfId="11907"/>
    <cellStyle name="_公司填表2005-修改_Sheet1 3" xfId="928"/>
    <cellStyle name="_公司填表2005-修改_Sheet1 4" xfId="929"/>
    <cellStyle name="_公司填表2005-修改_Sheet1 5" xfId="9379"/>
    <cellStyle name="_公司填表2005-修改_Sheet1 6" xfId="9380"/>
    <cellStyle name="_公司填表2005-修改_Sheet1 7" xfId="9381"/>
    <cellStyle name="_公司填表2005-修改_Sheet1_Z4-应收账款" xfId="9382"/>
    <cellStyle name="_公司填表2005-修改_Sheet1_Z4-应收账款 2" xfId="9383"/>
    <cellStyle name="_公司填表2005-修改_Z4-应收账款" xfId="9384"/>
    <cellStyle name="_公司填表2005-修改_Z4-应收账款 2" xfId="9385"/>
    <cellStyle name="_公司填表2005-修改后" xfId="31"/>
    <cellStyle name="_公司填表2005-修改后 2" xfId="930"/>
    <cellStyle name="_公司填表2005-修改后 2 2" xfId="11908"/>
    <cellStyle name="_公司填表2005-修改后 3" xfId="931"/>
    <cellStyle name="_公司填表2005-修改后 4" xfId="932"/>
    <cellStyle name="_公司填表2005-修改后 5" xfId="9386"/>
    <cellStyle name="_公司填表2005-修改后 6" xfId="9387"/>
    <cellStyle name="_公司填表2005-修改后 7" xfId="9388"/>
    <cellStyle name="_公司填表2005-修改后_3-2-A1B-银行存款" xfId="32"/>
    <cellStyle name="_公司填表2005-修改后_3-2-A1B-银行存款 2" xfId="933"/>
    <cellStyle name="_公司填表2005-修改后_3-2-A1B-银行存款 2 2" xfId="11909"/>
    <cellStyle name="_公司填表2005-修改后_3-2-A1B-银行存款 3" xfId="934"/>
    <cellStyle name="_公司填表2005-修改后_3-2-A1B-银行存款 4" xfId="935"/>
    <cellStyle name="_公司填表2005-修改后_3-2-A1B-银行存款 5" xfId="9389"/>
    <cellStyle name="_公司填表2005-修改后_3-2-A1B-银行存款 6" xfId="9390"/>
    <cellStyle name="_公司填表2005-修改后_3-2-A1B-银行存款 7" xfId="9391"/>
    <cellStyle name="_公司填表2005-修改后_3-2-Z17A-固定资产" xfId="489"/>
    <cellStyle name="_公司填表2005-修改后_3-2-Z17A-固定资产 2" xfId="936"/>
    <cellStyle name="_公司填表2005-修改后_3-2-Z17A-固定资产 3" xfId="9392"/>
    <cellStyle name="_公司填表2005-修改后_Sheet1" xfId="33"/>
    <cellStyle name="_公司填表2005-修改后_Sheet1 2" xfId="937"/>
    <cellStyle name="_公司填表2005-修改后_Sheet1 2 2" xfId="11910"/>
    <cellStyle name="_公司填表2005-修改后_Sheet1 3" xfId="938"/>
    <cellStyle name="_公司填表2005-修改后_Sheet1 4" xfId="939"/>
    <cellStyle name="_公司填表2005-修改后_Sheet1 5" xfId="9393"/>
    <cellStyle name="_公司填表2005-修改后_Sheet1 6" xfId="9394"/>
    <cellStyle name="_公司填表2005-修改后_Sheet1 7" xfId="9395"/>
    <cellStyle name="_公司填表2005-修改后_Sheet1_Z4-应收账款" xfId="9396"/>
    <cellStyle name="_公司填表2005-修改后_Sheet1_Z4-应收账款 2" xfId="9397"/>
    <cellStyle name="_公司填表2005-修改后_Z4-应收账款" xfId="9398"/>
    <cellStyle name="_公司填表2005-修改后_Z4-应收账款 2" xfId="9399"/>
    <cellStyle name="_公司填表-2005杨" xfId="34"/>
    <cellStyle name="_公司填表-2005杨 2" xfId="940"/>
    <cellStyle name="_公司填表-2005杨 2 2" xfId="11911"/>
    <cellStyle name="_公司填表-2005杨 3" xfId="941"/>
    <cellStyle name="_公司填表-2005杨 4" xfId="942"/>
    <cellStyle name="_公司填表-2005杨 5" xfId="9400"/>
    <cellStyle name="_公司填表-2005杨 6" xfId="9401"/>
    <cellStyle name="_公司填表-2005杨 7" xfId="9402"/>
    <cellStyle name="_固定资产" xfId="943"/>
    <cellStyle name="_海螺进出口2006年新旧准则报表转换" xfId="9403"/>
    <cellStyle name="_海马权益表（新）" xfId="490"/>
    <cellStyle name="_海马权益表（新） 2" xfId="944"/>
    <cellStyle name="_海马权益表（新） 3" xfId="9404"/>
    <cellStyle name="_汉利2007年度审计报表系统" xfId="9405"/>
    <cellStyle name="_汉欣2006年新旧准则报表转换" xfId="9406"/>
    <cellStyle name="_汉欣2007年审计底稿－林烨" xfId="9407"/>
    <cellStyle name="_汉亚2007年度审计报表系统" xfId="9408"/>
    <cellStyle name="_汉亚2007年审计底稿－林烨" xfId="9409"/>
    <cellStyle name="_合并单位及附注" xfId="945"/>
    <cellStyle name="_集团期末抵销过程表" xfId="946"/>
    <cellStyle name="_辽宁国仁堂底稿" xfId="947"/>
    <cellStyle name="_凭证抽查-05年" xfId="35"/>
    <cellStyle name="_凭证抽查-05年 2" xfId="948"/>
    <cellStyle name="_凭证抽查-05年 2 2" xfId="11912"/>
    <cellStyle name="_凭证抽查-05年 3" xfId="949"/>
    <cellStyle name="_凭证抽查-05年 4" xfId="950"/>
    <cellStyle name="_凭证抽查-05年 5" xfId="9410"/>
    <cellStyle name="_凭证抽查-05年 6" xfId="9411"/>
    <cellStyle name="_凭证抽查-05年 7" xfId="9412"/>
    <cellStyle name="_审2008NZ020304_新大陆软件_2007_销售与收款循环" xfId="9413"/>
    <cellStyle name="_实质性测试-双源-刘晓薇" xfId="951"/>
    <cellStyle name="_天量底稿" xfId="952"/>
    <cellStyle name="_项目结算情况-陈建" xfId="9414"/>
    <cellStyle name="_新大陆软件_2006_销售与收款循环_修改未审数10-16" xfId="9415"/>
    <cellStyle name="_应收账款账龄--04、05" xfId="36"/>
    <cellStyle name="_应收账款账龄--04、05 2" xfId="953"/>
    <cellStyle name="_应收账款账龄--04、05 2 2" xfId="11913"/>
    <cellStyle name="_应收账款账龄--04、05 3" xfId="954"/>
    <cellStyle name="_应收账款账龄--04、05 4" xfId="955"/>
    <cellStyle name="_应收账款账龄--04、05 5" xfId="9416"/>
    <cellStyle name="_应收账款账龄--04、05 6" xfId="9417"/>
    <cellStyle name="_应收账款账龄--04、05 7" xfId="9418"/>
    <cellStyle name="_兆旺底稿2006" xfId="9419"/>
    <cellStyle name="_子公司填表" xfId="37"/>
    <cellStyle name="_子公司填表 2" xfId="956"/>
    <cellStyle name="_子公司填表 2 2" xfId="11914"/>
    <cellStyle name="_子公司填表 3" xfId="957"/>
    <cellStyle name="_子公司填表 4" xfId="958"/>
    <cellStyle name="_子公司填表 5" xfId="9420"/>
    <cellStyle name="_子公司填表 6" xfId="9421"/>
    <cellStyle name="_子公司填表 7" xfId="9422"/>
    <cellStyle name="{Comma [0]}" xfId="959"/>
    <cellStyle name="{Comma}" xfId="960"/>
    <cellStyle name="{Date}" xfId="961"/>
    <cellStyle name="{Month}" xfId="962"/>
    <cellStyle name="{Percent}" xfId="963"/>
    <cellStyle name="{Thousand [0]}" xfId="964"/>
    <cellStyle name="{Thousand}" xfId="965"/>
    <cellStyle name="{Z'0000(1 dec)}" xfId="966"/>
    <cellStyle name="{Z'0000(4 dec)}" xfId="967"/>
    <cellStyle name="0%" xfId="38"/>
    <cellStyle name="0% 10" xfId="968"/>
    <cellStyle name="0% 10 2" xfId="969"/>
    <cellStyle name="0% 11" xfId="970"/>
    <cellStyle name="0% 11 2" xfId="971"/>
    <cellStyle name="0% 12" xfId="972"/>
    <cellStyle name="0% 12 2" xfId="973"/>
    <cellStyle name="0% 13" xfId="974"/>
    <cellStyle name="0% 14" xfId="975"/>
    <cellStyle name="0% 15" xfId="976"/>
    <cellStyle name="0% 16" xfId="977"/>
    <cellStyle name="0% 17" xfId="978"/>
    <cellStyle name="0% 18" xfId="979"/>
    <cellStyle name="0% 19" xfId="980"/>
    <cellStyle name="0% 2" xfId="376"/>
    <cellStyle name="0% 2 2" xfId="688"/>
    <cellStyle name="0% 2 2 2" xfId="981"/>
    <cellStyle name="0% 2 2 3" xfId="982"/>
    <cellStyle name="0% 2 3" xfId="983"/>
    <cellStyle name="0% 2 3 2" xfId="984"/>
    <cellStyle name="0% 2 4" xfId="985"/>
    <cellStyle name="0% 2 5" xfId="986"/>
    <cellStyle name="0% 2 6" xfId="987"/>
    <cellStyle name="0% 2 7" xfId="988"/>
    <cellStyle name="0% 20" xfId="989"/>
    <cellStyle name="0% 21" xfId="990"/>
    <cellStyle name="0% 22" xfId="991"/>
    <cellStyle name="0% 23" xfId="992"/>
    <cellStyle name="0% 24" xfId="9423"/>
    <cellStyle name="0% 25" xfId="9424"/>
    <cellStyle name="0% 26" xfId="9425"/>
    <cellStyle name="0% 3" xfId="993"/>
    <cellStyle name="0% 3 2" xfId="994"/>
    <cellStyle name="0% 3 2 2" xfId="995"/>
    <cellStyle name="0% 3 3" xfId="996"/>
    <cellStyle name="0% 3 4" xfId="997"/>
    <cellStyle name="0% 3 5" xfId="998"/>
    <cellStyle name="0% 3 6" xfId="999"/>
    <cellStyle name="0% 4" xfId="1000"/>
    <cellStyle name="0% 4 2" xfId="1001"/>
    <cellStyle name="0% 4 3" xfId="1002"/>
    <cellStyle name="0% 4 4" xfId="1003"/>
    <cellStyle name="0% 4 5" xfId="1004"/>
    <cellStyle name="0% 4 6" xfId="1005"/>
    <cellStyle name="0% 5" xfId="1006"/>
    <cellStyle name="0% 5 2" xfId="1007"/>
    <cellStyle name="0% 5 3" xfId="1008"/>
    <cellStyle name="0% 5 4" xfId="1009"/>
    <cellStyle name="0% 5 5" xfId="1010"/>
    <cellStyle name="0% 6" xfId="1011"/>
    <cellStyle name="0% 6 2" xfId="1012"/>
    <cellStyle name="0% 6 3" xfId="1013"/>
    <cellStyle name="0% 6 4" xfId="1014"/>
    <cellStyle name="0% 6 5" xfId="1015"/>
    <cellStyle name="0% 7" xfId="1016"/>
    <cellStyle name="0% 7 2" xfId="1017"/>
    <cellStyle name="0% 7 3" xfId="1018"/>
    <cellStyle name="0% 7 4" xfId="1019"/>
    <cellStyle name="0% 7 5" xfId="1020"/>
    <cellStyle name="0% 8" xfId="1021"/>
    <cellStyle name="0% 8 2" xfId="1022"/>
    <cellStyle name="0% 8 3" xfId="1023"/>
    <cellStyle name="0% 8 4" xfId="1024"/>
    <cellStyle name="0% 8 5" xfId="1025"/>
    <cellStyle name="0% 9" xfId="1026"/>
    <cellStyle name="0% 9 2" xfId="1027"/>
    <cellStyle name="0,0_x000d__x000a_NA_x000d__x000a_" xfId="491"/>
    <cellStyle name="0,0_x000d__x000a_NA_x000d__x000a_ 10" xfId="9426"/>
    <cellStyle name="0,0_x000d__x000a_NA_x000d__x000a_ 11" xfId="9427"/>
    <cellStyle name="0,0_x000d__x000a_NA_x000d__x000a_ 12" xfId="9428"/>
    <cellStyle name="0,0_x000d__x000a_NA_x000d__x000a_ 2" xfId="1028"/>
    <cellStyle name="0,0_x000d__x000a_NA_x000d__x000a_ 2 2" xfId="1029"/>
    <cellStyle name="0,0_x000d__x000a_NA_x000d__x000a_ 2 2 2" xfId="1030"/>
    <cellStyle name="0,0_x000d__x000a_NA_x000d__x000a_ 2 3" xfId="1031"/>
    <cellStyle name="0,0_x000d__x000a_NA_x000d__x000a_ 2 4" xfId="1032"/>
    <cellStyle name="0,0_x000d__x000a_NA_x000d__x000a_ 2 5" xfId="1033"/>
    <cellStyle name="0,0_x000d__x000a_NA_x000d__x000a_ 2 6" xfId="1034"/>
    <cellStyle name="0,0_x000d__x000a_NA_x000d__x000a_ 2 7" xfId="1035"/>
    <cellStyle name="0,0_x000d__x000a_NA_x000d__x000a_ 2 8" xfId="1036"/>
    <cellStyle name="0,0_x000d__x000a_NA_x000d__x000a_ 3" xfId="1037"/>
    <cellStyle name="0,0_x000d__x000a_NA_x000d__x000a_ 3 2" xfId="1038"/>
    <cellStyle name="0,0_x000d__x000a_NA_x000d__x000a_ 3 2 2" xfId="1039"/>
    <cellStyle name="0,0_x000d__x000a_NA_x000d__x000a_ 3 3" xfId="1040"/>
    <cellStyle name="0,0_x000d__x000a_NA_x000d__x000a_ 3 4" xfId="1041"/>
    <cellStyle name="0,0_x000d__x000a_NA_x000d__x000a_ 3 5" xfId="1042"/>
    <cellStyle name="0,0_x000d__x000a_NA_x000d__x000a_ 3 6" xfId="1043"/>
    <cellStyle name="0,0_x000d__x000a_NA_x000d__x000a_ 3 7" xfId="1044"/>
    <cellStyle name="0,0_x000d__x000a_NA_x000d__x000a_ 3 8" xfId="1045"/>
    <cellStyle name="0,0_x000d__x000a_NA_x000d__x000a_ 4" xfId="1046"/>
    <cellStyle name="0,0_x000d__x000a_NA_x000d__x000a_ 5" xfId="1047"/>
    <cellStyle name="0,0_x000d__x000a_NA_x000d__x000a_ 5 2" xfId="1048"/>
    <cellStyle name="0,0_x000d__x000a_NA_x000d__x000a_ 5 3" xfId="1049"/>
    <cellStyle name="0,0_x000d__x000a_NA_x000d__x000a_ 5 4" xfId="1050"/>
    <cellStyle name="0,0_x000d__x000a_NA_x000d__x000a_ 6" xfId="1051"/>
    <cellStyle name="0,0_x000d__x000a_NA_x000d__x000a_ 6 2" xfId="1052"/>
    <cellStyle name="0,0_x000d__x000a_NA_x000d__x000a_ 7" xfId="1053"/>
    <cellStyle name="0,0_x000d__x000a_NA_x000d__x000a_ 8" xfId="1054"/>
    <cellStyle name="0,0_x000d__x000a_NA_x000d__x000a_ 9" xfId="1055"/>
    <cellStyle name="0,0_x000d__x000a_NA_x000d__x000a__Sheet1" xfId="9429"/>
    <cellStyle name="0.0%" xfId="39"/>
    <cellStyle name="0.00%" xfId="40"/>
    <cellStyle name="00" xfId="41"/>
    <cellStyle name="00 10" xfId="1056"/>
    <cellStyle name="00 11" xfId="1057"/>
    <cellStyle name="00 12" xfId="9430"/>
    <cellStyle name="00 13" xfId="9431"/>
    <cellStyle name="00 14" xfId="9432"/>
    <cellStyle name="00 2" xfId="377"/>
    <cellStyle name="00 2 2" xfId="689"/>
    <cellStyle name="00 2 2 2" xfId="1058"/>
    <cellStyle name="00 2 2 3" xfId="1059"/>
    <cellStyle name="00 2 2 4" xfId="1060"/>
    <cellStyle name="00 2 3" xfId="1061"/>
    <cellStyle name="00 2 4" xfId="1062"/>
    <cellStyle name="00 2 5" xfId="1063"/>
    <cellStyle name="00 2 6" xfId="1064"/>
    <cellStyle name="00 2 7" xfId="1065"/>
    <cellStyle name="00 2_Sheet1" xfId="9433"/>
    <cellStyle name="00 3" xfId="690"/>
    <cellStyle name="00 3 2" xfId="1066"/>
    <cellStyle name="00 3 2 2" xfId="1067"/>
    <cellStyle name="00 3 3" xfId="1068"/>
    <cellStyle name="00 3 4" xfId="1069"/>
    <cellStyle name="00 3 5" xfId="1070"/>
    <cellStyle name="00 3 6" xfId="1071"/>
    <cellStyle name="00 3 7" xfId="9434"/>
    <cellStyle name="00 4" xfId="1072"/>
    <cellStyle name="00 4 2" xfId="1073"/>
    <cellStyle name="00 4 3" xfId="1074"/>
    <cellStyle name="00 4 4" xfId="1075"/>
    <cellStyle name="00 4 5" xfId="9435"/>
    <cellStyle name="00 4 5 2" xfId="9436"/>
    <cellStyle name="00 4 5 3" xfId="9437"/>
    <cellStyle name="00 4 5 4" xfId="9438"/>
    <cellStyle name="00 4 6" xfId="9439"/>
    <cellStyle name="00 4 7" xfId="9440"/>
    <cellStyle name="00 5" xfId="1076"/>
    <cellStyle name="00 5 2" xfId="1077"/>
    <cellStyle name="00 5 3" xfId="1078"/>
    <cellStyle name="00 5 4" xfId="9441"/>
    <cellStyle name="00 6" xfId="1079"/>
    <cellStyle name="00 6 2" xfId="1080"/>
    <cellStyle name="00 6 3" xfId="1081"/>
    <cellStyle name="00 6 4" xfId="9442"/>
    <cellStyle name="00 7" xfId="1082"/>
    <cellStyle name="00 7 2" xfId="1083"/>
    <cellStyle name="00 8" xfId="1084"/>
    <cellStyle name="00 8 2" xfId="1085"/>
    <cellStyle name="00 9" xfId="1086"/>
    <cellStyle name="00_Sheet1" xfId="9443"/>
    <cellStyle name="20% - Accent1" xfId="1087"/>
    <cellStyle name="20% - Accent2" xfId="1088"/>
    <cellStyle name="20% - Accent3" xfId="1089"/>
    <cellStyle name="20% - Accent4" xfId="1090"/>
    <cellStyle name="20% - Accent5" xfId="1091"/>
    <cellStyle name="20% - Accent6" xfId="1092"/>
    <cellStyle name="20% - 强调文字颜色 1 10" xfId="9444"/>
    <cellStyle name="20% - 强调文字颜色 1 11" xfId="9445"/>
    <cellStyle name="20% - 强调文字颜色 1 2" xfId="1093"/>
    <cellStyle name="20% - 强调文字颜色 1 2 2" xfId="1094"/>
    <cellStyle name="20% - 强调文字颜色 1 2 2 2" xfId="1095"/>
    <cellStyle name="20% - 强调文字颜色 1 2 3" xfId="1096"/>
    <cellStyle name="20% - 强调文字颜色 1 2 3 2" xfId="1097"/>
    <cellStyle name="20% - 强调文字颜色 1 2 4" xfId="1098"/>
    <cellStyle name="20% - 强调文字颜色 1 2 5" xfId="1099"/>
    <cellStyle name="20% - 强调文字颜色 1 2 6" xfId="1100"/>
    <cellStyle name="20% - 强调文字颜色 1 2 7" xfId="1101"/>
    <cellStyle name="20% - 强调文字颜色 1 2 7 2" xfId="1102"/>
    <cellStyle name="20% - 强调文字颜色 1 3" xfId="1103"/>
    <cellStyle name="20% - 强调文字颜色 1 3 2" xfId="1104"/>
    <cellStyle name="20% - 强调文字颜色 1 4" xfId="9446"/>
    <cellStyle name="20% - 强调文字颜色 1 5" xfId="9447"/>
    <cellStyle name="20% - 强调文字颜色 1 6" xfId="9448"/>
    <cellStyle name="20% - 强调文字颜色 1 7" xfId="9449"/>
    <cellStyle name="20% - 强调文字颜色 1 8" xfId="9450"/>
    <cellStyle name="20% - 强调文字颜色 1 9" xfId="9451"/>
    <cellStyle name="20% - 强调文字颜色 2 10" xfId="9452"/>
    <cellStyle name="20% - 强调文字颜色 2 11" xfId="9453"/>
    <cellStyle name="20% - 强调文字颜色 2 2" xfId="1105"/>
    <cellStyle name="20% - 强调文字颜色 2 2 2" xfId="1106"/>
    <cellStyle name="20% - 强调文字颜色 2 2 2 2" xfId="1107"/>
    <cellStyle name="20% - 强调文字颜色 2 2 3" xfId="1108"/>
    <cellStyle name="20% - 强调文字颜色 2 2 3 2" xfId="1109"/>
    <cellStyle name="20% - 强调文字颜色 2 2 4" xfId="1110"/>
    <cellStyle name="20% - 强调文字颜色 2 2 5" xfId="1111"/>
    <cellStyle name="20% - 强调文字颜色 2 2 6" xfId="1112"/>
    <cellStyle name="20% - 强调文字颜色 2 2 7" xfId="1113"/>
    <cellStyle name="20% - 强调文字颜色 2 2 7 2" xfId="1114"/>
    <cellStyle name="20% - 强调文字颜色 2 3" xfId="1115"/>
    <cellStyle name="20% - 强调文字颜色 2 3 2" xfId="1116"/>
    <cellStyle name="20% - 强调文字颜色 2 4" xfId="9454"/>
    <cellStyle name="20% - 强调文字颜色 2 5" xfId="9455"/>
    <cellStyle name="20% - 强调文字颜色 2 6" xfId="9456"/>
    <cellStyle name="20% - 强调文字颜色 2 7" xfId="9457"/>
    <cellStyle name="20% - 强调文字颜色 2 8" xfId="9458"/>
    <cellStyle name="20% - 强调文字颜色 2 9" xfId="9459"/>
    <cellStyle name="20% - 强调文字颜色 3 10" xfId="9460"/>
    <cellStyle name="20% - 强调文字颜色 3 11" xfId="9461"/>
    <cellStyle name="20% - 强调文字颜色 3 2" xfId="1117"/>
    <cellStyle name="20% - 强调文字颜色 3 2 2" xfId="1118"/>
    <cellStyle name="20% - 强调文字颜色 3 2 2 2" xfId="1119"/>
    <cellStyle name="20% - 强调文字颜色 3 2 3" xfId="1120"/>
    <cellStyle name="20% - 强调文字颜色 3 2 3 2" xfId="1121"/>
    <cellStyle name="20% - 强调文字颜色 3 2 4" xfId="1122"/>
    <cellStyle name="20% - 强调文字颜色 3 2 5" xfId="1123"/>
    <cellStyle name="20% - 强调文字颜色 3 2 6" xfId="1124"/>
    <cellStyle name="20% - 强调文字颜色 3 2 7" xfId="1125"/>
    <cellStyle name="20% - 强调文字颜色 3 2 7 2" xfId="1126"/>
    <cellStyle name="20% - 强调文字颜色 3 3" xfId="1127"/>
    <cellStyle name="20% - 强调文字颜色 3 3 2" xfId="1128"/>
    <cellStyle name="20% - 强调文字颜色 3 4" xfId="9462"/>
    <cellStyle name="20% - 强调文字颜色 3 5" xfId="9463"/>
    <cellStyle name="20% - 强调文字颜色 3 6" xfId="9464"/>
    <cellStyle name="20% - 强调文字颜色 3 7" xfId="9465"/>
    <cellStyle name="20% - 强调文字颜色 3 8" xfId="9466"/>
    <cellStyle name="20% - 强调文字颜色 3 9" xfId="9467"/>
    <cellStyle name="20% - 强调文字颜色 4 10" xfId="9468"/>
    <cellStyle name="20% - 强调文字颜色 4 11" xfId="9469"/>
    <cellStyle name="20% - 强调文字颜色 4 2" xfId="1129"/>
    <cellStyle name="20% - 强调文字颜色 4 2 2" xfId="1130"/>
    <cellStyle name="20% - 强调文字颜色 4 2 2 2" xfId="1131"/>
    <cellStyle name="20% - 强调文字颜色 4 2 3" xfId="1132"/>
    <cellStyle name="20% - 强调文字颜色 4 2 3 2" xfId="1133"/>
    <cellStyle name="20% - 强调文字颜色 4 2 4" xfId="1134"/>
    <cellStyle name="20% - 强调文字颜色 4 2 5" xfId="1135"/>
    <cellStyle name="20% - 强调文字颜色 4 2 6" xfId="1136"/>
    <cellStyle name="20% - 强调文字颜色 4 2 7" xfId="1137"/>
    <cellStyle name="20% - 强调文字颜色 4 2 7 2" xfId="1138"/>
    <cellStyle name="20% - 强调文字颜色 4 3" xfId="1139"/>
    <cellStyle name="20% - 强调文字颜色 4 3 2" xfId="1140"/>
    <cellStyle name="20% - 强调文字颜色 4 4" xfId="9470"/>
    <cellStyle name="20% - 强调文字颜色 4 5" xfId="9471"/>
    <cellStyle name="20% - 强调文字颜色 4 6" xfId="9472"/>
    <cellStyle name="20% - 强调文字颜色 4 7" xfId="9473"/>
    <cellStyle name="20% - 强调文字颜色 4 8" xfId="9474"/>
    <cellStyle name="20% - 强调文字颜色 4 9" xfId="9475"/>
    <cellStyle name="20% - 强调文字颜色 5 10" xfId="9476"/>
    <cellStyle name="20% - 强调文字颜色 5 11" xfId="9477"/>
    <cellStyle name="20% - 强调文字颜色 5 2" xfId="1141"/>
    <cellStyle name="20% - 强调文字颜色 5 2 2" xfId="1142"/>
    <cellStyle name="20% - 强调文字颜色 5 2 2 2" xfId="1143"/>
    <cellStyle name="20% - 强调文字颜色 5 2 3" xfId="1144"/>
    <cellStyle name="20% - 强调文字颜色 5 2 3 2" xfId="1145"/>
    <cellStyle name="20% - 强调文字颜色 5 2 4" xfId="1146"/>
    <cellStyle name="20% - 强调文字颜色 5 2 5" xfId="1147"/>
    <cellStyle name="20% - 强调文字颜色 5 2 6" xfId="1148"/>
    <cellStyle name="20% - 强调文字颜色 5 2 7" xfId="1149"/>
    <cellStyle name="20% - 强调文字颜色 5 2 7 2" xfId="1150"/>
    <cellStyle name="20% - 强调文字颜色 5 3" xfId="1151"/>
    <cellStyle name="20% - 强调文字颜色 5 3 2" xfId="1152"/>
    <cellStyle name="20% - 强调文字颜色 5 4" xfId="9478"/>
    <cellStyle name="20% - 强调文字颜色 5 5" xfId="9479"/>
    <cellStyle name="20% - 强调文字颜色 5 6" xfId="9480"/>
    <cellStyle name="20% - 强调文字颜色 5 7" xfId="9481"/>
    <cellStyle name="20% - 强调文字颜色 5 8" xfId="9482"/>
    <cellStyle name="20% - 强调文字颜色 5 9" xfId="9483"/>
    <cellStyle name="20% - 强调文字颜色 6 10" xfId="9484"/>
    <cellStyle name="20% - 强调文字颜色 6 11" xfId="9485"/>
    <cellStyle name="20% - 强调文字颜色 6 2" xfId="1153"/>
    <cellStyle name="20% - 强调文字颜色 6 2 2" xfId="1154"/>
    <cellStyle name="20% - 强调文字颜色 6 2 2 2" xfId="1155"/>
    <cellStyle name="20% - 强调文字颜色 6 2 3" xfId="1156"/>
    <cellStyle name="20% - 强调文字颜色 6 2 3 2" xfId="1157"/>
    <cellStyle name="20% - 强调文字颜色 6 2 4" xfId="1158"/>
    <cellStyle name="20% - 强调文字颜色 6 2 5" xfId="1159"/>
    <cellStyle name="20% - 强调文字颜色 6 2 6" xfId="1160"/>
    <cellStyle name="20% - 强调文字颜色 6 2 7" xfId="1161"/>
    <cellStyle name="20% - 强调文字颜色 6 2 7 2" xfId="1162"/>
    <cellStyle name="20% - 强调文字颜色 6 3" xfId="1163"/>
    <cellStyle name="20% - 强调文字颜色 6 3 2" xfId="1164"/>
    <cellStyle name="20% - 强调文字颜色 6 4" xfId="9486"/>
    <cellStyle name="20% - 强调文字颜色 6 5" xfId="9487"/>
    <cellStyle name="20% - 强调文字颜色 6 6" xfId="9488"/>
    <cellStyle name="20% - 强调文字颜色 6 7" xfId="9489"/>
    <cellStyle name="20% - 强调文字颜色 6 8" xfId="9490"/>
    <cellStyle name="20% - 强调文字颜色 6 9" xfId="9491"/>
    <cellStyle name="3232" xfId="1165"/>
    <cellStyle name="40% - Accent1" xfId="1166"/>
    <cellStyle name="40% - Accent2" xfId="1167"/>
    <cellStyle name="40% - Accent3" xfId="1168"/>
    <cellStyle name="40% - Accent4" xfId="1169"/>
    <cellStyle name="40% - Accent5" xfId="1170"/>
    <cellStyle name="40% - Accent6" xfId="1171"/>
    <cellStyle name="40% - 强调文字颜色 1 10" xfId="9492"/>
    <cellStyle name="40% - 强调文字颜色 1 11" xfId="9493"/>
    <cellStyle name="40% - 强调文字颜色 1 2" xfId="1172"/>
    <cellStyle name="40% - 强调文字颜色 1 2 2" xfId="1173"/>
    <cellStyle name="40% - 强调文字颜色 1 2 2 2" xfId="1174"/>
    <cellStyle name="40% - 强调文字颜色 1 2 3" xfId="1175"/>
    <cellStyle name="40% - 强调文字颜色 1 2 3 2" xfId="1176"/>
    <cellStyle name="40% - 强调文字颜色 1 2 4" xfId="1177"/>
    <cellStyle name="40% - 强调文字颜色 1 2 5" xfId="1178"/>
    <cellStyle name="40% - 强调文字颜色 1 2 6" xfId="1179"/>
    <cellStyle name="40% - 强调文字颜色 1 2 7" xfId="1180"/>
    <cellStyle name="40% - 强调文字颜色 1 2 7 2" xfId="1181"/>
    <cellStyle name="40% - 强调文字颜色 1 3" xfId="1182"/>
    <cellStyle name="40% - 强调文字颜色 1 3 2" xfId="1183"/>
    <cellStyle name="40% - 强调文字颜色 1 4" xfId="9494"/>
    <cellStyle name="40% - 强调文字颜色 1 5" xfId="9495"/>
    <cellStyle name="40% - 强调文字颜色 1 6" xfId="9496"/>
    <cellStyle name="40% - 强调文字颜色 1 7" xfId="9497"/>
    <cellStyle name="40% - 强调文字颜色 1 8" xfId="9498"/>
    <cellStyle name="40% - 强调文字颜色 1 9" xfId="9499"/>
    <cellStyle name="40% - 强调文字颜色 2 10" xfId="9500"/>
    <cellStyle name="40% - 强调文字颜色 2 11" xfId="9501"/>
    <cellStyle name="40% - 强调文字颜色 2 2" xfId="1184"/>
    <cellStyle name="40% - 强调文字颜色 2 2 2" xfId="1185"/>
    <cellStyle name="40% - 强调文字颜色 2 2 2 2" xfId="1186"/>
    <cellStyle name="40% - 强调文字颜色 2 2 3" xfId="1187"/>
    <cellStyle name="40% - 强调文字颜色 2 2 3 2" xfId="1188"/>
    <cellStyle name="40% - 强调文字颜色 2 2 4" xfId="1189"/>
    <cellStyle name="40% - 强调文字颜色 2 2 5" xfId="1190"/>
    <cellStyle name="40% - 强调文字颜色 2 2 6" xfId="1191"/>
    <cellStyle name="40% - 强调文字颜色 2 2 7" xfId="1192"/>
    <cellStyle name="40% - 强调文字颜色 2 2 7 2" xfId="1193"/>
    <cellStyle name="40% - 强调文字颜色 2 3" xfId="1194"/>
    <cellStyle name="40% - 强调文字颜色 2 3 2" xfId="1195"/>
    <cellStyle name="40% - 强调文字颜色 2 4" xfId="9502"/>
    <cellStyle name="40% - 强调文字颜色 2 5" xfId="9503"/>
    <cellStyle name="40% - 强调文字颜色 2 6" xfId="9504"/>
    <cellStyle name="40% - 强调文字颜色 2 7" xfId="9505"/>
    <cellStyle name="40% - 强调文字颜色 2 8" xfId="9506"/>
    <cellStyle name="40% - 强调文字颜色 2 9" xfId="9507"/>
    <cellStyle name="40% - 强调文字颜色 3 10" xfId="9508"/>
    <cellStyle name="40% - 强调文字颜色 3 11" xfId="9509"/>
    <cellStyle name="40% - 强调文字颜色 3 2" xfId="1196"/>
    <cellStyle name="40% - 强调文字颜色 3 2 2" xfId="1197"/>
    <cellStyle name="40% - 强调文字颜色 3 2 2 2" xfId="1198"/>
    <cellStyle name="40% - 强调文字颜色 3 2 3" xfId="1199"/>
    <cellStyle name="40% - 强调文字颜色 3 2 3 2" xfId="1200"/>
    <cellStyle name="40% - 强调文字颜色 3 2 4" xfId="1201"/>
    <cellStyle name="40% - 强调文字颜色 3 2 5" xfId="1202"/>
    <cellStyle name="40% - 强调文字颜色 3 2 6" xfId="1203"/>
    <cellStyle name="40% - 强调文字颜色 3 2 7" xfId="1204"/>
    <cellStyle name="40% - 强调文字颜色 3 2 7 2" xfId="1205"/>
    <cellStyle name="40% - 强调文字颜色 3 3" xfId="1206"/>
    <cellStyle name="40% - 强调文字颜色 3 3 2" xfId="1207"/>
    <cellStyle name="40% - 强调文字颜色 3 4" xfId="9510"/>
    <cellStyle name="40% - 强调文字颜色 3 5" xfId="9511"/>
    <cellStyle name="40% - 强调文字颜色 3 6" xfId="9512"/>
    <cellStyle name="40% - 强调文字颜色 3 7" xfId="9513"/>
    <cellStyle name="40% - 强调文字颜色 3 8" xfId="9514"/>
    <cellStyle name="40% - 强调文字颜色 3 9" xfId="9515"/>
    <cellStyle name="40% - 强调文字颜色 4 10" xfId="9516"/>
    <cellStyle name="40% - 强调文字颜色 4 11" xfId="9517"/>
    <cellStyle name="40% - 强调文字颜色 4 2" xfId="1208"/>
    <cellStyle name="40% - 强调文字颜色 4 2 2" xfId="1209"/>
    <cellStyle name="40% - 强调文字颜色 4 2 2 2" xfId="1210"/>
    <cellStyle name="40% - 强调文字颜色 4 2 3" xfId="1211"/>
    <cellStyle name="40% - 强调文字颜色 4 2 3 2" xfId="1212"/>
    <cellStyle name="40% - 强调文字颜色 4 2 4" xfId="1213"/>
    <cellStyle name="40% - 强调文字颜色 4 2 5" xfId="1214"/>
    <cellStyle name="40% - 强调文字颜色 4 2 6" xfId="1215"/>
    <cellStyle name="40% - 强调文字颜色 4 2 7" xfId="1216"/>
    <cellStyle name="40% - 强调文字颜色 4 2 7 2" xfId="1217"/>
    <cellStyle name="40% - 强调文字颜色 4 3" xfId="1218"/>
    <cellStyle name="40% - 强调文字颜色 4 3 2" xfId="1219"/>
    <cellStyle name="40% - 强调文字颜色 4 4" xfId="9518"/>
    <cellStyle name="40% - 强调文字颜色 4 5" xfId="9519"/>
    <cellStyle name="40% - 强调文字颜色 4 6" xfId="9520"/>
    <cellStyle name="40% - 强调文字颜色 4 7" xfId="9521"/>
    <cellStyle name="40% - 强调文字颜色 4 8" xfId="9522"/>
    <cellStyle name="40% - 强调文字颜色 4 9" xfId="9523"/>
    <cellStyle name="40% - 强调文字颜色 5 10" xfId="9524"/>
    <cellStyle name="40% - 强调文字颜色 5 11" xfId="9525"/>
    <cellStyle name="40% - 强调文字颜色 5 2" xfId="1220"/>
    <cellStyle name="40% - 强调文字颜色 5 2 2" xfId="1221"/>
    <cellStyle name="40% - 强调文字颜色 5 2 2 2" xfId="1222"/>
    <cellStyle name="40% - 强调文字颜色 5 2 3" xfId="1223"/>
    <cellStyle name="40% - 强调文字颜色 5 2 3 2" xfId="1224"/>
    <cellStyle name="40% - 强调文字颜色 5 2 4" xfId="1225"/>
    <cellStyle name="40% - 强调文字颜色 5 2 5" xfId="1226"/>
    <cellStyle name="40% - 强调文字颜色 5 2 6" xfId="1227"/>
    <cellStyle name="40% - 强调文字颜色 5 2 7" xfId="1228"/>
    <cellStyle name="40% - 强调文字颜色 5 2 7 2" xfId="1229"/>
    <cellStyle name="40% - 强调文字颜色 5 3" xfId="1230"/>
    <cellStyle name="40% - 强调文字颜色 5 3 2" xfId="1231"/>
    <cellStyle name="40% - 强调文字颜色 5 4" xfId="9526"/>
    <cellStyle name="40% - 强调文字颜色 5 5" xfId="9527"/>
    <cellStyle name="40% - 强调文字颜色 5 6" xfId="9528"/>
    <cellStyle name="40% - 强调文字颜色 5 7" xfId="9529"/>
    <cellStyle name="40% - 强调文字颜色 5 8" xfId="9530"/>
    <cellStyle name="40% - 强调文字颜色 5 9" xfId="9531"/>
    <cellStyle name="40% - 强调文字颜色 6 10" xfId="9532"/>
    <cellStyle name="40% - 强调文字颜色 6 11" xfId="9533"/>
    <cellStyle name="40% - 强调文字颜色 6 2" xfId="1232"/>
    <cellStyle name="40% - 强调文字颜色 6 2 2" xfId="1233"/>
    <cellStyle name="40% - 强调文字颜色 6 2 2 2" xfId="1234"/>
    <cellStyle name="40% - 强调文字颜色 6 2 3" xfId="1235"/>
    <cellStyle name="40% - 强调文字颜色 6 2 3 2" xfId="1236"/>
    <cellStyle name="40% - 强调文字颜色 6 2 4" xfId="1237"/>
    <cellStyle name="40% - 强调文字颜色 6 2 5" xfId="1238"/>
    <cellStyle name="40% - 强调文字颜色 6 2 6" xfId="1239"/>
    <cellStyle name="40% - 强调文字颜色 6 2 7" xfId="1240"/>
    <cellStyle name="40% - 强调文字颜色 6 2 7 2" xfId="1241"/>
    <cellStyle name="40% - 强调文字颜色 6 3" xfId="1242"/>
    <cellStyle name="40% - 强调文字颜色 6 3 2" xfId="1243"/>
    <cellStyle name="40% - 强调文字颜色 6 4" xfId="9534"/>
    <cellStyle name="40% - 强调文字颜色 6 5" xfId="9535"/>
    <cellStyle name="40% - 强调文字颜色 6 6" xfId="9536"/>
    <cellStyle name="40% - 强调文字颜色 6 7" xfId="9537"/>
    <cellStyle name="40% - 强调文字颜色 6 8" xfId="9538"/>
    <cellStyle name="40% - 强调文字颜色 6 9" xfId="9539"/>
    <cellStyle name="60% - Accent1" xfId="1244"/>
    <cellStyle name="60% - Accent2" xfId="1245"/>
    <cellStyle name="60% - Accent3" xfId="1246"/>
    <cellStyle name="60% - Accent4" xfId="1247"/>
    <cellStyle name="60% - Accent5" xfId="1248"/>
    <cellStyle name="60% - Accent6" xfId="1249"/>
    <cellStyle name="60% - 强调文字颜色 1 10" xfId="9540"/>
    <cellStyle name="60% - 强调文字颜色 1 11" xfId="9541"/>
    <cellStyle name="60% - 强调文字颜色 1 2" xfId="1250"/>
    <cellStyle name="60% - 强调文字颜色 1 2 2" xfId="1251"/>
    <cellStyle name="60% - 强调文字颜色 1 2 2 2" xfId="1252"/>
    <cellStyle name="60% - 强调文字颜色 1 2 3" xfId="1253"/>
    <cellStyle name="60% - 强调文字颜色 1 2 4" xfId="1254"/>
    <cellStyle name="60% - 强调文字颜色 1 2 5" xfId="1255"/>
    <cellStyle name="60% - 强调文字颜色 1 2 6" xfId="1256"/>
    <cellStyle name="60% - 强调文字颜色 1 2 7" xfId="1257"/>
    <cellStyle name="60% - 强调文字颜色 1 2 7 2" xfId="1258"/>
    <cellStyle name="60% - 强调文字颜色 1 3" xfId="1259"/>
    <cellStyle name="60% - 强调文字颜色 1 3 2" xfId="1260"/>
    <cellStyle name="60% - 强调文字颜色 1 4" xfId="9542"/>
    <cellStyle name="60% - 强调文字颜色 1 5" xfId="9543"/>
    <cellStyle name="60% - 强调文字颜色 1 6" xfId="9544"/>
    <cellStyle name="60% - 强调文字颜色 1 7" xfId="9545"/>
    <cellStyle name="60% - 强调文字颜色 1 8" xfId="9546"/>
    <cellStyle name="60% - 强调文字颜色 1 9" xfId="9547"/>
    <cellStyle name="60% - 强调文字颜色 2 10" xfId="9548"/>
    <cellStyle name="60% - 强调文字颜色 2 11" xfId="9549"/>
    <cellStyle name="60% - 强调文字颜色 2 2" xfId="1261"/>
    <cellStyle name="60% - 强调文字颜色 2 2 2" xfId="1262"/>
    <cellStyle name="60% - 强调文字颜色 2 2 2 2" xfId="1263"/>
    <cellStyle name="60% - 强调文字颜色 2 2 3" xfId="1264"/>
    <cellStyle name="60% - 强调文字颜色 2 2 4" xfId="1265"/>
    <cellStyle name="60% - 强调文字颜色 2 2 5" xfId="1266"/>
    <cellStyle name="60% - 强调文字颜色 2 2 6" xfId="1267"/>
    <cellStyle name="60% - 强调文字颜色 2 2 7" xfId="1268"/>
    <cellStyle name="60% - 强调文字颜色 2 2 7 2" xfId="1269"/>
    <cellStyle name="60% - 强调文字颜色 2 3" xfId="1270"/>
    <cellStyle name="60% - 强调文字颜色 2 3 2" xfId="1271"/>
    <cellStyle name="60% - 强调文字颜色 2 4" xfId="9550"/>
    <cellStyle name="60% - 强调文字颜色 2 5" xfId="9551"/>
    <cellStyle name="60% - 强调文字颜色 2 6" xfId="9552"/>
    <cellStyle name="60% - 强调文字颜色 2 7" xfId="9553"/>
    <cellStyle name="60% - 强调文字颜色 2 8" xfId="9554"/>
    <cellStyle name="60% - 强调文字颜色 2 9" xfId="9555"/>
    <cellStyle name="60% - 强调文字颜色 3 10" xfId="9556"/>
    <cellStyle name="60% - 强调文字颜色 3 11" xfId="9557"/>
    <cellStyle name="60% - 强调文字颜色 3 2" xfId="1272"/>
    <cellStyle name="60% - 强调文字颜色 3 2 2" xfId="1273"/>
    <cellStyle name="60% - 强调文字颜色 3 2 2 2" xfId="1274"/>
    <cellStyle name="60% - 强调文字颜色 3 2 3" xfId="1275"/>
    <cellStyle name="60% - 强调文字颜色 3 2 4" xfId="1276"/>
    <cellStyle name="60% - 强调文字颜色 3 2 5" xfId="1277"/>
    <cellStyle name="60% - 强调文字颜色 3 2 6" xfId="1278"/>
    <cellStyle name="60% - 强调文字颜色 3 2 7" xfId="1279"/>
    <cellStyle name="60% - 强调文字颜色 3 2 7 2" xfId="1280"/>
    <cellStyle name="60% - 强调文字颜色 3 3" xfId="1281"/>
    <cellStyle name="60% - 强调文字颜色 3 3 2" xfId="1282"/>
    <cellStyle name="60% - 强调文字颜色 3 4" xfId="9558"/>
    <cellStyle name="60% - 强调文字颜色 3 5" xfId="9559"/>
    <cellStyle name="60% - 强调文字颜色 3 6" xfId="9560"/>
    <cellStyle name="60% - 强调文字颜色 3 7" xfId="9561"/>
    <cellStyle name="60% - 强调文字颜色 3 8" xfId="9562"/>
    <cellStyle name="60% - 强调文字颜色 3 9" xfId="9563"/>
    <cellStyle name="60% - 强调文字颜色 4 10" xfId="9564"/>
    <cellStyle name="60% - 强调文字颜色 4 11" xfId="9565"/>
    <cellStyle name="60% - 强调文字颜色 4 2" xfId="1283"/>
    <cellStyle name="60% - 强调文字颜色 4 2 2" xfId="1284"/>
    <cellStyle name="60% - 强调文字颜色 4 2 2 2" xfId="1285"/>
    <cellStyle name="60% - 强调文字颜色 4 2 3" xfId="1286"/>
    <cellStyle name="60% - 强调文字颜色 4 2 4" xfId="1287"/>
    <cellStyle name="60% - 强调文字颜色 4 2 5" xfId="1288"/>
    <cellStyle name="60% - 强调文字颜色 4 2 6" xfId="1289"/>
    <cellStyle name="60% - 强调文字颜色 4 2 7" xfId="1290"/>
    <cellStyle name="60% - 强调文字颜色 4 2 7 2" xfId="1291"/>
    <cellStyle name="60% - 强调文字颜色 4 3" xfId="1292"/>
    <cellStyle name="60% - 强调文字颜色 4 3 2" xfId="1293"/>
    <cellStyle name="60% - 强调文字颜色 4 4" xfId="9566"/>
    <cellStyle name="60% - 强调文字颜色 4 5" xfId="9567"/>
    <cellStyle name="60% - 强调文字颜色 4 6" xfId="9568"/>
    <cellStyle name="60% - 强调文字颜色 4 7" xfId="9569"/>
    <cellStyle name="60% - 强调文字颜色 4 8" xfId="9570"/>
    <cellStyle name="60% - 强调文字颜色 4 9" xfId="9571"/>
    <cellStyle name="60% - 强调文字颜色 5 10" xfId="9572"/>
    <cellStyle name="60% - 强调文字颜色 5 11" xfId="9573"/>
    <cellStyle name="60% - 强调文字颜色 5 2" xfId="1294"/>
    <cellStyle name="60% - 强调文字颜色 5 2 2" xfId="1295"/>
    <cellStyle name="60% - 强调文字颜色 5 2 2 2" xfId="1296"/>
    <cellStyle name="60% - 强调文字颜色 5 2 3" xfId="1297"/>
    <cellStyle name="60% - 强调文字颜色 5 2 4" xfId="1298"/>
    <cellStyle name="60% - 强调文字颜色 5 2 5" xfId="1299"/>
    <cellStyle name="60% - 强调文字颜色 5 2 6" xfId="1300"/>
    <cellStyle name="60% - 强调文字颜色 5 2 7" xfId="1301"/>
    <cellStyle name="60% - 强调文字颜色 5 2 7 2" xfId="1302"/>
    <cellStyle name="60% - 强调文字颜色 5 3" xfId="1303"/>
    <cellStyle name="60% - 强调文字颜色 5 3 2" xfId="1304"/>
    <cellStyle name="60% - 强调文字颜色 5 4" xfId="9574"/>
    <cellStyle name="60% - 强调文字颜色 5 5" xfId="9575"/>
    <cellStyle name="60% - 强调文字颜色 5 6" xfId="9576"/>
    <cellStyle name="60% - 强调文字颜色 5 7" xfId="9577"/>
    <cellStyle name="60% - 强调文字颜色 5 8" xfId="9578"/>
    <cellStyle name="60% - 强调文字颜色 5 9" xfId="9579"/>
    <cellStyle name="60% - 强调文字颜色 6 10" xfId="9580"/>
    <cellStyle name="60% - 强调文字颜色 6 11" xfId="9581"/>
    <cellStyle name="60% - 强调文字颜色 6 2" xfId="1305"/>
    <cellStyle name="60% - 强调文字颜色 6 2 2" xfId="1306"/>
    <cellStyle name="60% - 强调文字颜色 6 2 2 2" xfId="1307"/>
    <cellStyle name="60% - 强调文字颜色 6 2 3" xfId="1308"/>
    <cellStyle name="60% - 强调文字颜色 6 2 4" xfId="1309"/>
    <cellStyle name="60% - 强调文字颜色 6 2 5" xfId="1310"/>
    <cellStyle name="60% - 强调文字颜色 6 2 6" xfId="1311"/>
    <cellStyle name="60% - 强调文字颜色 6 2 7" xfId="1312"/>
    <cellStyle name="60% - 强调文字颜色 6 3" xfId="1313"/>
    <cellStyle name="60% - 强调文字颜色 6 3 2" xfId="1314"/>
    <cellStyle name="60% - 强调文字颜色 6 4" xfId="9582"/>
    <cellStyle name="60% - 强调文字颜色 6 5" xfId="9583"/>
    <cellStyle name="60% - 强调文字颜色 6 6" xfId="9584"/>
    <cellStyle name="60% - 强调文字颜色 6 7" xfId="9585"/>
    <cellStyle name="60% - 强调文字颜色 6 8" xfId="9586"/>
    <cellStyle name="60% - 强调文字颜色 6 9" xfId="9587"/>
    <cellStyle name="9" xfId="1315"/>
    <cellStyle name="AA FRAME" xfId="42"/>
    <cellStyle name="AA FRAME 2" xfId="691"/>
    <cellStyle name="AA FRAME 2 2" xfId="9588"/>
    <cellStyle name="AA FRAME 2 2 2" xfId="9589"/>
    <cellStyle name="AA FRAME 2 2 3" xfId="9590"/>
    <cellStyle name="AA FRAME 2 2 4" xfId="9591"/>
    <cellStyle name="AA FRAME 2 3" xfId="9592"/>
    <cellStyle name="AA FRAME 2 4" xfId="9593"/>
    <cellStyle name="AA FRAME 3" xfId="1316"/>
    <cellStyle name="AA FRAME 4" xfId="1317"/>
    <cellStyle name="AA FRAME 5" xfId="9594"/>
    <cellStyle name="AA FRAME 6" xfId="9595"/>
    <cellStyle name="AA FRAME 7" xfId="9596"/>
    <cellStyle name="AA HEADING" xfId="43"/>
    <cellStyle name="AA HEADING 2" xfId="1318"/>
    <cellStyle name="AA HEADING 2 2" xfId="11915"/>
    <cellStyle name="AA HEADING 3" xfId="1319"/>
    <cellStyle name="AA HEADING 4" xfId="1320"/>
    <cellStyle name="AA HEADING 5" xfId="9597"/>
    <cellStyle name="AA HEADING 6" xfId="9598"/>
    <cellStyle name="AA HEADING 7" xfId="9599"/>
    <cellStyle name="AA INITIALS" xfId="44"/>
    <cellStyle name="AA INITIALS 2" xfId="1321"/>
    <cellStyle name="AA INITIALS 2 2" xfId="11916"/>
    <cellStyle name="AA INITIALS 3" xfId="1322"/>
    <cellStyle name="AA INITIALS 4" xfId="1323"/>
    <cellStyle name="AA INITIALS 5" xfId="9600"/>
    <cellStyle name="AA INITIALS 6" xfId="9601"/>
    <cellStyle name="AA INITIALS 7" xfId="9602"/>
    <cellStyle name="AA INPUT" xfId="45"/>
    <cellStyle name="AA INPUT 2" xfId="1324"/>
    <cellStyle name="AA INPUT 2 2" xfId="11917"/>
    <cellStyle name="AA INPUT 3" xfId="1325"/>
    <cellStyle name="AA INPUT 4" xfId="1326"/>
    <cellStyle name="AA INPUT 5" xfId="9603"/>
    <cellStyle name="AA INPUT 6" xfId="9604"/>
    <cellStyle name="AA INPUT 7" xfId="9605"/>
    <cellStyle name="AA LOCK" xfId="46"/>
    <cellStyle name="AA LOCK 2" xfId="1327"/>
    <cellStyle name="AA LOCK 2 2" xfId="11918"/>
    <cellStyle name="AA LOCK 3" xfId="1328"/>
    <cellStyle name="AA LOCK 4" xfId="1329"/>
    <cellStyle name="AA LOCK 5" xfId="9606"/>
    <cellStyle name="AA LOCK 6" xfId="9607"/>
    <cellStyle name="AA LOCK 7" xfId="9608"/>
    <cellStyle name="AA MGR NAME" xfId="47"/>
    <cellStyle name="AA MGR NAME 2" xfId="1330"/>
    <cellStyle name="AA MGR NAME 2 2" xfId="11919"/>
    <cellStyle name="AA MGR NAME 3" xfId="1331"/>
    <cellStyle name="AA MGR NAME 4" xfId="1332"/>
    <cellStyle name="AA MGR NAME 5" xfId="9609"/>
    <cellStyle name="AA MGR NAME 6" xfId="9610"/>
    <cellStyle name="AA MGR NAME 7" xfId="9611"/>
    <cellStyle name="AA NORMAL" xfId="48"/>
    <cellStyle name="AA NORMAL 2" xfId="1333"/>
    <cellStyle name="AA NORMAL 2 2" xfId="11920"/>
    <cellStyle name="AA NORMAL 3" xfId="1334"/>
    <cellStyle name="AA NORMAL 4" xfId="1335"/>
    <cellStyle name="AA NORMAL 5" xfId="9612"/>
    <cellStyle name="AA NORMAL 6" xfId="9613"/>
    <cellStyle name="AA NORMAL 7" xfId="9614"/>
    <cellStyle name="AA NUMBER" xfId="49"/>
    <cellStyle name="AA NUMBER2" xfId="50"/>
    <cellStyle name="AA QUESTION" xfId="51"/>
    <cellStyle name="AA QUESTION 2" xfId="1336"/>
    <cellStyle name="AA QUESTION 2 2" xfId="11921"/>
    <cellStyle name="AA QUESTION 3" xfId="1337"/>
    <cellStyle name="AA QUESTION 4" xfId="1338"/>
    <cellStyle name="AA QUESTION 5" xfId="9615"/>
    <cellStyle name="AA QUESTION 6" xfId="9616"/>
    <cellStyle name="AA QUESTION 7" xfId="9617"/>
    <cellStyle name="AA SHADE" xfId="52"/>
    <cellStyle name="AA SHADE 2" xfId="1339"/>
    <cellStyle name="AA SHADE 2 2" xfId="11922"/>
    <cellStyle name="AA SHADE 3" xfId="1340"/>
    <cellStyle name="AA SHADE 4" xfId="1341"/>
    <cellStyle name="AA SHADE 5" xfId="9618"/>
    <cellStyle name="AA SHADE 6" xfId="9619"/>
    <cellStyle name="AA SHADE 7" xfId="9620"/>
    <cellStyle name="Accent1" xfId="53"/>
    <cellStyle name="Accent1 - 20%" xfId="54"/>
    <cellStyle name="Accent1 - 20% 2" xfId="1342"/>
    <cellStyle name="Accent1 - 20% 2 2" xfId="1343"/>
    <cellStyle name="Accent1 - 20% 3" xfId="1344"/>
    <cellStyle name="Accent1 - 20% 3 2" xfId="9621"/>
    <cellStyle name="Accent1 - 20% 4" xfId="1345"/>
    <cellStyle name="Accent1 - 20% 4 2" xfId="9622"/>
    <cellStyle name="Accent1 - 20% 5" xfId="9623"/>
    <cellStyle name="Accent1 - 20% 5 2" xfId="9624"/>
    <cellStyle name="Accent1 - 20% 6" xfId="9625"/>
    <cellStyle name="Accent1 - 20% 7" xfId="9626"/>
    <cellStyle name="Accent1 - 20% 8" xfId="9627"/>
    <cellStyle name="Accent1 - 40%" xfId="55"/>
    <cellStyle name="Accent1 - 40% 2" xfId="1346"/>
    <cellStyle name="Accent1 - 40% 2 2" xfId="1347"/>
    <cellStyle name="Accent1 - 40% 3" xfId="1348"/>
    <cellStyle name="Accent1 - 40% 3 2" xfId="9628"/>
    <cellStyle name="Accent1 - 40% 4" xfId="1349"/>
    <cellStyle name="Accent1 - 40% 4 2" xfId="9629"/>
    <cellStyle name="Accent1 - 40% 5" xfId="9630"/>
    <cellStyle name="Accent1 - 40% 5 2" xfId="9631"/>
    <cellStyle name="Accent1 - 40% 6" xfId="9632"/>
    <cellStyle name="Accent1 - 40% 7" xfId="9633"/>
    <cellStyle name="Accent1 - 40% 8" xfId="9634"/>
    <cellStyle name="Accent1 - 60%" xfId="56"/>
    <cellStyle name="Accent1 - 60% 2" xfId="1350"/>
    <cellStyle name="Accent1 - 60% 2 2" xfId="1351"/>
    <cellStyle name="Accent1 - 60% 3" xfId="1352"/>
    <cellStyle name="Accent1 - 60% 3 2" xfId="9635"/>
    <cellStyle name="Accent1 - 60% 4" xfId="1353"/>
    <cellStyle name="Accent1 - 60% 4 2" xfId="9636"/>
    <cellStyle name="Accent1 - 60% 5" xfId="9637"/>
    <cellStyle name="Accent1 - 60% 5 2" xfId="9638"/>
    <cellStyle name="Accent1 - 60% 6" xfId="9639"/>
    <cellStyle name="Accent1 - 60% 7" xfId="9640"/>
    <cellStyle name="Accent1 - 60% 8" xfId="9641"/>
    <cellStyle name="Accent1 10" xfId="9642"/>
    <cellStyle name="Accent1 2" xfId="1354"/>
    <cellStyle name="Accent1 2 2" xfId="1355"/>
    <cellStyle name="Accent1 3" xfId="1356"/>
    <cellStyle name="Accent1 3 2" xfId="1357"/>
    <cellStyle name="Accent1 4" xfId="1358"/>
    <cellStyle name="Accent1 4 2" xfId="9643"/>
    <cellStyle name="Accent1 5" xfId="1359"/>
    <cellStyle name="Accent1 5 2" xfId="9644"/>
    <cellStyle name="Accent1 6" xfId="9645"/>
    <cellStyle name="Accent1 6 2" xfId="9646"/>
    <cellStyle name="Accent1 6 3" xfId="9647"/>
    <cellStyle name="Accent1 6 4" xfId="9648"/>
    <cellStyle name="Accent1 7" xfId="9649"/>
    <cellStyle name="Accent1 8" xfId="9650"/>
    <cellStyle name="Accent1 9" xfId="9651"/>
    <cellStyle name="Accent2" xfId="57"/>
    <cellStyle name="Accent2 - 20%" xfId="58"/>
    <cellStyle name="Accent2 - 20% 2" xfId="1360"/>
    <cellStyle name="Accent2 - 20% 2 2" xfId="1361"/>
    <cellStyle name="Accent2 - 20% 3" xfId="1362"/>
    <cellStyle name="Accent2 - 20% 3 2" xfId="9652"/>
    <cellStyle name="Accent2 - 20% 4" xfId="1363"/>
    <cellStyle name="Accent2 - 20% 4 2" xfId="9653"/>
    <cellStyle name="Accent2 - 20% 5" xfId="9654"/>
    <cellStyle name="Accent2 - 20% 5 2" xfId="9655"/>
    <cellStyle name="Accent2 - 20% 6" xfId="9656"/>
    <cellStyle name="Accent2 - 20% 7" xfId="9657"/>
    <cellStyle name="Accent2 - 20% 8" xfId="9658"/>
    <cellStyle name="Accent2 - 40%" xfId="59"/>
    <cellStyle name="Accent2 - 40% 2" xfId="1364"/>
    <cellStyle name="Accent2 - 40% 2 2" xfId="1365"/>
    <cellStyle name="Accent2 - 40% 3" xfId="1366"/>
    <cellStyle name="Accent2 - 40% 3 2" xfId="9659"/>
    <cellStyle name="Accent2 - 40% 4" xfId="1367"/>
    <cellStyle name="Accent2 - 40% 4 2" xfId="9660"/>
    <cellStyle name="Accent2 - 40% 5" xfId="9661"/>
    <cellStyle name="Accent2 - 40% 5 2" xfId="9662"/>
    <cellStyle name="Accent2 - 40% 6" xfId="9663"/>
    <cellStyle name="Accent2 - 40% 7" xfId="9664"/>
    <cellStyle name="Accent2 - 40% 8" xfId="9665"/>
    <cellStyle name="Accent2 - 60%" xfId="60"/>
    <cellStyle name="Accent2 - 60% 2" xfId="1368"/>
    <cellStyle name="Accent2 - 60% 2 2" xfId="1369"/>
    <cellStyle name="Accent2 - 60% 3" xfId="1370"/>
    <cellStyle name="Accent2 - 60% 3 2" xfId="9666"/>
    <cellStyle name="Accent2 - 60% 4" xfId="1371"/>
    <cellStyle name="Accent2 - 60% 4 2" xfId="9667"/>
    <cellStyle name="Accent2 - 60% 5" xfId="9668"/>
    <cellStyle name="Accent2 - 60% 5 2" xfId="9669"/>
    <cellStyle name="Accent2 - 60% 6" xfId="9670"/>
    <cellStyle name="Accent2 - 60% 7" xfId="9671"/>
    <cellStyle name="Accent2 - 60% 8" xfId="9672"/>
    <cellStyle name="Accent2 10" xfId="9673"/>
    <cellStyle name="Accent2 2" xfId="1372"/>
    <cellStyle name="Accent2 2 2" xfId="1373"/>
    <cellStyle name="Accent2 3" xfId="1374"/>
    <cellStyle name="Accent2 3 2" xfId="1375"/>
    <cellStyle name="Accent2 4" xfId="1376"/>
    <cellStyle name="Accent2 4 2" xfId="9674"/>
    <cellStyle name="Accent2 5" xfId="1377"/>
    <cellStyle name="Accent2 5 2" xfId="9675"/>
    <cellStyle name="Accent2 6" xfId="9676"/>
    <cellStyle name="Accent2 6 2" xfId="9677"/>
    <cellStyle name="Accent2 6 3" xfId="9678"/>
    <cellStyle name="Accent2 6 4" xfId="9679"/>
    <cellStyle name="Accent2 7" xfId="9680"/>
    <cellStyle name="Accent2 8" xfId="9681"/>
    <cellStyle name="Accent2 9" xfId="9682"/>
    <cellStyle name="Accent3" xfId="61"/>
    <cellStyle name="Accent3 - 20%" xfId="62"/>
    <cellStyle name="Accent3 - 20% 2" xfId="1378"/>
    <cellStyle name="Accent3 - 20% 2 2" xfId="1379"/>
    <cellStyle name="Accent3 - 20% 3" xfId="1380"/>
    <cellStyle name="Accent3 - 20% 3 2" xfId="9683"/>
    <cellStyle name="Accent3 - 20% 4" xfId="1381"/>
    <cellStyle name="Accent3 - 20% 4 2" xfId="9684"/>
    <cellStyle name="Accent3 - 20% 5" xfId="9685"/>
    <cellStyle name="Accent3 - 20% 5 2" xfId="9686"/>
    <cellStyle name="Accent3 - 20% 6" xfId="9687"/>
    <cellStyle name="Accent3 - 20% 7" xfId="9688"/>
    <cellStyle name="Accent3 - 20% 8" xfId="9689"/>
    <cellStyle name="Accent3 - 40%" xfId="63"/>
    <cellStyle name="Accent3 - 40% 2" xfId="1382"/>
    <cellStyle name="Accent3 - 40% 2 2" xfId="1383"/>
    <cellStyle name="Accent3 - 40% 3" xfId="1384"/>
    <cellStyle name="Accent3 - 40% 3 2" xfId="9690"/>
    <cellStyle name="Accent3 - 40% 4" xfId="1385"/>
    <cellStyle name="Accent3 - 40% 4 2" xfId="9691"/>
    <cellStyle name="Accent3 - 40% 5" xfId="9692"/>
    <cellStyle name="Accent3 - 40% 5 2" xfId="9693"/>
    <cellStyle name="Accent3 - 40% 6" xfId="9694"/>
    <cellStyle name="Accent3 - 40% 7" xfId="9695"/>
    <cellStyle name="Accent3 - 40% 8" xfId="9696"/>
    <cellStyle name="Accent3 - 60%" xfId="64"/>
    <cellStyle name="Accent3 - 60% 2" xfId="1386"/>
    <cellStyle name="Accent3 - 60% 2 2" xfId="1387"/>
    <cellStyle name="Accent3 - 60% 3" xfId="1388"/>
    <cellStyle name="Accent3 - 60% 3 2" xfId="9697"/>
    <cellStyle name="Accent3 - 60% 4" xfId="1389"/>
    <cellStyle name="Accent3 - 60% 4 2" xfId="9698"/>
    <cellStyle name="Accent3 - 60% 5" xfId="9699"/>
    <cellStyle name="Accent3 - 60% 5 2" xfId="9700"/>
    <cellStyle name="Accent3 - 60% 6" xfId="9701"/>
    <cellStyle name="Accent3 - 60% 7" xfId="9702"/>
    <cellStyle name="Accent3 - 60% 8" xfId="9703"/>
    <cellStyle name="Accent3 10" xfId="9704"/>
    <cellStyle name="Accent3 2" xfId="1390"/>
    <cellStyle name="Accent3 2 2" xfId="1391"/>
    <cellStyle name="Accent3 3" xfId="1392"/>
    <cellStyle name="Accent3 3 2" xfId="1393"/>
    <cellStyle name="Accent3 4" xfId="1394"/>
    <cellStyle name="Accent3 4 2" xfId="9705"/>
    <cellStyle name="Accent3 5" xfId="1395"/>
    <cellStyle name="Accent3 5 2" xfId="9706"/>
    <cellStyle name="Accent3 6" xfId="9707"/>
    <cellStyle name="Accent3 6 2" xfId="9708"/>
    <cellStyle name="Accent3 6 3" xfId="9709"/>
    <cellStyle name="Accent3 6 4" xfId="9710"/>
    <cellStyle name="Accent3 7" xfId="9711"/>
    <cellStyle name="Accent3 8" xfId="9712"/>
    <cellStyle name="Accent3 9" xfId="9713"/>
    <cellStyle name="Accent4" xfId="65"/>
    <cellStyle name="Accent4 - 20%" xfId="66"/>
    <cellStyle name="Accent4 - 20% 2" xfId="1396"/>
    <cellStyle name="Accent4 - 20% 2 2" xfId="1397"/>
    <cellStyle name="Accent4 - 20% 3" xfId="1398"/>
    <cellStyle name="Accent4 - 20% 3 2" xfId="9714"/>
    <cellStyle name="Accent4 - 20% 4" xfId="1399"/>
    <cellStyle name="Accent4 - 20% 4 2" xfId="9715"/>
    <cellStyle name="Accent4 - 20% 5" xfId="9716"/>
    <cellStyle name="Accent4 - 20% 5 2" xfId="9717"/>
    <cellStyle name="Accent4 - 20% 6" xfId="9718"/>
    <cellStyle name="Accent4 - 20% 7" xfId="9719"/>
    <cellStyle name="Accent4 - 20% 8" xfId="9720"/>
    <cellStyle name="Accent4 - 40%" xfId="67"/>
    <cellStyle name="Accent4 - 40% 2" xfId="1400"/>
    <cellStyle name="Accent4 - 40% 2 2" xfId="1401"/>
    <cellStyle name="Accent4 - 40% 3" xfId="1402"/>
    <cellStyle name="Accent4 - 40% 3 2" xfId="9721"/>
    <cellStyle name="Accent4 - 40% 4" xfId="1403"/>
    <cellStyle name="Accent4 - 40% 4 2" xfId="9722"/>
    <cellStyle name="Accent4 - 40% 5" xfId="9723"/>
    <cellStyle name="Accent4 - 40% 5 2" xfId="9724"/>
    <cellStyle name="Accent4 - 40% 6" xfId="9725"/>
    <cellStyle name="Accent4 - 40% 7" xfId="9726"/>
    <cellStyle name="Accent4 - 40% 8" xfId="9727"/>
    <cellStyle name="Accent4 - 60%" xfId="68"/>
    <cellStyle name="Accent4 - 60% 2" xfId="1404"/>
    <cellStyle name="Accent4 - 60% 2 2" xfId="1405"/>
    <cellStyle name="Accent4 - 60% 3" xfId="1406"/>
    <cellStyle name="Accent4 - 60% 3 2" xfId="9728"/>
    <cellStyle name="Accent4 - 60% 4" xfId="1407"/>
    <cellStyle name="Accent4 - 60% 4 2" xfId="9729"/>
    <cellStyle name="Accent4 - 60% 5" xfId="9730"/>
    <cellStyle name="Accent4 - 60% 5 2" xfId="9731"/>
    <cellStyle name="Accent4 - 60% 6" xfId="9732"/>
    <cellStyle name="Accent4 - 60% 7" xfId="9733"/>
    <cellStyle name="Accent4 - 60% 8" xfId="9734"/>
    <cellStyle name="Accent4 10" xfId="9735"/>
    <cellStyle name="Accent4 2" xfId="1408"/>
    <cellStyle name="Accent4 2 2" xfId="1409"/>
    <cellStyle name="Accent4 3" xfId="1410"/>
    <cellStyle name="Accent4 3 2" xfId="1411"/>
    <cellStyle name="Accent4 4" xfId="1412"/>
    <cellStyle name="Accent4 4 2" xfId="9736"/>
    <cellStyle name="Accent4 5" xfId="1413"/>
    <cellStyle name="Accent4 5 2" xfId="9737"/>
    <cellStyle name="Accent4 6" xfId="9738"/>
    <cellStyle name="Accent4 6 2" xfId="9739"/>
    <cellStyle name="Accent4 6 3" xfId="9740"/>
    <cellStyle name="Accent4 6 4" xfId="9741"/>
    <cellStyle name="Accent4 7" xfId="9742"/>
    <cellStyle name="Accent4 8" xfId="9743"/>
    <cellStyle name="Accent4 9" xfId="9744"/>
    <cellStyle name="Accent5" xfId="69"/>
    <cellStyle name="Accent5 - 20%" xfId="70"/>
    <cellStyle name="Accent5 - 20% 2" xfId="1414"/>
    <cellStyle name="Accent5 - 20% 2 2" xfId="1415"/>
    <cellStyle name="Accent5 - 20% 3" xfId="1416"/>
    <cellStyle name="Accent5 - 20% 3 2" xfId="9745"/>
    <cellStyle name="Accent5 - 20% 4" xfId="1417"/>
    <cellStyle name="Accent5 - 20% 4 2" xfId="9746"/>
    <cellStyle name="Accent5 - 20% 5" xfId="9747"/>
    <cellStyle name="Accent5 - 20% 5 2" xfId="9748"/>
    <cellStyle name="Accent5 - 20% 6" xfId="9749"/>
    <cellStyle name="Accent5 - 20% 7" xfId="9750"/>
    <cellStyle name="Accent5 - 20% 8" xfId="9751"/>
    <cellStyle name="Accent5 - 40%" xfId="71"/>
    <cellStyle name="Accent5 - 40% 2" xfId="1418"/>
    <cellStyle name="Accent5 - 40% 2 2" xfId="1419"/>
    <cellStyle name="Accent5 - 40% 3" xfId="1420"/>
    <cellStyle name="Accent5 - 40% 3 2" xfId="9752"/>
    <cellStyle name="Accent5 - 40% 4" xfId="1421"/>
    <cellStyle name="Accent5 - 40% 4 2" xfId="9753"/>
    <cellStyle name="Accent5 - 40% 5" xfId="9754"/>
    <cellStyle name="Accent5 - 40% 5 2" xfId="9755"/>
    <cellStyle name="Accent5 - 40% 6" xfId="9756"/>
    <cellStyle name="Accent5 - 40% 7" xfId="9757"/>
    <cellStyle name="Accent5 - 40% 8" xfId="9758"/>
    <cellStyle name="Accent5 - 60%" xfId="72"/>
    <cellStyle name="Accent5 - 60% 2" xfId="1422"/>
    <cellStyle name="Accent5 - 60% 2 2" xfId="1423"/>
    <cellStyle name="Accent5 - 60% 3" xfId="1424"/>
    <cellStyle name="Accent5 - 60% 3 2" xfId="9759"/>
    <cellStyle name="Accent5 - 60% 4" xfId="1425"/>
    <cellStyle name="Accent5 - 60% 4 2" xfId="9760"/>
    <cellStyle name="Accent5 - 60% 5" xfId="9761"/>
    <cellStyle name="Accent5 - 60% 5 2" xfId="9762"/>
    <cellStyle name="Accent5 - 60% 6" xfId="9763"/>
    <cellStyle name="Accent5 - 60% 7" xfId="9764"/>
    <cellStyle name="Accent5 - 60% 8" xfId="9765"/>
    <cellStyle name="Accent5 10" xfId="9766"/>
    <cellStyle name="Accent5 2" xfId="1426"/>
    <cellStyle name="Accent5 2 2" xfId="1427"/>
    <cellStyle name="Accent5 3" xfId="1428"/>
    <cellStyle name="Accent5 3 2" xfId="1429"/>
    <cellStyle name="Accent5 4" xfId="1430"/>
    <cellStyle name="Accent5 4 2" xfId="9767"/>
    <cellStyle name="Accent5 5" xfId="1431"/>
    <cellStyle name="Accent5 5 2" xfId="9768"/>
    <cellStyle name="Accent5 6" xfId="9769"/>
    <cellStyle name="Accent5 6 2" xfId="9770"/>
    <cellStyle name="Accent5 6 3" xfId="9771"/>
    <cellStyle name="Accent5 6 4" xfId="9772"/>
    <cellStyle name="Accent5 7" xfId="9773"/>
    <cellStyle name="Accent5 8" xfId="9774"/>
    <cellStyle name="Accent5 9" xfId="9775"/>
    <cellStyle name="Accent6" xfId="73"/>
    <cellStyle name="Accent6 - 20%" xfId="74"/>
    <cellStyle name="Accent6 - 20% 2" xfId="1432"/>
    <cellStyle name="Accent6 - 20% 2 2" xfId="1433"/>
    <cellStyle name="Accent6 - 20% 3" xfId="1434"/>
    <cellStyle name="Accent6 - 20% 3 2" xfId="9776"/>
    <cellStyle name="Accent6 - 20% 4" xfId="1435"/>
    <cellStyle name="Accent6 - 20% 4 2" xfId="9777"/>
    <cellStyle name="Accent6 - 20% 5" xfId="9778"/>
    <cellStyle name="Accent6 - 20% 5 2" xfId="9779"/>
    <cellStyle name="Accent6 - 20% 6" xfId="9780"/>
    <cellStyle name="Accent6 - 20% 7" xfId="9781"/>
    <cellStyle name="Accent6 - 20% 8" xfId="9782"/>
    <cellStyle name="Accent6 - 40%" xfId="75"/>
    <cellStyle name="Accent6 - 40% 2" xfId="1436"/>
    <cellStyle name="Accent6 - 40% 2 2" xfId="1437"/>
    <cellStyle name="Accent6 - 40% 3" xfId="1438"/>
    <cellStyle name="Accent6 - 40% 3 2" xfId="9783"/>
    <cellStyle name="Accent6 - 40% 4" xfId="1439"/>
    <cellStyle name="Accent6 - 40% 4 2" xfId="9784"/>
    <cellStyle name="Accent6 - 40% 5" xfId="9785"/>
    <cellStyle name="Accent6 - 40% 5 2" xfId="9786"/>
    <cellStyle name="Accent6 - 40% 6" xfId="9787"/>
    <cellStyle name="Accent6 - 40% 7" xfId="9788"/>
    <cellStyle name="Accent6 - 40% 8" xfId="9789"/>
    <cellStyle name="Accent6 - 60%" xfId="76"/>
    <cellStyle name="Accent6 - 60% 2" xfId="1440"/>
    <cellStyle name="Accent6 - 60% 2 2" xfId="1441"/>
    <cellStyle name="Accent6 - 60% 3" xfId="1442"/>
    <cellStyle name="Accent6 - 60% 3 2" xfId="9790"/>
    <cellStyle name="Accent6 - 60% 4" xfId="1443"/>
    <cellStyle name="Accent6 - 60% 4 2" xfId="9791"/>
    <cellStyle name="Accent6 - 60% 5" xfId="9792"/>
    <cellStyle name="Accent6 - 60% 5 2" xfId="9793"/>
    <cellStyle name="Accent6 - 60% 6" xfId="9794"/>
    <cellStyle name="Accent6 - 60% 7" xfId="9795"/>
    <cellStyle name="Accent6 - 60% 8" xfId="9796"/>
    <cellStyle name="Accent6 10" xfId="9797"/>
    <cellStyle name="Accent6 2" xfId="1444"/>
    <cellStyle name="Accent6 2 2" xfId="1445"/>
    <cellStyle name="Accent6 3" xfId="1446"/>
    <cellStyle name="Accent6 3 2" xfId="1447"/>
    <cellStyle name="Accent6 4" xfId="1448"/>
    <cellStyle name="Accent6 4 2" xfId="9798"/>
    <cellStyle name="Accent6 5" xfId="1449"/>
    <cellStyle name="Accent6 5 2" xfId="9799"/>
    <cellStyle name="Accent6 6" xfId="9800"/>
    <cellStyle name="Accent6 6 2" xfId="9801"/>
    <cellStyle name="Accent6 6 3" xfId="9802"/>
    <cellStyle name="Accent6 6 4" xfId="9803"/>
    <cellStyle name="Accent6 7" xfId="9804"/>
    <cellStyle name="Accent6 8" xfId="9805"/>
    <cellStyle name="Accent6 9" xfId="9806"/>
    <cellStyle name="accounting" xfId="1450"/>
    <cellStyle name="args.style" xfId="77"/>
    <cellStyle name="args.style 2" xfId="1451"/>
    <cellStyle name="args.style 2 2" xfId="11923"/>
    <cellStyle name="args.style 3" xfId="1452"/>
    <cellStyle name="args.style 4" xfId="1453"/>
    <cellStyle name="args.style 5" xfId="9807"/>
    <cellStyle name="args.style 6" xfId="9808"/>
    <cellStyle name="args.style 7" xfId="9809"/>
    <cellStyle name="AutoFormat-Optionen" xfId="1454"/>
    <cellStyle name="AutoFormat-Optionen 2" xfId="1455"/>
    <cellStyle name="AutoFormat-Optionen 2 2" xfId="1456"/>
    <cellStyle name="AutoFormat-Optionen 3" xfId="1457"/>
    <cellStyle name="AutoFormat-Optionen 3 2" xfId="1458"/>
    <cellStyle name="AutoFormat-Optionen 4" xfId="1459"/>
    <cellStyle name="AutoFormat-Optionen 5" xfId="1460"/>
    <cellStyle name="Bad" xfId="1461"/>
    <cellStyle name="Black" xfId="9810"/>
    <cellStyle name="Border" xfId="9811"/>
    <cellStyle name="Border 2" xfId="9812"/>
    <cellStyle name="Calc Currency (0)" xfId="78"/>
    <cellStyle name="Calc Currency (0) 2" xfId="492"/>
    <cellStyle name="Calc Currency (0) 3" xfId="493"/>
    <cellStyle name="Calc Currency (0) 4" xfId="9813"/>
    <cellStyle name="Calc Currency (0) 5" xfId="9814"/>
    <cellStyle name="Calc Currency (0) 6" xfId="9815"/>
    <cellStyle name="Calc Currency (0)_Sheet1" xfId="9816"/>
    <cellStyle name="Calc Currency (2)" xfId="79"/>
    <cellStyle name="Calc Percent (0)" xfId="80"/>
    <cellStyle name="Calc Percent (1)" xfId="81"/>
    <cellStyle name="Calc Percent (2)" xfId="82"/>
    <cellStyle name="Calc Units (0)" xfId="83"/>
    <cellStyle name="Calc Units (1)" xfId="84"/>
    <cellStyle name="Calc Units (2)" xfId="85"/>
    <cellStyle name="Calculation" xfId="1462"/>
    <cellStyle name="category" xfId="86"/>
    <cellStyle name="category 2" xfId="1463"/>
    <cellStyle name="category 2 2" xfId="11924"/>
    <cellStyle name="category 3" xfId="1464"/>
    <cellStyle name="category 4" xfId="1465"/>
    <cellStyle name="category 5" xfId="9817"/>
    <cellStyle name="category 6" xfId="9818"/>
    <cellStyle name="category 7" xfId="9819"/>
    <cellStyle name="Check Cell" xfId="1466"/>
    <cellStyle name="Col Heads" xfId="87"/>
    <cellStyle name="Col Heads 10" xfId="9820"/>
    <cellStyle name="Col Heads 11" xfId="9821"/>
    <cellStyle name="Col Heads 2" xfId="553"/>
    <cellStyle name="Col Heads 2 2" xfId="9822"/>
    <cellStyle name="Col Heads 2 2 2" xfId="9823"/>
    <cellStyle name="Col Heads 2 2 3" xfId="9824"/>
    <cellStyle name="Col Heads 2 2 4" xfId="9825"/>
    <cellStyle name="Col Heads 2 3" xfId="9826"/>
    <cellStyle name="Col Heads 2 4" xfId="9827"/>
    <cellStyle name="Col Heads 3" xfId="554"/>
    <cellStyle name="Col Heads 3 2" xfId="9828"/>
    <cellStyle name="Col Heads 4" xfId="555"/>
    <cellStyle name="Col Heads 4 2" xfId="9829"/>
    <cellStyle name="Col Heads 5" xfId="556"/>
    <cellStyle name="Col Heads 5 2" xfId="9830"/>
    <cellStyle name="Col Heads 5 3" xfId="9831"/>
    <cellStyle name="Col Heads 5 4" xfId="9832"/>
    <cellStyle name="Col Heads 6" xfId="557"/>
    <cellStyle name="Col Heads 7" xfId="558"/>
    <cellStyle name="Col Heads 8" xfId="559"/>
    <cellStyle name="Col Heads 9" xfId="9833"/>
    <cellStyle name="Col Heads_Sheet1" xfId="9834"/>
    <cellStyle name="Column_Title" xfId="88"/>
    <cellStyle name="Comma  - Style1" xfId="89"/>
    <cellStyle name="Comma  - Style1 2" xfId="494"/>
    <cellStyle name="Comma  - Style1 2 2" xfId="1467"/>
    <cellStyle name="Comma  - Style1 3" xfId="495"/>
    <cellStyle name="Comma  - Style1 3 2" xfId="1468"/>
    <cellStyle name="Comma  - Style1 4" xfId="9835"/>
    <cellStyle name="Comma  - Style1 5" xfId="9836"/>
    <cellStyle name="Comma  - Style1 6" xfId="9837"/>
    <cellStyle name="Comma  - Style2" xfId="90"/>
    <cellStyle name="Comma  - Style2 2" xfId="496"/>
    <cellStyle name="Comma  - Style2 2 2" xfId="1469"/>
    <cellStyle name="Comma  - Style2 3" xfId="497"/>
    <cellStyle name="Comma  - Style2 3 2" xfId="1470"/>
    <cellStyle name="Comma  - Style2 4" xfId="9838"/>
    <cellStyle name="Comma  - Style2 5" xfId="9839"/>
    <cellStyle name="Comma  - Style2 6" xfId="9840"/>
    <cellStyle name="Comma  - Style3" xfId="91"/>
    <cellStyle name="Comma  - Style3 2" xfId="498"/>
    <cellStyle name="Comma  - Style3 2 2" xfId="1471"/>
    <cellStyle name="Comma  - Style3 3" xfId="499"/>
    <cellStyle name="Comma  - Style3 3 2" xfId="1472"/>
    <cellStyle name="Comma  - Style3 4" xfId="9841"/>
    <cellStyle name="Comma  - Style3 5" xfId="9842"/>
    <cellStyle name="Comma  - Style3 6" xfId="9843"/>
    <cellStyle name="Comma  - Style4" xfId="92"/>
    <cellStyle name="Comma  - Style4 2" xfId="500"/>
    <cellStyle name="Comma  - Style4 2 2" xfId="1473"/>
    <cellStyle name="Comma  - Style4 3" xfId="501"/>
    <cellStyle name="Comma  - Style4 3 2" xfId="1474"/>
    <cellStyle name="Comma  - Style4 4" xfId="9844"/>
    <cellStyle name="Comma  - Style4 5" xfId="9845"/>
    <cellStyle name="Comma  - Style4 6" xfId="9846"/>
    <cellStyle name="Comma  - Style5" xfId="93"/>
    <cellStyle name="Comma  - Style5 2" xfId="502"/>
    <cellStyle name="Comma  - Style5 2 2" xfId="1475"/>
    <cellStyle name="Comma  - Style5 3" xfId="503"/>
    <cellStyle name="Comma  - Style5 3 2" xfId="1476"/>
    <cellStyle name="Comma  - Style5 4" xfId="9847"/>
    <cellStyle name="Comma  - Style5 5" xfId="9848"/>
    <cellStyle name="Comma  - Style5 6" xfId="9849"/>
    <cellStyle name="Comma  - Style6" xfId="94"/>
    <cellStyle name="Comma  - Style6 2" xfId="504"/>
    <cellStyle name="Comma  - Style6 2 2" xfId="1477"/>
    <cellStyle name="Comma  - Style6 3" xfId="505"/>
    <cellStyle name="Comma  - Style6 3 2" xfId="1478"/>
    <cellStyle name="Comma  - Style6 4" xfId="9850"/>
    <cellStyle name="Comma  - Style6 5" xfId="9851"/>
    <cellStyle name="Comma  - Style6 6" xfId="9852"/>
    <cellStyle name="Comma  - Style7" xfId="95"/>
    <cellStyle name="Comma  - Style7 2" xfId="506"/>
    <cellStyle name="Comma  - Style7 2 2" xfId="1479"/>
    <cellStyle name="Comma  - Style7 3" xfId="507"/>
    <cellStyle name="Comma  - Style7 3 2" xfId="1480"/>
    <cellStyle name="Comma  - Style7 4" xfId="9853"/>
    <cellStyle name="Comma  - Style7 5" xfId="9854"/>
    <cellStyle name="Comma  - Style7 6" xfId="9855"/>
    <cellStyle name="Comma  - Style8" xfId="96"/>
    <cellStyle name="Comma  - Style8 2" xfId="508"/>
    <cellStyle name="Comma  - Style8 2 2" xfId="1481"/>
    <cellStyle name="Comma  - Style8 3" xfId="509"/>
    <cellStyle name="Comma  - Style8 3 2" xfId="1482"/>
    <cellStyle name="Comma  - Style8 4" xfId="9856"/>
    <cellStyle name="Comma  - Style8 5" xfId="9857"/>
    <cellStyle name="Comma  - Style8 6" xfId="9858"/>
    <cellStyle name="Comma [0]" xfId="97"/>
    <cellStyle name="Comma [0] 10" xfId="560"/>
    <cellStyle name="Comma [0] 11" xfId="561"/>
    <cellStyle name="Comma [0] 12" xfId="9859"/>
    <cellStyle name="Comma [0] 2" xfId="378"/>
    <cellStyle name="Comma [0] 2 2" xfId="692"/>
    <cellStyle name="Comma [0] 2 2 2" xfId="1483"/>
    <cellStyle name="Comma [0] 2 3" xfId="1484"/>
    <cellStyle name="Comma [0] 3" xfId="379"/>
    <cellStyle name="Comma [0] 3 2" xfId="1485"/>
    <cellStyle name="Comma [0] 4" xfId="562"/>
    <cellStyle name="Comma [0] 5" xfId="563"/>
    <cellStyle name="Comma [0] 6" xfId="564"/>
    <cellStyle name="Comma [0] 7" xfId="565"/>
    <cellStyle name="Comma [0] 8" xfId="566"/>
    <cellStyle name="Comma [0] 9" xfId="567"/>
    <cellStyle name="Comma [0]_ SG&amp;A Bridge " xfId="380"/>
    <cellStyle name="Comma [00]" xfId="98"/>
    <cellStyle name="comma zerodec" xfId="99"/>
    <cellStyle name="comma zerodec 2" xfId="9130"/>
    <cellStyle name="comma zerodec_Sheet1" xfId="9860"/>
    <cellStyle name="Comma,0" xfId="100"/>
    <cellStyle name="Comma,1" xfId="101"/>
    <cellStyle name="Comma,2" xfId="102"/>
    <cellStyle name="Comma_ SG&amp;A Bridge " xfId="103"/>
    <cellStyle name="comma-d" xfId="9861"/>
    <cellStyle name="Copied" xfId="104"/>
    <cellStyle name="Copied 2" xfId="1486"/>
    <cellStyle name="Copied 2 2" xfId="11925"/>
    <cellStyle name="Copied 3" xfId="1487"/>
    <cellStyle name="Copied 4" xfId="1488"/>
    <cellStyle name="Copied 5" xfId="9862"/>
    <cellStyle name="Copied 6" xfId="9863"/>
    <cellStyle name="Copied 7" xfId="9864"/>
    <cellStyle name="COST1" xfId="105"/>
    <cellStyle name="COST1 2" xfId="1489"/>
    <cellStyle name="COST1 2 2" xfId="11926"/>
    <cellStyle name="COST1 3" xfId="1490"/>
    <cellStyle name="COST1 4" xfId="1491"/>
    <cellStyle name="COST1 5" xfId="9865"/>
    <cellStyle name="COST1 6" xfId="9866"/>
    <cellStyle name="COST1 7" xfId="9867"/>
    <cellStyle name="Currency [0]" xfId="106"/>
    <cellStyle name="Currency [00]" xfId="107"/>
    <cellStyle name="Currency,0" xfId="108"/>
    <cellStyle name="Currency,2" xfId="109"/>
    <cellStyle name="Currency_ SG&amp;A Bridge " xfId="110"/>
    <cellStyle name="Currency0" xfId="1492"/>
    <cellStyle name="Currency1" xfId="111"/>
    <cellStyle name="Currency1 2" xfId="9131"/>
    <cellStyle name="Currency1_Sheet1" xfId="9868"/>
    <cellStyle name="Date" xfId="112"/>
    <cellStyle name="Date 2" xfId="1493"/>
    <cellStyle name="Date 3" xfId="9869"/>
    <cellStyle name="Date 4" xfId="9870"/>
    <cellStyle name="Date 5" xfId="9871"/>
    <cellStyle name="Date Short" xfId="113"/>
    <cellStyle name="Date_ A1-货币资金审定表" xfId="114"/>
    <cellStyle name="Dezimal [0]_laroux" xfId="9872"/>
    <cellStyle name="Dezimal_laroux" xfId="9873"/>
    <cellStyle name="Dollar (zero dec)" xfId="115"/>
    <cellStyle name="Dollar (zero dec) 2" xfId="9132"/>
    <cellStyle name="Dollar (zero dec)_Sheet1" xfId="9874"/>
    <cellStyle name="E&amp;Y House" xfId="9875"/>
    <cellStyle name="E&amp;Y House 2" xfId="9876"/>
    <cellStyle name="Enter Currency (0)" xfId="116"/>
    <cellStyle name="Enter Currency (2)" xfId="117"/>
    <cellStyle name="Enter Units (0)" xfId="118"/>
    <cellStyle name="Enter Units (1)" xfId="119"/>
    <cellStyle name="Enter Units (2)" xfId="120"/>
    <cellStyle name="Entered" xfId="121"/>
    <cellStyle name="Entered 2" xfId="1494"/>
    <cellStyle name="Entered 2 2" xfId="11927"/>
    <cellStyle name="Entered 3" xfId="1495"/>
    <cellStyle name="Entered 4" xfId="1496"/>
    <cellStyle name="Entered 5" xfId="9877"/>
    <cellStyle name="Entered 6" xfId="9878"/>
    <cellStyle name="Entered 7" xfId="9879"/>
    <cellStyle name="entry" xfId="122"/>
    <cellStyle name="entry 2" xfId="1497"/>
    <cellStyle name="entry 2 2" xfId="11928"/>
    <cellStyle name="entry 3" xfId="1498"/>
    <cellStyle name="entry 4" xfId="1499"/>
    <cellStyle name="entry 5" xfId="9880"/>
    <cellStyle name="entry 6" xfId="9881"/>
    <cellStyle name="entry 7" xfId="9882"/>
    <cellStyle name="entry box" xfId="123"/>
    <cellStyle name="entry box 2" xfId="693"/>
    <cellStyle name="entry box 2 2" xfId="9883"/>
    <cellStyle name="entry box 2 2 2" xfId="9884"/>
    <cellStyle name="entry box 2 2 3" xfId="9885"/>
    <cellStyle name="entry box 2 2 4" xfId="9886"/>
    <cellStyle name="entry box 2 3" xfId="9887"/>
    <cellStyle name="entry box 2 4" xfId="9888"/>
    <cellStyle name="entry box 3" xfId="1500"/>
    <cellStyle name="entry box 4" xfId="1501"/>
    <cellStyle name="entry box 5" xfId="9889"/>
    <cellStyle name="entry box 6" xfId="9890"/>
    <cellStyle name="entry box 7" xfId="9891"/>
    <cellStyle name="entry box_Sheet1" xfId="9892"/>
    <cellStyle name="Euro" xfId="124"/>
    <cellStyle name="Euro 10" xfId="1502"/>
    <cellStyle name="Euro 10 2" xfId="1503"/>
    <cellStyle name="Euro 11" xfId="1504"/>
    <cellStyle name="Euro 11 2" xfId="1505"/>
    <cellStyle name="Euro 12" xfId="1506"/>
    <cellStyle name="Euro 13" xfId="1507"/>
    <cellStyle name="Euro 14" xfId="1508"/>
    <cellStyle name="Euro 15" xfId="1509"/>
    <cellStyle name="Euro 16" xfId="1510"/>
    <cellStyle name="Euro 2" xfId="381"/>
    <cellStyle name="Euro 2 2" xfId="694"/>
    <cellStyle name="Euro 2 2 2" xfId="1511"/>
    <cellStyle name="Euro 2 2 2 2" xfId="1512"/>
    <cellStyle name="Euro 2 2 3" xfId="1513"/>
    <cellStyle name="Euro 2 2 4" xfId="1514"/>
    <cellStyle name="Euro 2 2 5" xfId="1515"/>
    <cellStyle name="Euro 2 3" xfId="1516"/>
    <cellStyle name="Euro 2 3 2" xfId="1517"/>
    <cellStyle name="Euro 2 3 2 2" xfId="1518"/>
    <cellStyle name="Euro 2 3 3" xfId="1519"/>
    <cellStyle name="Euro 2 4" xfId="1520"/>
    <cellStyle name="Euro 2 4 2" xfId="1521"/>
    <cellStyle name="Euro 2 5" xfId="1522"/>
    <cellStyle name="Euro 2 6" xfId="1523"/>
    <cellStyle name="Euro 2 7" xfId="1524"/>
    <cellStyle name="Euro 2 8" xfId="1525"/>
    <cellStyle name="Euro 3" xfId="1526"/>
    <cellStyle name="Euro 3 2" xfId="1527"/>
    <cellStyle name="Euro 3 2 2" xfId="1528"/>
    <cellStyle name="Euro 3 3" xfId="1529"/>
    <cellStyle name="Euro 3 4" xfId="1530"/>
    <cellStyle name="Euro 3 5" xfId="1531"/>
    <cellStyle name="Euro 4" xfId="1532"/>
    <cellStyle name="Euro 4 2" xfId="1533"/>
    <cellStyle name="Euro 4 3" xfId="1534"/>
    <cellStyle name="Euro 4 4" xfId="1535"/>
    <cellStyle name="Euro 5" xfId="1536"/>
    <cellStyle name="Euro 5 2" xfId="1537"/>
    <cellStyle name="Euro 5 3" xfId="1538"/>
    <cellStyle name="Euro 5 4" xfId="1539"/>
    <cellStyle name="Euro 6" xfId="1540"/>
    <cellStyle name="Euro 6 2" xfId="1541"/>
    <cellStyle name="Euro 6 3" xfId="1542"/>
    <cellStyle name="Euro 6 4" xfId="1543"/>
    <cellStyle name="Euro 7" xfId="1544"/>
    <cellStyle name="Euro 7 2" xfId="1545"/>
    <cellStyle name="Euro 8" xfId="1546"/>
    <cellStyle name="Euro 8 2" xfId="1547"/>
    <cellStyle name="Euro 9" xfId="1548"/>
    <cellStyle name="Euro 9 2" xfId="1549"/>
    <cellStyle name="Explanatory Text" xfId="1550"/>
    <cellStyle name="F2" xfId="125"/>
    <cellStyle name="F3" xfId="126"/>
    <cellStyle name="F4" xfId="127"/>
    <cellStyle name="F5" xfId="128"/>
    <cellStyle name="F6" xfId="129"/>
    <cellStyle name="F7" xfId="130"/>
    <cellStyle name="F8" xfId="131"/>
    <cellStyle name="Fixed" xfId="132"/>
    <cellStyle name="Followed Hyperlink_AheadBehind.xls Chart 23" xfId="9893"/>
    <cellStyle name="Gary Text" xfId="9894"/>
    <cellStyle name="Good" xfId="1551"/>
    <cellStyle name="Grey" xfId="133"/>
    <cellStyle name="HEADER" xfId="134"/>
    <cellStyle name="HEADER 2" xfId="1552"/>
    <cellStyle name="HEADER 2 2" xfId="11929"/>
    <cellStyle name="HEADER 3" xfId="1553"/>
    <cellStyle name="HEADER 4" xfId="1554"/>
    <cellStyle name="HEADER 5" xfId="9895"/>
    <cellStyle name="HEADER 6" xfId="9896"/>
    <cellStyle name="HEADER 7" xfId="9897"/>
    <cellStyle name="Header1" xfId="135"/>
    <cellStyle name="Header1 2" xfId="1555"/>
    <cellStyle name="Header1 2 2" xfId="11930"/>
    <cellStyle name="Header1 3" xfId="1556"/>
    <cellStyle name="Header1 4" xfId="1557"/>
    <cellStyle name="Header1 5" xfId="9898"/>
    <cellStyle name="Header1 6" xfId="9899"/>
    <cellStyle name="Header1 7" xfId="9900"/>
    <cellStyle name="Header2" xfId="136"/>
    <cellStyle name="Header2 2" xfId="695"/>
    <cellStyle name="Header2 2 2" xfId="1558"/>
    <cellStyle name="Header2 2 3" xfId="9901"/>
    <cellStyle name="Header2 2 3 2" xfId="9902"/>
    <cellStyle name="Header2 2 3 3" xfId="9903"/>
    <cellStyle name="Header2 2 3 4" xfId="9904"/>
    <cellStyle name="Header2 2 4" xfId="9905"/>
    <cellStyle name="Header2 2 5" xfId="9906"/>
    <cellStyle name="Header2 3" xfId="1559"/>
    <cellStyle name="Header2 4" xfId="1560"/>
    <cellStyle name="Header2 5" xfId="1561"/>
    <cellStyle name="Header2 6" xfId="9907"/>
    <cellStyle name="Header2 7" xfId="9908"/>
    <cellStyle name="Header2 8" xfId="9909"/>
    <cellStyle name="Header2_Sheet1" xfId="9910"/>
    <cellStyle name="Heading 1" xfId="1562"/>
    <cellStyle name="Heading 2" xfId="1563"/>
    <cellStyle name="Heading 3" xfId="1564"/>
    <cellStyle name="Heading 4" xfId="1565"/>
    <cellStyle name="Heading1" xfId="137"/>
    <cellStyle name="Heading2" xfId="138"/>
    <cellStyle name="hhh" xfId="510"/>
    <cellStyle name="Hyperlink_AheadBehind.xls Chart 23" xfId="9911"/>
    <cellStyle name="Input" xfId="1566"/>
    <cellStyle name="Input [yellow]" xfId="139"/>
    <cellStyle name="Input [yellow] 2" xfId="696"/>
    <cellStyle name="Input Cells" xfId="140"/>
    <cellStyle name="jktitle" xfId="1567"/>
    <cellStyle name="left" xfId="1568"/>
    <cellStyle name="Link Currency (0)" xfId="141"/>
    <cellStyle name="Link Currency (2)" xfId="142"/>
    <cellStyle name="Link Units (0)" xfId="143"/>
    <cellStyle name="Link Units (1)" xfId="144"/>
    <cellStyle name="Link Units (2)" xfId="145"/>
    <cellStyle name="Linked Cell" xfId="1569"/>
    <cellStyle name="Linked Cells" xfId="146"/>
    <cellStyle name="Migliaia (0)_S10" xfId="9912"/>
    <cellStyle name="Migliaia_S10" xfId="9913"/>
    <cellStyle name="Millares [0]_laroux" xfId="1570"/>
    <cellStyle name="Millares_laroux" xfId="1571"/>
    <cellStyle name="Milliers [0]_!!!GO" xfId="147"/>
    <cellStyle name="Milliers_!!!GO" xfId="148"/>
    <cellStyle name="Model" xfId="149"/>
    <cellStyle name="Model 2" xfId="1572"/>
    <cellStyle name="Model 2 2" xfId="11931"/>
    <cellStyle name="Model 3" xfId="1573"/>
    <cellStyle name="Model 4" xfId="1574"/>
    <cellStyle name="Model 5" xfId="9914"/>
    <cellStyle name="Model 6" xfId="9915"/>
    <cellStyle name="Model 7" xfId="9916"/>
    <cellStyle name="Moneda [0]_laroux" xfId="1575"/>
    <cellStyle name="Moneda_laroux" xfId="1576"/>
    <cellStyle name="Monétaire [0]_!!!GO" xfId="150"/>
    <cellStyle name="Monétaire_!!!GO" xfId="151"/>
    <cellStyle name="Mon閠aire [0]_laroux" xfId="1577"/>
    <cellStyle name="Mon閠aire_laroux" xfId="1578"/>
    <cellStyle name="Neutral" xfId="1579"/>
    <cellStyle name="New Times Roman" xfId="1580"/>
    <cellStyle name="New Times Roman 2" xfId="9917"/>
    <cellStyle name="NewStyle" xfId="1581"/>
    <cellStyle name="no dec" xfId="511"/>
    <cellStyle name="Non défini" xfId="9918"/>
    <cellStyle name="Non défini 2" xfId="9919"/>
    <cellStyle name="Norm੎੎" xfId="9920"/>
    <cellStyle name="Normal - Style1" xfId="152"/>
    <cellStyle name="Normal - Style1 10" xfId="1582"/>
    <cellStyle name="Normal - Style1 10 2" xfId="1583"/>
    <cellStyle name="Normal - Style1 11" xfId="1584"/>
    <cellStyle name="Normal - Style1 11 2" xfId="1585"/>
    <cellStyle name="Normal - Style1 12" xfId="1586"/>
    <cellStyle name="Normal - Style1 12 2" xfId="1587"/>
    <cellStyle name="Normal - Style1 13" xfId="1588"/>
    <cellStyle name="Normal - Style1 13 2" xfId="1589"/>
    <cellStyle name="Normal - Style1 14" xfId="1590"/>
    <cellStyle name="Normal - Style1 15" xfId="1591"/>
    <cellStyle name="Normal - Style1 15 2" xfId="1592"/>
    <cellStyle name="Normal - Style1 16" xfId="1593"/>
    <cellStyle name="Normal - Style1 16 2" xfId="1594"/>
    <cellStyle name="Normal - Style1 17" xfId="1595"/>
    <cellStyle name="Normal - Style1 18" xfId="1596"/>
    <cellStyle name="Normal - Style1 19" xfId="1597"/>
    <cellStyle name="Normal - Style1 2" xfId="382"/>
    <cellStyle name="Normal - Style1 2 2" xfId="697"/>
    <cellStyle name="Normal - Style1 2 2 2" xfId="1598"/>
    <cellStyle name="Normal - Style1 2 2 2 2" xfId="1599"/>
    <cellStyle name="Normal - Style1 2 2 3" xfId="1600"/>
    <cellStyle name="Normal - Style1 2 2 4" xfId="1601"/>
    <cellStyle name="Normal - Style1 2 2 5" xfId="1602"/>
    <cellStyle name="Normal - Style1 2 2 6" xfId="1603"/>
    <cellStyle name="Normal - Style1 2 3" xfId="1604"/>
    <cellStyle name="Normal - Style1 2 3 2" xfId="1605"/>
    <cellStyle name="Normal - Style1 2 3 2 2" xfId="1606"/>
    <cellStyle name="Normal - Style1 2 3 3" xfId="1607"/>
    <cellStyle name="Normal - Style1 2 3 4" xfId="1608"/>
    <cellStyle name="Normal - Style1 2 4" xfId="1609"/>
    <cellStyle name="Normal - Style1 2 4 2" xfId="1610"/>
    <cellStyle name="Normal - Style1 2 5" xfId="1611"/>
    <cellStyle name="Normal - Style1 2 6" xfId="1612"/>
    <cellStyle name="Normal - Style1 2 7" xfId="1613"/>
    <cellStyle name="Normal - Style1 2 8" xfId="1614"/>
    <cellStyle name="Normal - Style1 2 9" xfId="1615"/>
    <cellStyle name="Normal - Style1 2_Sheet1" xfId="9921"/>
    <cellStyle name="Normal - Style1 20" xfId="1616"/>
    <cellStyle name="Normal - Style1 21" xfId="1617"/>
    <cellStyle name="Normal - Style1 22" xfId="1618"/>
    <cellStyle name="Normal - Style1 23" xfId="1619"/>
    <cellStyle name="Normal - Style1 24" xfId="9922"/>
    <cellStyle name="Normal - Style1 25" xfId="9923"/>
    <cellStyle name="Normal - Style1 26" xfId="9924"/>
    <cellStyle name="Normal - Style1 3" xfId="512"/>
    <cellStyle name="Normal - Style1 3 2" xfId="1620"/>
    <cellStyle name="Normal - Style1 3 2 2" xfId="1621"/>
    <cellStyle name="Normal - Style1 3 3" xfId="1622"/>
    <cellStyle name="Normal - Style1 3 4" xfId="1623"/>
    <cellStyle name="Normal - Style1 3 5" xfId="1624"/>
    <cellStyle name="Normal - Style1 3 5 2" xfId="1625"/>
    <cellStyle name="Normal - Style1 3 6" xfId="1626"/>
    <cellStyle name="Normal - Style1 3 7" xfId="1627"/>
    <cellStyle name="Normal - Style1 4" xfId="568"/>
    <cellStyle name="Normal - Style1 4 2" xfId="1628"/>
    <cellStyle name="Normal - Style1 4 2 2" xfId="1629"/>
    <cellStyle name="Normal - Style1 4 3" xfId="1630"/>
    <cellStyle name="Normal - Style1 4 4" xfId="1631"/>
    <cellStyle name="Normal - Style1 4 5" xfId="1632"/>
    <cellStyle name="Normal - Style1 4 6" xfId="1633"/>
    <cellStyle name="Normal - Style1 4 7" xfId="9925"/>
    <cellStyle name="Normal - Style1 5" xfId="569"/>
    <cellStyle name="Normal - Style1 5 2" xfId="1634"/>
    <cellStyle name="Normal - Style1 5 3" xfId="1635"/>
    <cellStyle name="Normal - Style1 5 4" xfId="1636"/>
    <cellStyle name="Normal - Style1 5 5" xfId="1637"/>
    <cellStyle name="Normal - Style1 5 6" xfId="9926"/>
    <cellStyle name="Normal - Style1 6" xfId="570"/>
    <cellStyle name="Normal - Style1 6 2" xfId="1638"/>
    <cellStyle name="Normal - Style1 6 3" xfId="1639"/>
    <cellStyle name="Normal - Style1 6 3 2" xfId="1640"/>
    <cellStyle name="Normal - Style1 6 4" xfId="1641"/>
    <cellStyle name="Normal - Style1 6 4 2" xfId="1642"/>
    <cellStyle name="Normal - Style1 6 5" xfId="1643"/>
    <cellStyle name="Normal - Style1 7" xfId="1644"/>
    <cellStyle name="Normal - Style1 7 2" xfId="1645"/>
    <cellStyle name="Normal - Style1 7 3" xfId="1646"/>
    <cellStyle name="Normal - Style1 7 3 2" xfId="1647"/>
    <cellStyle name="Normal - Style1 7 4" xfId="1648"/>
    <cellStyle name="Normal - Style1 7 5" xfId="1649"/>
    <cellStyle name="Normal - Style1 8" xfId="1650"/>
    <cellStyle name="Normal - Style1 8 2" xfId="1651"/>
    <cellStyle name="Normal - Style1 8 3" xfId="1652"/>
    <cellStyle name="Normal - Style1 8 4" xfId="1653"/>
    <cellStyle name="Normal - Style1 8 5" xfId="1654"/>
    <cellStyle name="Normal - Style1 9" xfId="1655"/>
    <cellStyle name="Normal - Style1 9 2" xfId="1656"/>
    <cellStyle name="Normal - Style1_5.2-特别风险应对底稿" xfId="9927"/>
    <cellStyle name="Normal_ SG&amp;A Bridge " xfId="153"/>
    <cellStyle name="Normal_附4" xfId="9122"/>
    <cellStyle name="Normal_附5" xfId="9121"/>
    <cellStyle name="Normal1" xfId="9133"/>
    <cellStyle name="Normale_S10" xfId="9928"/>
    <cellStyle name="Normalny_Arkusz1" xfId="154"/>
    <cellStyle name="Note" xfId="1657"/>
    <cellStyle name="Œ…‹æØ‚è [0.00]_Region Orders (2)" xfId="155"/>
    <cellStyle name="Œ…‹æØ‚è_Region Orders (2)" xfId="156"/>
    <cellStyle name="Output" xfId="1658"/>
    <cellStyle name="per.style" xfId="157"/>
    <cellStyle name="Percent [0]" xfId="158"/>
    <cellStyle name="Percent [00]" xfId="159"/>
    <cellStyle name="Percent [2]" xfId="160"/>
    <cellStyle name="Percent [2]P" xfId="1659"/>
    <cellStyle name="Percent [2]P 10" xfId="1660"/>
    <cellStyle name="Percent [2]P 11" xfId="1661"/>
    <cellStyle name="Percent [2]P 12" xfId="1662"/>
    <cellStyle name="Percent [2]P 13" xfId="1663"/>
    <cellStyle name="Percent [2]P 14" xfId="1664"/>
    <cellStyle name="Percent [2]P 15" xfId="1665"/>
    <cellStyle name="Percent [2]P 2" xfId="1666"/>
    <cellStyle name="Percent [2]P 3" xfId="1667"/>
    <cellStyle name="Percent [2]P 4" xfId="1668"/>
    <cellStyle name="Percent [2]P 5" xfId="1669"/>
    <cellStyle name="Percent [2]P 6" xfId="1670"/>
    <cellStyle name="Percent [2]P 7" xfId="1671"/>
    <cellStyle name="Percent [2]P 8" xfId="1672"/>
    <cellStyle name="Percent [2]P 9" xfId="1673"/>
    <cellStyle name="Percent_!!!GO" xfId="161"/>
    <cellStyle name="Pourcentage_pldt" xfId="162"/>
    <cellStyle name="Prefilled" xfId="163"/>
    <cellStyle name="Prefilled 2" xfId="698"/>
    <cellStyle name="Prefilled 2 2" xfId="9929"/>
    <cellStyle name="Prefilled 2 2 2" xfId="9930"/>
    <cellStyle name="Prefilled 2 2 3" xfId="9931"/>
    <cellStyle name="Prefilled 2 2 4" xfId="9932"/>
    <cellStyle name="Prefilled 2 3" xfId="9933"/>
    <cellStyle name="Prefilled 2 4" xfId="9934"/>
    <cellStyle name="Prefilled 3" xfId="1674"/>
    <cellStyle name="Prefilled 4" xfId="1675"/>
    <cellStyle name="Prefilled 5" xfId="9935"/>
    <cellStyle name="Prefilled 6" xfId="9936"/>
    <cellStyle name="Prefilled 7" xfId="9937"/>
    <cellStyle name="Prefilled_Sheet1" xfId="9938"/>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676"/>
    <cellStyle name="PSChar 2 2" xfId="11932"/>
    <cellStyle name="PSChar 3" xfId="1677"/>
    <cellStyle name="PSChar 4" xfId="1678"/>
    <cellStyle name="PSChar 5" xfId="9939"/>
    <cellStyle name="PSChar 6" xfId="9940"/>
    <cellStyle name="PSChar 7" xfId="9941"/>
    <cellStyle name="PSHeading" xfId="172"/>
    <cellStyle name="PSHeading 2" xfId="1679"/>
    <cellStyle name="PSHeading 2 2" xfId="11933"/>
    <cellStyle name="PSHeading 3" xfId="1680"/>
    <cellStyle name="PSHeading 4" xfId="1681"/>
    <cellStyle name="PSHeading 5" xfId="9942"/>
    <cellStyle name="PSHeading 6" xfId="9943"/>
    <cellStyle name="PSHeading 7" xfId="9944"/>
    <cellStyle name="Red" xfId="9945"/>
    <cellStyle name="revised" xfId="173"/>
    <cellStyle name="RevList" xfId="174"/>
    <cellStyle name="row_def_array" xfId="175"/>
    <cellStyle name="RowLevel_0" xfId="1682"/>
    <cellStyle name="SAPBEXaggData" xfId="176"/>
    <cellStyle name="SAPBEXaggData 2" xfId="775"/>
    <cellStyle name="SAPBEXaggData 2 2" xfId="9946"/>
    <cellStyle name="SAPBEXaggData 2 3" xfId="9947"/>
    <cellStyle name="SAPBEXaggData 2 4" xfId="9948"/>
    <cellStyle name="SAPBEXaggData 3" xfId="1683"/>
    <cellStyle name="SAPBEXaggData 4" xfId="1684"/>
    <cellStyle name="SAPBEXaggData 5" xfId="1685"/>
    <cellStyle name="SAPBEXaggData 6" xfId="9949"/>
    <cellStyle name="SAPBEXaggData 7" xfId="9950"/>
    <cellStyle name="SAPBEXaggData 8" xfId="9951"/>
    <cellStyle name="SAPBEXaggData_Sheet1" xfId="9952"/>
    <cellStyle name="SAPBEXaggDataEmph" xfId="177"/>
    <cellStyle name="SAPBEXaggDataEmph 2" xfId="776"/>
    <cellStyle name="SAPBEXaggDataEmph 2 2" xfId="9953"/>
    <cellStyle name="SAPBEXaggDataEmph 2 3" xfId="9954"/>
    <cellStyle name="SAPBEXaggDataEmph 2 4" xfId="9955"/>
    <cellStyle name="SAPBEXaggDataEmph 3" xfId="1686"/>
    <cellStyle name="SAPBEXaggDataEmph 4" xfId="1687"/>
    <cellStyle name="SAPBEXaggDataEmph 5" xfId="1688"/>
    <cellStyle name="SAPBEXaggDataEmph 6" xfId="9956"/>
    <cellStyle name="SAPBEXaggDataEmph 7" xfId="9957"/>
    <cellStyle name="SAPBEXaggDataEmph 8" xfId="9958"/>
    <cellStyle name="SAPBEXaggDataEmph_Sheet1" xfId="9959"/>
    <cellStyle name="SAPBEXaggItem" xfId="178"/>
    <cellStyle name="SAPBEXaggItem 2" xfId="777"/>
    <cellStyle name="SAPBEXaggItem 2 2" xfId="9960"/>
    <cellStyle name="SAPBEXaggItem 2 3" xfId="9961"/>
    <cellStyle name="SAPBEXaggItem 2 4" xfId="9962"/>
    <cellStyle name="SAPBEXaggItem 3" xfId="1689"/>
    <cellStyle name="SAPBEXaggItem 4" xfId="1690"/>
    <cellStyle name="SAPBEXaggItem 5" xfId="1691"/>
    <cellStyle name="SAPBEXaggItem 6" xfId="9963"/>
    <cellStyle name="SAPBEXaggItem 7" xfId="9964"/>
    <cellStyle name="SAPBEXaggItem 8" xfId="9965"/>
    <cellStyle name="SAPBEXaggItem_Sheet1" xfId="9966"/>
    <cellStyle name="SAPBEXaggItemX" xfId="179"/>
    <cellStyle name="SAPBEXaggItemX 2" xfId="778"/>
    <cellStyle name="SAPBEXaggItemX 2 2" xfId="9967"/>
    <cellStyle name="SAPBEXaggItemX 2 2 2" xfId="9968"/>
    <cellStyle name="SAPBEXaggItemX 2 2 3" xfId="9969"/>
    <cellStyle name="SAPBEXaggItemX 2 2 4" xfId="9970"/>
    <cellStyle name="SAPBEXaggItemX 2 3" xfId="9971"/>
    <cellStyle name="SAPBEXaggItemX 2 4" xfId="9972"/>
    <cellStyle name="SAPBEXaggItemX 3" xfId="1692"/>
    <cellStyle name="SAPBEXaggItemX 4" xfId="1693"/>
    <cellStyle name="SAPBEXaggItemX 5" xfId="1694"/>
    <cellStyle name="SAPBEXaggItemX 6" xfId="9973"/>
    <cellStyle name="SAPBEXaggItemX 7" xfId="9974"/>
    <cellStyle name="SAPBEXaggItemX 8" xfId="9975"/>
    <cellStyle name="SAPBEXaggItemX_Sheet1" xfId="9976"/>
    <cellStyle name="SAPBEXchaText" xfId="180"/>
    <cellStyle name="SAPBEXexcBad7" xfId="181"/>
    <cellStyle name="SAPBEXexcBad7 2" xfId="779"/>
    <cellStyle name="SAPBEXexcBad7 2 2" xfId="9977"/>
    <cellStyle name="SAPBEXexcBad7 2 3" xfId="9978"/>
    <cellStyle name="SAPBEXexcBad7 2 4" xfId="9979"/>
    <cellStyle name="SAPBEXexcBad7 3" xfId="1695"/>
    <cellStyle name="SAPBEXexcBad7 4" xfId="1696"/>
    <cellStyle name="SAPBEXexcBad7 5" xfId="1697"/>
    <cellStyle name="SAPBEXexcBad7 6" xfId="9980"/>
    <cellStyle name="SAPBEXexcBad7 7" xfId="9981"/>
    <cellStyle name="SAPBEXexcBad7 8" xfId="9982"/>
    <cellStyle name="SAPBEXexcBad7_Sheet1" xfId="9983"/>
    <cellStyle name="SAPBEXexcBad8" xfId="182"/>
    <cellStyle name="SAPBEXexcBad8 2" xfId="780"/>
    <cellStyle name="SAPBEXexcBad8 2 2" xfId="9984"/>
    <cellStyle name="SAPBEXexcBad8 2 3" xfId="9985"/>
    <cellStyle name="SAPBEXexcBad8 2 4" xfId="9986"/>
    <cellStyle name="SAPBEXexcBad8 3" xfId="1698"/>
    <cellStyle name="SAPBEXexcBad8 4" xfId="1699"/>
    <cellStyle name="SAPBEXexcBad8 5" xfId="1700"/>
    <cellStyle name="SAPBEXexcBad8 6" xfId="9987"/>
    <cellStyle name="SAPBEXexcBad8 7" xfId="9988"/>
    <cellStyle name="SAPBEXexcBad8 8" xfId="9989"/>
    <cellStyle name="SAPBEXexcBad8_Sheet1" xfId="9990"/>
    <cellStyle name="SAPBEXexcBad9" xfId="183"/>
    <cellStyle name="SAPBEXexcBad9 2" xfId="781"/>
    <cellStyle name="SAPBEXexcBad9 2 2" xfId="9991"/>
    <cellStyle name="SAPBEXexcBad9 2 3" xfId="9992"/>
    <cellStyle name="SAPBEXexcBad9 2 4" xfId="9993"/>
    <cellStyle name="SAPBEXexcBad9 3" xfId="1701"/>
    <cellStyle name="SAPBEXexcBad9 4" xfId="1702"/>
    <cellStyle name="SAPBEXexcBad9 5" xfId="1703"/>
    <cellStyle name="SAPBEXexcBad9 6" xfId="9994"/>
    <cellStyle name="SAPBEXexcBad9 7" xfId="9995"/>
    <cellStyle name="SAPBEXexcBad9 8" xfId="9996"/>
    <cellStyle name="SAPBEXexcBad9_Sheet1" xfId="9997"/>
    <cellStyle name="SAPBEXexcCritical4" xfId="184"/>
    <cellStyle name="SAPBEXexcCritical4 2" xfId="782"/>
    <cellStyle name="SAPBEXexcCritical4 2 2" xfId="9998"/>
    <cellStyle name="SAPBEXexcCritical4 2 3" xfId="9999"/>
    <cellStyle name="SAPBEXexcCritical4 2 4" xfId="10000"/>
    <cellStyle name="SAPBEXexcCritical4 3" xfId="1704"/>
    <cellStyle name="SAPBEXexcCritical4 4" xfId="1705"/>
    <cellStyle name="SAPBEXexcCritical4 5" xfId="1706"/>
    <cellStyle name="SAPBEXexcCritical4 6" xfId="10001"/>
    <cellStyle name="SAPBEXexcCritical4 7" xfId="10002"/>
    <cellStyle name="SAPBEXexcCritical4 8" xfId="10003"/>
    <cellStyle name="SAPBEXexcCritical4_Sheet1" xfId="10004"/>
    <cellStyle name="SAPBEXexcCritical5" xfId="185"/>
    <cellStyle name="SAPBEXexcCritical5 2" xfId="783"/>
    <cellStyle name="SAPBEXexcCritical5 2 2" xfId="10005"/>
    <cellStyle name="SAPBEXexcCritical5 2 3" xfId="10006"/>
    <cellStyle name="SAPBEXexcCritical5 2 4" xfId="10007"/>
    <cellStyle name="SAPBEXexcCritical5 3" xfId="1707"/>
    <cellStyle name="SAPBEXexcCritical5 4" xfId="1708"/>
    <cellStyle name="SAPBEXexcCritical5 5" xfId="1709"/>
    <cellStyle name="SAPBEXexcCritical5 6" xfId="10008"/>
    <cellStyle name="SAPBEXexcCritical5 7" xfId="10009"/>
    <cellStyle name="SAPBEXexcCritical5 8" xfId="10010"/>
    <cellStyle name="SAPBEXexcCritical5_Sheet1" xfId="10011"/>
    <cellStyle name="SAPBEXexcCritical6" xfId="186"/>
    <cellStyle name="SAPBEXexcCritical6 2" xfId="784"/>
    <cellStyle name="SAPBEXexcCritical6 2 2" xfId="10012"/>
    <cellStyle name="SAPBEXexcCritical6 2 3" xfId="10013"/>
    <cellStyle name="SAPBEXexcCritical6 2 4" xfId="10014"/>
    <cellStyle name="SAPBEXexcCritical6 3" xfId="1710"/>
    <cellStyle name="SAPBEXexcCritical6 4" xfId="1711"/>
    <cellStyle name="SAPBEXexcCritical6 5" xfId="1712"/>
    <cellStyle name="SAPBEXexcCritical6 6" xfId="10015"/>
    <cellStyle name="SAPBEXexcCritical6 7" xfId="10016"/>
    <cellStyle name="SAPBEXexcCritical6 8" xfId="10017"/>
    <cellStyle name="SAPBEXexcCritical6_Sheet1" xfId="10018"/>
    <cellStyle name="SAPBEXexcGood1" xfId="187"/>
    <cellStyle name="SAPBEXexcGood1 2" xfId="785"/>
    <cellStyle name="SAPBEXexcGood1 2 2" xfId="10019"/>
    <cellStyle name="SAPBEXexcGood1 2 3" xfId="10020"/>
    <cellStyle name="SAPBEXexcGood1 2 4" xfId="10021"/>
    <cellStyle name="SAPBEXexcGood1 3" xfId="1713"/>
    <cellStyle name="SAPBEXexcGood1 4" xfId="1714"/>
    <cellStyle name="SAPBEXexcGood1 5" xfId="1715"/>
    <cellStyle name="SAPBEXexcGood1 6" xfId="10022"/>
    <cellStyle name="SAPBEXexcGood1 7" xfId="10023"/>
    <cellStyle name="SAPBEXexcGood1 8" xfId="10024"/>
    <cellStyle name="SAPBEXexcGood1_Sheet1" xfId="10025"/>
    <cellStyle name="SAPBEXexcGood2" xfId="188"/>
    <cellStyle name="SAPBEXexcGood2 2" xfId="786"/>
    <cellStyle name="SAPBEXexcGood2 2 2" xfId="10026"/>
    <cellStyle name="SAPBEXexcGood2 2 3" xfId="10027"/>
    <cellStyle name="SAPBEXexcGood2 2 4" xfId="10028"/>
    <cellStyle name="SAPBEXexcGood2 3" xfId="1716"/>
    <cellStyle name="SAPBEXexcGood2 4" xfId="1717"/>
    <cellStyle name="SAPBEXexcGood2 5" xfId="1718"/>
    <cellStyle name="SAPBEXexcGood2 6" xfId="10029"/>
    <cellStyle name="SAPBEXexcGood2 7" xfId="10030"/>
    <cellStyle name="SAPBEXexcGood2 8" xfId="10031"/>
    <cellStyle name="SAPBEXexcGood2_Sheet1" xfId="10032"/>
    <cellStyle name="SAPBEXexcGood3" xfId="189"/>
    <cellStyle name="SAPBEXexcGood3 2" xfId="787"/>
    <cellStyle name="SAPBEXexcGood3 2 2" xfId="10033"/>
    <cellStyle name="SAPBEXexcGood3 2 3" xfId="10034"/>
    <cellStyle name="SAPBEXexcGood3 2 4" xfId="10035"/>
    <cellStyle name="SAPBEXexcGood3 3" xfId="1719"/>
    <cellStyle name="SAPBEXexcGood3 4" xfId="1720"/>
    <cellStyle name="SAPBEXexcGood3 5" xfId="1721"/>
    <cellStyle name="SAPBEXexcGood3 6" xfId="10036"/>
    <cellStyle name="SAPBEXexcGood3 7" xfId="10037"/>
    <cellStyle name="SAPBEXexcGood3 8" xfId="10038"/>
    <cellStyle name="SAPBEXexcGood3_Sheet1" xfId="10039"/>
    <cellStyle name="SAPBEXfilterDrill" xfId="190"/>
    <cellStyle name="SAPBEXfilterItem" xfId="191"/>
    <cellStyle name="SAPBEXfilterText" xfId="192"/>
    <cellStyle name="SAPBEXformats" xfId="193"/>
    <cellStyle name="SAPBEXformats 2" xfId="788"/>
    <cellStyle name="SAPBEXformats 2 2" xfId="10040"/>
    <cellStyle name="SAPBEXformats 2 3" xfId="10041"/>
    <cellStyle name="SAPBEXformats 2 4" xfId="10042"/>
    <cellStyle name="SAPBEXformats 3" xfId="1722"/>
    <cellStyle name="SAPBEXformats 4" xfId="1723"/>
    <cellStyle name="SAPBEXformats 5" xfId="1724"/>
    <cellStyle name="SAPBEXformats 6" xfId="10043"/>
    <cellStyle name="SAPBEXformats 7" xfId="10044"/>
    <cellStyle name="SAPBEXformats 8" xfId="10045"/>
    <cellStyle name="SAPBEXformats_Sheet1" xfId="10046"/>
    <cellStyle name="SAPBEXheaderItem" xfId="194"/>
    <cellStyle name="SAPBEXheaderText" xfId="195"/>
    <cellStyle name="SAPBEXHLevel0" xfId="196"/>
    <cellStyle name="SAPBEXHLevel0 2" xfId="789"/>
    <cellStyle name="SAPBEXHLevel0 2 2" xfId="10047"/>
    <cellStyle name="SAPBEXHLevel0 2 2 2" xfId="10048"/>
    <cellStyle name="SAPBEXHLevel0 2 2 3" xfId="10049"/>
    <cellStyle name="SAPBEXHLevel0 2 2 4" xfId="10050"/>
    <cellStyle name="SAPBEXHLevel0 2 3" xfId="10051"/>
    <cellStyle name="SAPBEXHLevel0 2 4" xfId="10052"/>
    <cellStyle name="SAPBEXHLevel0 3" xfId="1725"/>
    <cellStyle name="SAPBEXHLevel0 4" xfId="1726"/>
    <cellStyle name="SAPBEXHLevel0 5" xfId="1727"/>
    <cellStyle name="SAPBEXHLevel0 6" xfId="10053"/>
    <cellStyle name="SAPBEXHLevel0 7" xfId="10054"/>
    <cellStyle name="SAPBEXHLevel0 8" xfId="10055"/>
    <cellStyle name="SAPBEXHLevel0_Sheet1" xfId="10056"/>
    <cellStyle name="SAPBEXHLevel0X" xfId="197"/>
    <cellStyle name="SAPBEXHLevel0X 2" xfId="790"/>
    <cellStyle name="SAPBEXHLevel0X 2 2" xfId="10057"/>
    <cellStyle name="SAPBEXHLevel0X 2 2 2" xfId="10058"/>
    <cellStyle name="SAPBEXHLevel0X 2 2 3" xfId="10059"/>
    <cellStyle name="SAPBEXHLevel0X 2 2 4" xfId="10060"/>
    <cellStyle name="SAPBEXHLevel0X 2 3" xfId="10061"/>
    <cellStyle name="SAPBEXHLevel0X 2 4" xfId="10062"/>
    <cellStyle name="SAPBEXHLevel0X 3" xfId="1728"/>
    <cellStyle name="SAPBEXHLevel0X 4" xfId="1729"/>
    <cellStyle name="SAPBEXHLevel0X 5" xfId="1730"/>
    <cellStyle name="SAPBEXHLevel0X 6" xfId="10063"/>
    <cellStyle name="SAPBEXHLevel0X 7" xfId="10064"/>
    <cellStyle name="SAPBEXHLevel0X 8" xfId="10065"/>
    <cellStyle name="SAPBEXHLevel0X_Sheet1" xfId="10066"/>
    <cellStyle name="SAPBEXHLevel1" xfId="198"/>
    <cellStyle name="SAPBEXHLevel1 2" xfId="791"/>
    <cellStyle name="SAPBEXHLevel1 2 2" xfId="10067"/>
    <cellStyle name="SAPBEXHLevel1 2 2 2" xfId="10068"/>
    <cellStyle name="SAPBEXHLevel1 2 2 3" xfId="10069"/>
    <cellStyle name="SAPBEXHLevel1 2 2 4" xfId="10070"/>
    <cellStyle name="SAPBEXHLevel1 2 3" xfId="10071"/>
    <cellStyle name="SAPBEXHLevel1 2 4" xfId="10072"/>
    <cellStyle name="SAPBEXHLevel1 3" xfId="1731"/>
    <cellStyle name="SAPBEXHLevel1 4" xfId="1732"/>
    <cellStyle name="SAPBEXHLevel1 5" xfId="1733"/>
    <cellStyle name="SAPBEXHLevel1 6" xfId="10073"/>
    <cellStyle name="SAPBEXHLevel1 7" xfId="10074"/>
    <cellStyle name="SAPBEXHLevel1 8" xfId="10075"/>
    <cellStyle name="SAPBEXHLevel1_Sheet1" xfId="10076"/>
    <cellStyle name="SAPBEXHLevel1X" xfId="199"/>
    <cellStyle name="SAPBEXHLevel1X 2" xfId="792"/>
    <cellStyle name="SAPBEXHLevel1X 2 2" xfId="10077"/>
    <cellStyle name="SAPBEXHLevel1X 2 2 2" xfId="10078"/>
    <cellStyle name="SAPBEXHLevel1X 2 2 3" xfId="10079"/>
    <cellStyle name="SAPBEXHLevel1X 2 2 4" xfId="10080"/>
    <cellStyle name="SAPBEXHLevel1X 2 3" xfId="10081"/>
    <cellStyle name="SAPBEXHLevel1X 2 4" xfId="10082"/>
    <cellStyle name="SAPBEXHLevel1X 3" xfId="1734"/>
    <cellStyle name="SAPBEXHLevel1X 4" xfId="1735"/>
    <cellStyle name="SAPBEXHLevel1X 5" xfId="1736"/>
    <cellStyle name="SAPBEXHLevel1X 6" xfId="10083"/>
    <cellStyle name="SAPBEXHLevel1X 7" xfId="10084"/>
    <cellStyle name="SAPBEXHLevel1X 8" xfId="10085"/>
    <cellStyle name="SAPBEXHLevel1X_Sheet1" xfId="10086"/>
    <cellStyle name="SAPBEXHLevel2" xfId="200"/>
    <cellStyle name="SAPBEXHLevel2 2" xfId="793"/>
    <cellStyle name="SAPBEXHLevel2 2 2" xfId="10087"/>
    <cellStyle name="SAPBEXHLevel2 2 2 2" xfId="10088"/>
    <cellStyle name="SAPBEXHLevel2 2 2 3" xfId="10089"/>
    <cellStyle name="SAPBEXHLevel2 2 2 4" xfId="10090"/>
    <cellStyle name="SAPBEXHLevel2 2 3" xfId="10091"/>
    <cellStyle name="SAPBEXHLevel2 2 4" xfId="10092"/>
    <cellStyle name="SAPBEXHLevel2 3" xfId="1737"/>
    <cellStyle name="SAPBEXHLevel2 4" xfId="1738"/>
    <cellStyle name="SAPBEXHLevel2 5" xfId="1739"/>
    <cellStyle name="SAPBEXHLevel2 6" xfId="10093"/>
    <cellStyle name="SAPBEXHLevel2 7" xfId="10094"/>
    <cellStyle name="SAPBEXHLevel2 8" xfId="10095"/>
    <cellStyle name="SAPBEXHLevel2_Sheet1" xfId="10096"/>
    <cellStyle name="SAPBEXHLevel2X" xfId="201"/>
    <cellStyle name="SAPBEXHLevel2X 2" xfId="794"/>
    <cellStyle name="SAPBEXHLevel2X 2 2" xfId="10097"/>
    <cellStyle name="SAPBEXHLevel2X 2 2 2" xfId="10098"/>
    <cellStyle name="SAPBEXHLevel2X 2 2 3" xfId="10099"/>
    <cellStyle name="SAPBEXHLevel2X 2 2 4" xfId="10100"/>
    <cellStyle name="SAPBEXHLevel2X 2 3" xfId="10101"/>
    <cellStyle name="SAPBEXHLevel2X 2 4" xfId="10102"/>
    <cellStyle name="SAPBEXHLevel2X 3" xfId="1740"/>
    <cellStyle name="SAPBEXHLevel2X 4" xfId="1741"/>
    <cellStyle name="SAPBEXHLevel2X 5" xfId="1742"/>
    <cellStyle name="SAPBEXHLevel2X 6" xfId="10103"/>
    <cellStyle name="SAPBEXHLevel2X 7" xfId="10104"/>
    <cellStyle name="SAPBEXHLevel2X 8" xfId="10105"/>
    <cellStyle name="SAPBEXHLevel2X_Sheet1" xfId="10106"/>
    <cellStyle name="SAPBEXHLevel3" xfId="202"/>
    <cellStyle name="SAPBEXHLevel3 2" xfId="795"/>
    <cellStyle name="SAPBEXHLevel3 2 2" xfId="10107"/>
    <cellStyle name="SAPBEXHLevel3 2 2 2" xfId="10108"/>
    <cellStyle name="SAPBEXHLevel3 2 2 3" xfId="10109"/>
    <cellStyle name="SAPBEXHLevel3 2 2 4" xfId="10110"/>
    <cellStyle name="SAPBEXHLevel3 2 3" xfId="10111"/>
    <cellStyle name="SAPBEXHLevel3 2 4" xfId="10112"/>
    <cellStyle name="SAPBEXHLevel3 3" xfId="1743"/>
    <cellStyle name="SAPBEXHLevel3 4" xfId="1744"/>
    <cellStyle name="SAPBEXHLevel3 5" xfId="1745"/>
    <cellStyle name="SAPBEXHLevel3 6" xfId="10113"/>
    <cellStyle name="SAPBEXHLevel3 7" xfId="10114"/>
    <cellStyle name="SAPBEXHLevel3 8" xfId="10115"/>
    <cellStyle name="SAPBEXHLevel3_Sheet1" xfId="10116"/>
    <cellStyle name="SAPBEXHLevel3X" xfId="203"/>
    <cellStyle name="SAPBEXHLevel3X 2" xfId="796"/>
    <cellStyle name="SAPBEXHLevel3X 2 2" xfId="10117"/>
    <cellStyle name="SAPBEXHLevel3X 2 2 2" xfId="10118"/>
    <cellStyle name="SAPBEXHLevel3X 2 2 3" xfId="10119"/>
    <cellStyle name="SAPBEXHLevel3X 2 2 4" xfId="10120"/>
    <cellStyle name="SAPBEXHLevel3X 2 3" xfId="10121"/>
    <cellStyle name="SAPBEXHLevel3X 2 4" xfId="10122"/>
    <cellStyle name="SAPBEXHLevel3X 3" xfId="1746"/>
    <cellStyle name="SAPBEXHLevel3X 4" xfId="1747"/>
    <cellStyle name="SAPBEXHLevel3X 5" xfId="1748"/>
    <cellStyle name="SAPBEXHLevel3X 6" xfId="10123"/>
    <cellStyle name="SAPBEXHLevel3X 7" xfId="10124"/>
    <cellStyle name="SAPBEXHLevel3X 8" xfId="10125"/>
    <cellStyle name="SAPBEXHLevel3X_Sheet1" xfId="10126"/>
    <cellStyle name="SAPBEXresData" xfId="204"/>
    <cellStyle name="SAPBEXresData 2" xfId="797"/>
    <cellStyle name="SAPBEXresData 2 2" xfId="10127"/>
    <cellStyle name="SAPBEXresData 2 3" xfId="10128"/>
    <cellStyle name="SAPBEXresData 2 4" xfId="10129"/>
    <cellStyle name="SAPBEXresData 3" xfId="1749"/>
    <cellStyle name="SAPBEXresData 4" xfId="1750"/>
    <cellStyle name="SAPBEXresData 5" xfId="1751"/>
    <cellStyle name="SAPBEXresData 6" xfId="10130"/>
    <cellStyle name="SAPBEXresData 7" xfId="10131"/>
    <cellStyle name="SAPBEXresData 8" xfId="10132"/>
    <cellStyle name="SAPBEXresData_Sheet1" xfId="10133"/>
    <cellStyle name="SAPBEXresDataEmph" xfId="205"/>
    <cellStyle name="SAPBEXresDataEmph 2" xfId="798"/>
    <cellStyle name="SAPBEXresDataEmph 2 2" xfId="10134"/>
    <cellStyle name="SAPBEXresDataEmph 2 3" xfId="10135"/>
    <cellStyle name="SAPBEXresDataEmph 2 4" xfId="10136"/>
    <cellStyle name="SAPBEXresDataEmph 3" xfId="1752"/>
    <cellStyle name="SAPBEXresDataEmph 4" xfId="1753"/>
    <cellStyle name="SAPBEXresDataEmph 5" xfId="1754"/>
    <cellStyle name="SAPBEXresDataEmph 6" xfId="10137"/>
    <cellStyle name="SAPBEXresDataEmph 7" xfId="10138"/>
    <cellStyle name="SAPBEXresDataEmph 8" xfId="10139"/>
    <cellStyle name="SAPBEXresDataEmph_Sheet1" xfId="10140"/>
    <cellStyle name="SAPBEXresItem" xfId="206"/>
    <cellStyle name="SAPBEXresItem 2" xfId="799"/>
    <cellStyle name="SAPBEXresItem 2 2" xfId="10141"/>
    <cellStyle name="SAPBEXresItem 2 3" xfId="10142"/>
    <cellStyle name="SAPBEXresItem 2 4" xfId="10143"/>
    <cellStyle name="SAPBEXresItem 3" xfId="1755"/>
    <cellStyle name="SAPBEXresItem 4" xfId="1756"/>
    <cellStyle name="SAPBEXresItem 5" xfId="1757"/>
    <cellStyle name="SAPBEXresItem 6" xfId="10144"/>
    <cellStyle name="SAPBEXresItem 7" xfId="10145"/>
    <cellStyle name="SAPBEXresItem 8" xfId="10146"/>
    <cellStyle name="SAPBEXresItem_Sheet1" xfId="10147"/>
    <cellStyle name="SAPBEXresItemX" xfId="207"/>
    <cellStyle name="SAPBEXresItemX 2" xfId="800"/>
    <cellStyle name="SAPBEXresItemX 2 2" xfId="10148"/>
    <cellStyle name="SAPBEXresItemX 2 2 2" xfId="10149"/>
    <cellStyle name="SAPBEXresItemX 2 2 3" xfId="10150"/>
    <cellStyle name="SAPBEXresItemX 2 2 4" xfId="10151"/>
    <cellStyle name="SAPBEXresItemX 2 3" xfId="10152"/>
    <cellStyle name="SAPBEXresItemX 2 4" xfId="10153"/>
    <cellStyle name="SAPBEXresItemX 3" xfId="1758"/>
    <cellStyle name="SAPBEXresItemX 4" xfId="1759"/>
    <cellStyle name="SAPBEXresItemX 5" xfId="1760"/>
    <cellStyle name="SAPBEXresItemX 6" xfId="10154"/>
    <cellStyle name="SAPBEXresItemX 7" xfId="10155"/>
    <cellStyle name="SAPBEXresItemX 8" xfId="10156"/>
    <cellStyle name="SAPBEXresItemX_Sheet1" xfId="10157"/>
    <cellStyle name="SAPBEXstdData" xfId="208"/>
    <cellStyle name="SAPBEXstdData 2" xfId="801"/>
    <cellStyle name="SAPBEXstdData 2 2" xfId="10158"/>
    <cellStyle name="SAPBEXstdData 2 3" xfId="10159"/>
    <cellStyle name="SAPBEXstdData 2 4" xfId="10160"/>
    <cellStyle name="SAPBEXstdData 3" xfId="1761"/>
    <cellStyle name="SAPBEXstdData 4" xfId="1762"/>
    <cellStyle name="SAPBEXstdData 5" xfId="1763"/>
    <cellStyle name="SAPBEXstdData 6" xfId="10161"/>
    <cellStyle name="SAPBEXstdData 7" xfId="10162"/>
    <cellStyle name="SAPBEXstdData 8" xfId="10163"/>
    <cellStyle name="SAPBEXstdData_Sheet1" xfId="10164"/>
    <cellStyle name="SAPBEXstdDataEmph" xfId="209"/>
    <cellStyle name="SAPBEXstdDataEmph 2" xfId="802"/>
    <cellStyle name="SAPBEXstdDataEmph 2 2" xfId="10165"/>
    <cellStyle name="SAPBEXstdDataEmph 2 3" xfId="10166"/>
    <cellStyle name="SAPBEXstdDataEmph 2 4" xfId="10167"/>
    <cellStyle name="SAPBEXstdDataEmph 3" xfId="1764"/>
    <cellStyle name="SAPBEXstdDataEmph 4" xfId="1765"/>
    <cellStyle name="SAPBEXstdDataEmph 5" xfId="1766"/>
    <cellStyle name="SAPBEXstdDataEmph 6" xfId="10168"/>
    <cellStyle name="SAPBEXstdDataEmph 7" xfId="10169"/>
    <cellStyle name="SAPBEXstdDataEmph 8" xfId="10170"/>
    <cellStyle name="SAPBEXstdDataEmph_Sheet1" xfId="10171"/>
    <cellStyle name="SAPBEXstdItem" xfId="210"/>
    <cellStyle name="SAPBEXstdItem 2" xfId="803"/>
    <cellStyle name="SAPBEXstdItem 2 2" xfId="10172"/>
    <cellStyle name="SAPBEXstdItem 2 3" xfId="10173"/>
    <cellStyle name="SAPBEXstdItem 2 4" xfId="10174"/>
    <cellStyle name="SAPBEXstdItem 3" xfId="1767"/>
    <cellStyle name="SAPBEXstdItem 4" xfId="1768"/>
    <cellStyle name="SAPBEXstdItem 5" xfId="1769"/>
    <cellStyle name="SAPBEXstdItem 6" xfId="10175"/>
    <cellStyle name="SAPBEXstdItem 7" xfId="10176"/>
    <cellStyle name="SAPBEXstdItem 8" xfId="10177"/>
    <cellStyle name="SAPBEXstdItem_Sheet1" xfId="10178"/>
    <cellStyle name="SAPBEXstdItemX" xfId="211"/>
    <cellStyle name="SAPBEXstdItemX 2" xfId="804"/>
    <cellStyle name="SAPBEXstdItemX 2 2" xfId="10179"/>
    <cellStyle name="SAPBEXstdItemX 2 2 2" xfId="10180"/>
    <cellStyle name="SAPBEXstdItemX 2 2 3" xfId="10181"/>
    <cellStyle name="SAPBEXstdItemX 2 2 4" xfId="10182"/>
    <cellStyle name="SAPBEXstdItemX 2 3" xfId="10183"/>
    <cellStyle name="SAPBEXstdItemX 2 4" xfId="10184"/>
    <cellStyle name="SAPBEXstdItemX 3" xfId="1770"/>
    <cellStyle name="SAPBEXstdItemX 4" xfId="1771"/>
    <cellStyle name="SAPBEXstdItemX 5" xfId="1772"/>
    <cellStyle name="SAPBEXstdItemX 6" xfId="10185"/>
    <cellStyle name="SAPBEXstdItemX 7" xfId="10186"/>
    <cellStyle name="SAPBEXstdItemX 8" xfId="10187"/>
    <cellStyle name="SAPBEXstdItemX_Sheet1" xfId="10188"/>
    <cellStyle name="SAPBEXtitle" xfId="212"/>
    <cellStyle name="SAPBEXundefined" xfId="213"/>
    <cellStyle name="SAPBEXundefined 2" xfId="805"/>
    <cellStyle name="SAPBEXundefined 2 2" xfId="10189"/>
    <cellStyle name="SAPBEXundefined 2 3" xfId="10190"/>
    <cellStyle name="SAPBEXundefined 2 4" xfId="10191"/>
    <cellStyle name="SAPBEXundefined 3" xfId="1773"/>
    <cellStyle name="SAPBEXundefined 4" xfId="1774"/>
    <cellStyle name="SAPBEXundefined 5" xfId="1775"/>
    <cellStyle name="SAPBEXundefined 6" xfId="10192"/>
    <cellStyle name="SAPBEXundefined 7" xfId="10193"/>
    <cellStyle name="SAPBEXundefined 8" xfId="10194"/>
    <cellStyle name="SAPBEXundefined_Sheet1" xfId="10195"/>
    <cellStyle name="section" xfId="214"/>
    <cellStyle name="section 2" xfId="1776"/>
    <cellStyle name="section 2 2" xfId="11934"/>
    <cellStyle name="section 3" xfId="1777"/>
    <cellStyle name="section 4" xfId="1778"/>
    <cellStyle name="section 5" xfId="10196"/>
    <cellStyle name="section 6" xfId="10197"/>
    <cellStyle name="section 7" xfId="10198"/>
    <cellStyle name="SOR" xfId="215"/>
    <cellStyle name="SOR 2" xfId="699"/>
    <cellStyle name="SOR 2 2" xfId="10199"/>
    <cellStyle name="SOR 2 3" xfId="10200"/>
    <cellStyle name="SOR 2 4" xfId="10201"/>
    <cellStyle name="SOR 3" xfId="1779"/>
    <cellStyle name="SOR 3 2" xfId="10202"/>
    <cellStyle name="SOR 4" xfId="1780"/>
    <cellStyle name="SOR 4 2" xfId="10203"/>
    <cellStyle name="SOR_Sheet1" xfId="10204"/>
    <cellStyle name="Standard_AREAS" xfId="216"/>
    <cellStyle name="style" xfId="513"/>
    <cellStyle name="style 2" xfId="1781"/>
    <cellStyle name="style 3" xfId="10205"/>
    <cellStyle name="style1" xfId="514"/>
    <cellStyle name="style1 2" xfId="1782"/>
    <cellStyle name="style1 3" xfId="10206"/>
    <cellStyle name="style2" xfId="515"/>
    <cellStyle name="style2 2" xfId="1783"/>
    <cellStyle name="style2 3" xfId="10207"/>
    <cellStyle name="StyRedBold" xfId="11875"/>
    <cellStyle name="subhead" xfId="217"/>
    <cellStyle name="subhead 2" xfId="1784"/>
    <cellStyle name="subhead 2 2" xfId="11935"/>
    <cellStyle name="subhead 3" xfId="1785"/>
    <cellStyle name="subhead 4" xfId="1786"/>
    <cellStyle name="subhead 5" xfId="10208"/>
    <cellStyle name="subhead 6" xfId="10209"/>
    <cellStyle name="subhead 7" xfId="10210"/>
    <cellStyle name="Subtotal" xfId="218"/>
    <cellStyle name="t]_x000d__x000a_color schemes=默认 Windows_x000d__x000a__x000d__x000a_[color schemes]_x000d__x000a_Arizona=804000,FFFFFF,FFFFFF,0,FFFFFF,0,808040,C0C0C0,FFFFF" xfId="516"/>
    <cellStyle name="t]_x000d__x000a_color schemes=默认 Windows_x000d__x000a__x000d__x000a_[color schemes]_x000d__x000a_Arizona=804000,FFFFFF,FFFFFF,0,FFFFFF,0,808040,C0C0C0,FFFFF 2" xfId="1787"/>
    <cellStyle name="t]_x000d__x000a_color schemes=默认 Windows_x000d__x000a__x000d__x000a_[color schemes]_x000d__x000a_Arizona=804000,FFFFFF,FFFFFF,0,FFFFFF,0,808040,C0C0C0,FFFFF 3" xfId="10211"/>
    <cellStyle name="t]_x000d__x000a_color schemes=默认 Windows_x000d__x000a__x000d__x000a_[color schemes]_x000d__x000a_Arizona=804000,FFFFFF,FFFFFF,0,FFFFFF,0,808040,C0C0C0,FFFFF 4" xfId="10212"/>
    <cellStyle name="t]_x000d__x000a_color schemes=默认 Windows_x000d__x000a__x000d__x000a_[color schemes]_x000d__x000a_Arizona=804000,FFFFFF,FFFFFF,0,FFFFFF,0,808040,C0C0C0,FFFFF 5" xfId="10213"/>
    <cellStyle name="Text Indent A" xfId="219"/>
    <cellStyle name="Text Indent B" xfId="220"/>
    <cellStyle name="Text Indent B 2" xfId="10214"/>
    <cellStyle name="Text Indent B 2 2" xfId="10215"/>
    <cellStyle name="Text Indent B 3" xfId="10216"/>
    <cellStyle name="Text Indent B 4" xfId="10217"/>
    <cellStyle name="Text Indent B 5" xfId="10218"/>
    <cellStyle name="Text Indent B 6" xfId="10219"/>
    <cellStyle name="Text Indent C" xfId="221"/>
    <cellStyle name="title" xfId="222"/>
    <cellStyle name="title 2" xfId="1788"/>
    <cellStyle name="title 2 2" xfId="11936"/>
    <cellStyle name="title 3" xfId="1789"/>
    <cellStyle name="title 4" xfId="1790"/>
    <cellStyle name="title 5" xfId="10220"/>
    <cellStyle name="title 6" xfId="10221"/>
    <cellStyle name="title 7" xfId="10222"/>
    <cellStyle name="Total" xfId="223"/>
    <cellStyle name="Tusental (0)_pldt" xfId="224"/>
    <cellStyle name="Tusental_pldt" xfId="225"/>
    <cellStyle name="Valuta (0)_pldt" xfId="226"/>
    <cellStyle name="Valuta_pldt" xfId="227"/>
    <cellStyle name="Warning Text" xfId="1791"/>
    <cellStyle name="wrap" xfId="1792"/>
    <cellStyle name="Zhengnan" xfId="1793"/>
    <cellStyle name="パーセント_laroux" xfId="228"/>
    <cellStyle name="_PLDT" xfId="229"/>
    <cellStyle name="_laroux" xfId="230"/>
    <cellStyle name="だ[0]_PLDT" xfId="231"/>
    <cellStyle name="だ_PLDT" xfId="232"/>
    <cellStyle name="だ[0]_Total (2)" xfId="233"/>
    <cellStyle name="だ_laroux" xfId="234"/>
    <cellStyle name="百分比" xfId="235" builtinId="5"/>
    <cellStyle name="百分比 10" xfId="10223"/>
    <cellStyle name="百分比 15 2" xfId="10224"/>
    <cellStyle name="百分比 2" xfId="236"/>
    <cellStyle name="百分比 2 10" xfId="1794"/>
    <cellStyle name="百分比 2 10 2" xfId="1795"/>
    <cellStyle name="百分比 2 10 3" xfId="1796"/>
    <cellStyle name="百分比 2 11" xfId="1797"/>
    <cellStyle name="百分比 2 11 2" xfId="1798"/>
    <cellStyle name="百分比 2 11 3" xfId="1799"/>
    <cellStyle name="百分比 2 12" xfId="1800"/>
    <cellStyle name="百分比 2 12 2" xfId="1801"/>
    <cellStyle name="百分比 2 12 3" xfId="1802"/>
    <cellStyle name="百分比 2 13" xfId="1803"/>
    <cellStyle name="百分比 2 13 2" xfId="1804"/>
    <cellStyle name="百分比 2 13 3" xfId="1805"/>
    <cellStyle name="百分比 2 14" xfId="1806"/>
    <cellStyle name="百分比 2 14 2" xfId="1807"/>
    <cellStyle name="百分比 2 14 3" xfId="1808"/>
    <cellStyle name="百分比 2 15" xfId="1809"/>
    <cellStyle name="百分比 2 15 2" xfId="1810"/>
    <cellStyle name="百分比 2 16" xfId="1811"/>
    <cellStyle name="百分比 2 17" xfId="1812"/>
    <cellStyle name="百分比 2 18" xfId="1813"/>
    <cellStyle name="百分比 2 19" xfId="1814"/>
    <cellStyle name="百分比 2 2" xfId="383"/>
    <cellStyle name="百分比 2 2 10" xfId="1815"/>
    <cellStyle name="百分比 2 2 10 2" xfId="1816"/>
    <cellStyle name="百分比 2 2 10 3" xfId="1817"/>
    <cellStyle name="百分比 2 2 11" xfId="1818"/>
    <cellStyle name="百分比 2 2 11 2" xfId="1819"/>
    <cellStyle name="百分比 2 2 11 3" xfId="1820"/>
    <cellStyle name="百分比 2 2 12" xfId="1821"/>
    <cellStyle name="百分比 2 2 13" xfId="1822"/>
    <cellStyle name="百分比 2 2 14" xfId="1823"/>
    <cellStyle name="百分比 2 2 15" xfId="1824"/>
    <cellStyle name="百分比 2 2 15 2" xfId="1825"/>
    <cellStyle name="百分比 2 2 16" xfId="1826"/>
    <cellStyle name="百分比 2 2 16 2" xfId="1827"/>
    <cellStyle name="百分比 2 2 17" xfId="1828"/>
    <cellStyle name="百分比 2 2 18" xfId="1829"/>
    <cellStyle name="百分比 2 2 19" xfId="1830"/>
    <cellStyle name="百分比 2 2 2" xfId="571"/>
    <cellStyle name="百分比 2 2 2 10" xfId="1831"/>
    <cellStyle name="百分比 2 2 2 10 2" xfId="1832"/>
    <cellStyle name="百分比 2 2 2 11" xfId="1833"/>
    <cellStyle name="百分比 2 2 2 12" xfId="1834"/>
    <cellStyle name="百分比 2 2 2 13" xfId="1835"/>
    <cellStyle name="百分比 2 2 2 14" xfId="1836"/>
    <cellStyle name="百分比 2 2 2 15" xfId="1837"/>
    <cellStyle name="百分比 2 2 2 2" xfId="1838"/>
    <cellStyle name="百分比 2 2 2 2 2" xfId="1839"/>
    <cellStyle name="百分比 2 2 2 2 3" xfId="1840"/>
    <cellStyle name="百分比 2 2 2 3" xfId="1841"/>
    <cellStyle name="百分比 2 2 2 3 2" xfId="1842"/>
    <cellStyle name="百分比 2 2 2 3 3" xfId="1843"/>
    <cellStyle name="百分比 2 2 2 4" xfId="1844"/>
    <cellStyle name="百分比 2 2 2 4 2" xfId="1845"/>
    <cellStyle name="百分比 2 2 2 4 3" xfId="1846"/>
    <cellStyle name="百分比 2 2 2 5" xfId="1847"/>
    <cellStyle name="百分比 2 2 2 5 2" xfId="1848"/>
    <cellStyle name="百分比 2 2 2 5 3" xfId="1849"/>
    <cellStyle name="百分比 2 2 2 6" xfId="1850"/>
    <cellStyle name="百分比 2 2 2 6 2" xfId="1851"/>
    <cellStyle name="百分比 2 2 2 7" xfId="1852"/>
    <cellStyle name="百分比 2 2 2 7 2" xfId="1853"/>
    <cellStyle name="百分比 2 2 2 8" xfId="1854"/>
    <cellStyle name="百分比 2 2 2 8 2" xfId="1855"/>
    <cellStyle name="百分比 2 2 2 9" xfId="1856"/>
    <cellStyle name="百分比 2 2 2 9 2" xfId="1857"/>
    <cellStyle name="百分比 2 2 20" xfId="1858"/>
    <cellStyle name="百分比 2 2 21" xfId="1859"/>
    <cellStyle name="百分比 2 2 22" xfId="1860"/>
    <cellStyle name="百分比 2 2 23" xfId="1861"/>
    <cellStyle name="百分比 2 2 3" xfId="572"/>
    <cellStyle name="百分比 2 2 3 2" xfId="1862"/>
    <cellStyle name="百分比 2 2 3 2 2" xfId="1863"/>
    <cellStyle name="百分比 2 2 3 3" xfId="1864"/>
    <cellStyle name="百分比 2 2 3 3 2" xfId="1865"/>
    <cellStyle name="百分比 2 2 3 4" xfId="1866"/>
    <cellStyle name="百分比 2 2 3 4 2" xfId="1867"/>
    <cellStyle name="百分比 2 2 3 5" xfId="1868"/>
    <cellStyle name="百分比 2 2 3 6" xfId="1869"/>
    <cellStyle name="百分比 2 2 4" xfId="573"/>
    <cellStyle name="百分比 2 2 4 2" xfId="1870"/>
    <cellStyle name="百分比 2 2 4 2 2" xfId="1871"/>
    <cellStyle name="百分比 2 2 4 3" xfId="1872"/>
    <cellStyle name="百分比 2 2 4 4" xfId="1873"/>
    <cellStyle name="百分比 2 2 4 5" xfId="1874"/>
    <cellStyle name="百分比 2 2 4 6" xfId="1875"/>
    <cellStyle name="百分比 2 2 5" xfId="574"/>
    <cellStyle name="百分比 2 2 5 2" xfId="1876"/>
    <cellStyle name="百分比 2 2 5 2 2" xfId="1877"/>
    <cellStyle name="百分比 2 2 5 3" xfId="1878"/>
    <cellStyle name="百分比 2 2 5 4" xfId="1879"/>
    <cellStyle name="百分比 2 2 5 5" xfId="1880"/>
    <cellStyle name="百分比 2 2 5 6" xfId="1881"/>
    <cellStyle name="百分比 2 2 6" xfId="575"/>
    <cellStyle name="百分比 2 2 6 2" xfId="1882"/>
    <cellStyle name="百分比 2 2 6 2 2" xfId="1883"/>
    <cellStyle name="百分比 2 2 6 3" xfId="1884"/>
    <cellStyle name="百分比 2 2 6 4" xfId="1885"/>
    <cellStyle name="百分比 2 2 6 5" xfId="1886"/>
    <cellStyle name="百分比 2 2 6 6" xfId="1887"/>
    <cellStyle name="百分比 2 2 7" xfId="576"/>
    <cellStyle name="百分比 2 2 7 2" xfId="1888"/>
    <cellStyle name="百分比 2 2 7 2 2" xfId="1889"/>
    <cellStyle name="百分比 2 2 7 3" xfId="1890"/>
    <cellStyle name="百分比 2 2 7 4" xfId="1891"/>
    <cellStyle name="百分比 2 2 7 5" xfId="1892"/>
    <cellStyle name="百分比 2 2 7 6" xfId="1893"/>
    <cellStyle name="百分比 2 2 8" xfId="577"/>
    <cellStyle name="百分比 2 2 8 2" xfId="1894"/>
    <cellStyle name="百分比 2 2 8 2 2" xfId="1895"/>
    <cellStyle name="百分比 2 2 8 3" xfId="1896"/>
    <cellStyle name="百分比 2 2 8 4" xfId="1897"/>
    <cellStyle name="百分比 2 2 8 5" xfId="1898"/>
    <cellStyle name="百分比 2 2 8 6" xfId="1899"/>
    <cellStyle name="百分比 2 2 9" xfId="578"/>
    <cellStyle name="百分比 2 2 9 2" xfId="1900"/>
    <cellStyle name="百分比 2 2 9 3" xfId="1901"/>
    <cellStyle name="百分比 2 20" xfId="10225"/>
    <cellStyle name="百分比 2 21" xfId="10226"/>
    <cellStyle name="百分比 2 22" xfId="10227"/>
    <cellStyle name="百分比 2 3" xfId="1902"/>
    <cellStyle name="百分比 2 3 10" xfId="1903"/>
    <cellStyle name="百分比 2 3 11" xfId="1904"/>
    <cellStyle name="百分比 2 3 12" xfId="1905"/>
    <cellStyle name="百分比 2 3 13" xfId="1906"/>
    <cellStyle name="百分比 2 3 14" xfId="1907"/>
    <cellStyle name="百分比 2 3 2" xfId="1908"/>
    <cellStyle name="百分比 2 3 2 2" xfId="1909"/>
    <cellStyle name="百分比 2 3 2 3" xfId="1910"/>
    <cellStyle name="百分比 2 3 2 4" xfId="1911"/>
    <cellStyle name="百分比 2 3 3" xfId="1912"/>
    <cellStyle name="百分比 2 3 3 2" xfId="1913"/>
    <cellStyle name="百分比 2 3 4" xfId="1914"/>
    <cellStyle name="百分比 2 3 4 2" xfId="1915"/>
    <cellStyle name="百分比 2 3 5" xfId="1916"/>
    <cellStyle name="百分比 2 3 5 2" xfId="1917"/>
    <cellStyle name="百分比 2 3 6" xfId="1918"/>
    <cellStyle name="百分比 2 3 6 2" xfId="1919"/>
    <cellStyle name="百分比 2 3 7" xfId="1920"/>
    <cellStyle name="百分比 2 3 7 2" xfId="1921"/>
    <cellStyle name="百分比 2 3 8" xfId="1922"/>
    <cellStyle name="百分比 2 3 9" xfId="1923"/>
    <cellStyle name="百分比 2 4" xfId="1924"/>
    <cellStyle name="百分比 2 4 2" xfId="1925"/>
    <cellStyle name="百分比 2 4 2 2" xfId="1926"/>
    <cellStyle name="百分比 2 4 2 3" xfId="1927"/>
    <cellStyle name="百分比 2 4 3" xfId="1928"/>
    <cellStyle name="百分比 2 4 3 2" xfId="1929"/>
    <cellStyle name="百分比 2 4 4" xfId="1930"/>
    <cellStyle name="百分比 2 4 5" xfId="1931"/>
    <cellStyle name="百分比 2 4 6" xfId="1932"/>
    <cellStyle name="百分比 2 4 7" xfId="1933"/>
    <cellStyle name="百分比 2 5" xfId="1934"/>
    <cellStyle name="百分比 2 5 2" xfId="1935"/>
    <cellStyle name="百分比 2 5 2 2" xfId="1936"/>
    <cellStyle name="百分比 2 5 2 3" xfId="1937"/>
    <cellStyle name="百分比 2 5 2 4" xfId="1938"/>
    <cellStyle name="百分比 2 5 3" xfId="1939"/>
    <cellStyle name="百分比 2 5 4" xfId="1940"/>
    <cellStyle name="百分比 2 5 5" xfId="1941"/>
    <cellStyle name="百分比 2 5 6" xfId="1942"/>
    <cellStyle name="百分比 2 6" xfId="1943"/>
    <cellStyle name="百分比 2 6 2" xfId="1944"/>
    <cellStyle name="百分比 2 6 3" xfId="1945"/>
    <cellStyle name="百分比 2 6 4" xfId="1946"/>
    <cellStyle name="百分比 2 6 5" xfId="1947"/>
    <cellStyle name="百分比 2 6 6" xfId="1948"/>
    <cellStyle name="百分比 2 6 7" xfId="1949"/>
    <cellStyle name="百分比 2 7" xfId="1950"/>
    <cellStyle name="百分比 2 7 2" xfId="1951"/>
    <cellStyle name="百分比 2 7 3" xfId="1952"/>
    <cellStyle name="百分比 2 7 4" xfId="1953"/>
    <cellStyle name="百分比 2 7 5" xfId="1954"/>
    <cellStyle name="百分比 2 8" xfId="1955"/>
    <cellStyle name="百分比 2 8 2" xfId="1956"/>
    <cellStyle name="百分比 2 8 3" xfId="1957"/>
    <cellStyle name="百分比 2 8 4" xfId="1958"/>
    <cellStyle name="百分比 2 9" xfId="1959"/>
    <cellStyle name="百分比 2 9 2" xfId="1960"/>
    <cellStyle name="百分比 2 9 3" xfId="1961"/>
    <cellStyle name="百分比 3" xfId="237"/>
    <cellStyle name="百分比 3 10" xfId="1962"/>
    <cellStyle name="百分比 3 11" xfId="1963"/>
    <cellStyle name="百分比 3 12" xfId="1964"/>
    <cellStyle name="百分比 3 13" xfId="1965"/>
    <cellStyle name="百分比 3 14" xfId="1966"/>
    <cellStyle name="百分比 3 15" xfId="1967"/>
    <cellStyle name="百分比 3 16" xfId="1968"/>
    <cellStyle name="百分比 3 17" xfId="1969"/>
    <cellStyle name="百分比 3 18" xfId="1970"/>
    <cellStyle name="百分比 3 19" xfId="1971"/>
    <cellStyle name="百分比 3 2" xfId="1972"/>
    <cellStyle name="百分比 3 2 2" xfId="1973"/>
    <cellStyle name="百分比 3 2 2 2" xfId="1974"/>
    <cellStyle name="百分比 3 2 2 3" xfId="1975"/>
    <cellStyle name="百分比 3 2 2 4" xfId="1976"/>
    <cellStyle name="百分比 3 2 2 5" xfId="1977"/>
    <cellStyle name="百分比 3 2 3" xfId="1978"/>
    <cellStyle name="百分比 3 2 3 2" xfId="1979"/>
    <cellStyle name="百分比 3 2 3 3" xfId="1980"/>
    <cellStyle name="百分比 3 2 4" xfId="1981"/>
    <cellStyle name="百分比 3 2 5" xfId="1982"/>
    <cellStyle name="百分比 3 2 5 2" xfId="1983"/>
    <cellStyle name="百分比 3 2 5 3" xfId="1984"/>
    <cellStyle name="百分比 3 2 6" xfId="10228"/>
    <cellStyle name="百分比 3 20" xfId="1985"/>
    <cellStyle name="百分比 3 21" xfId="1986"/>
    <cellStyle name="百分比 3 22" xfId="1987"/>
    <cellStyle name="百分比 3 23" xfId="1988"/>
    <cellStyle name="百分比 3 3" xfId="1989"/>
    <cellStyle name="百分比 3 3 2" xfId="1990"/>
    <cellStyle name="百分比 3 3 2 2" xfId="1991"/>
    <cellStyle name="百分比 3 3 3" xfId="1992"/>
    <cellStyle name="百分比 3 3 4" xfId="1993"/>
    <cellStyle name="百分比 3 3 5" xfId="1994"/>
    <cellStyle name="百分比 3 3 6" xfId="1995"/>
    <cellStyle name="百分比 3 4" xfId="1996"/>
    <cellStyle name="百分比 3 4 2" xfId="1997"/>
    <cellStyle name="百分比 3 4 3" xfId="1998"/>
    <cellStyle name="百分比 3 4 4" xfId="1999"/>
    <cellStyle name="百分比 3 4 5" xfId="2000"/>
    <cellStyle name="百分比 3 5" xfId="2001"/>
    <cellStyle name="百分比 3 5 2" xfId="2002"/>
    <cellStyle name="百分比 3 5 3" xfId="2003"/>
    <cellStyle name="百分比 3 5 4" xfId="2004"/>
    <cellStyle name="百分比 3 5 5" xfId="2005"/>
    <cellStyle name="百分比 3 6" xfId="2006"/>
    <cellStyle name="百分比 3 6 2" xfId="2007"/>
    <cellStyle name="百分比 3 6 3" xfId="2008"/>
    <cellStyle name="百分比 3 6 4" xfId="2009"/>
    <cellStyle name="百分比 3 6 5" xfId="2010"/>
    <cellStyle name="百分比 3 7" xfId="2011"/>
    <cellStyle name="百分比 3 7 2" xfId="2012"/>
    <cellStyle name="百分比 3 7 3" xfId="2013"/>
    <cellStyle name="百分比 3 7 4" xfId="2014"/>
    <cellStyle name="百分比 3 7 5" xfId="2015"/>
    <cellStyle name="百分比 3 8" xfId="2016"/>
    <cellStyle name="百分比 3 8 2" xfId="2017"/>
    <cellStyle name="百分比 3 8 3" xfId="2018"/>
    <cellStyle name="百分比 3 8 4" xfId="2019"/>
    <cellStyle name="百分比 3 8 5" xfId="2020"/>
    <cellStyle name="百分比 3 9" xfId="2021"/>
    <cellStyle name="百分比 4" xfId="2022"/>
    <cellStyle name="百分比 4 10" xfId="2023"/>
    <cellStyle name="百分比 4 11" xfId="2024"/>
    <cellStyle name="百分比 4 12" xfId="2025"/>
    <cellStyle name="百分比 4 13" xfId="2026"/>
    <cellStyle name="百分比 4 14" xfId="2027"/>
    <cellStyle name="百分比 4 15" xfId="2028"/>
    <cellStyle name="百分比 4 16" xfId="2029"/>
    <cellStyle name="百分比 4 17" xfId="2030"/>
    <cellStyle name="百分比 4 18" xfId="2031"/>
    <cellStyle name="百分比 4 19" xfId="2032"/>
    <cellStyle name="百分比 4 2" xfId="2033"/>
    <cellStyle name="百分比 4 2 2" xfId="2034"/>
    <cellStyle name="百分比 4 2 3" xfId="2035"/>
    <cellStyle name="百分比 4 2 4" xfId="2036"/>
    <cellStyle name="百分比 4 2 5" xfId="2037"/>
    <cellStyle name="百分比 4 20" xfId="2038"/>
    <cellStyle name="百分比 4 21" xfId="2039"/>
    <cellStyle name="百分比 4 22" xfId="2040"/>
    <cellStyle name="百分比 4 23" xfId="2041"/>
    <cellStyle name="百分比 4 24" xfId="10229"/>
    <cellStyle name="百分比 4 3" xfId="2042"/>
    <cellStyle name="百分比 4 3 2" xfId="2043"/>
    <cellStyle name="百分比 4 3 3" xfId="2044"/>
    <cellStyle name="百分比 4 3 4" xfId="2045"/>
    <cellStyle name="百分比 4 3 5" xfId="2046"/>
    <cellStyle name="百分比 4 4" xfId="2047"/>
    <cellStyle name="百分比 4 4 2" xfId="2048"/>
    <cellStyle name="百分比 4 4 3" xfId="2049"/>
    <cellStyle name="百分比 4 4 4" xfId="2050"/>
    <cellStyle name="百分比 4 4 5" xfId="2051"/>
    <cellStyle name="百分比 4 5" xfId="2052"/>
    <cellStyle name="百分比 4 5 2" xfId="2053"/>
    <cellStyle name="百分比 4 5 2 2" xfId="2054"/>
    <cellStyle name="百分比 4 5 3" xfId="2055"/>
    <cellStyle name="百分比 4 5 4" xfId="2056"/>
    <cellStyle name="百分比 4 5 5" xfId="2057"/>
    <cellStyle name="百分比 4 5 6" xfId="2058"/>
    <cellStyle name="百分比 4 6" xfId="2059"/>
    <cellStyle name="百分比 4 6 2" xfId="2060"/>
    <cellStyle name="百分比 4 6 3" xfId="2061"/>
    <cellStyle name="百分比 4 6 4" xfId="2062"/>
    <cellStyle name="百分比 4 6 5" xfId="2063"/>
    <cellStyle name="百分比 4 6 6" xfId="2064"/>
    <cellStyle name="百分比 4 7" xfId="2065"/>
    <cellStyle name="百分比 4 7 2" xfId="2066"/>
    <cellStyle name="百分比 4 7 3" xfId="2067"/>
    <cellStyle name="百分比 4 7 4" xfId="2068"/>
    <cellStyle name="百分比 4 7 5" xfId="2069"/>
    <cellStyle name="百分比 4 8" xfId="2070"/>
    <cellStyle name="百分比 4 8 2" xfId="2071"/>
    <cellStyle name="百分比 4 8 3" xfId="2072"/>
    <cellStyle name="百分比 4 8 4" xfId="2073"/>
    <cellStyle name="百分比 4 8 5" xfId="2074"/>
    <cellStyle name="百分比 4 9" xfId="2075"/>
    <cellStyle name="百分比 4_Sheet1" xfId="10230"/>
    <cellStyle name="百分比 5" xfId="2076"/>
    <cellStyle name="百分比 5 2" xfId="2077"/>
    <cellStyle name="百分比 5 2 2" xfId="2078"/>
    <cellStyle name="百分比 5 3" xfId="2079"/>
    <cellStyle name="百分比 5 3 2" xfId="2080"/>
    <cellStyle name="百分比 5 4" xfId="2081"/>
    <cellStyle name="百分比 5 5" xfId="2082"/>
    <cellStyle name="百分比 5 6" xfId="2083"/>
    <cellStyle name="百分比 6" xfId="2084"/>
    <cellStyle name="百分比 6 2" xfId="2085"/>
    <cellStyle name="百分比 6 3" xfId="2086"/>
    <cellStyle name="百分比 6 4" xfId="2087"/>
    <cellStyle name="百分比 6 5" xfId="2088"/>
    <cellStyle name="百分比 7" xfId="2089"/>
    <cellStyle name="百分比 7 2" xfId="2090"/>
    <cellStyle name="百分比 8" xfId="2091"/>
    <cellStyle name="百分比 8 2" xfId="2092"/>
    <cellStyle name="百分比 9" xfId="2093"/>
    <cellStyle name="捠壿 [0.00]_PRODUCT DETAIL Q1" xfId="238"/>
    <cellStyle name="捠壿_PRODUCT DETAIL Q1" xfId="239"/>
    <cellStyle name="编号" xfId="2094"/>
    <cellStyle name="标题 1 10" xfId="10231"/>
    <cellStyle name="标题 1 11" xfId="10232"/>
    <cellStyle name="标题 1 2" xfId="2095"/>
    <cellStyle name="标题 1 2 2" xfId="2096"/>
    <cellStyle name="标题 1 2 2 2" xfId="2097"/>
    <cellStyle name="标题 1 2 3" xfId="2098"/>
    <cellStyle name="标题 1 2 3 2" xfId="2099"/>
    <cellStyle name="标题 1 2 4" xfId="2100"/>
    <cellStyle name="标题 1 2 4 2" xfId="2101"/>
    <cellStyle name="标题 1 2 5" xfId="2102"/>
    <cellStyle name="标题 1 2 5 2" xfId="2103"/>
    <cellStyle name="标题 1 2 6" xfId="2104"/>
    <cellStyle name="标题 1 2 7" xfId="2105"/>
    <cellStyle name="标题 1 2 7 2" xfId="2106"/>
    <cellStyle name="标题 1 3" xfId="2107"/>
    <cellStyle name="标题 1 3 2" xfId="2108"/>
    <cellStyle name="标题 1 4" xfId="10233"/>
    <cellStyle name="标题 1 5" xfId="10234"/>
    <cellStyle name="标题 1 6" xfId="10235"/>
    <cellStyle name="标题 1 7" xfId="10236"/>
    <cellStyle name="标题 1 8" xfId="10237"/>
    <cellStyle name="标题 1 9" xfId="10238"/>
    <cellStyle name="标题 10" xfId="10239"/>
    <cellStyle name="标题 11" xfId="10240"/>
    <cellStyle name="标题 12" xfId="10241"/>
    <cellStyle name="标题 13" xfId="10242"/>
    <cellStyle name="标题 14" xfId="10243"/>
    <cellStyle name="标题 2 10" xfId="10244"/>
    <cellStyle name="标题 2 11" xfId="10245"/>
    <cellStyle name="标题 2 2" xfId="2109"/>
    <cellStyle name="标题 2 2 2" xfId="2110"/>
    <cellStyle name="标题 2 2 2 2" xfId="2111"/>
    <cellStyle name="标题 2 2 3" xfId="2112"/>
    <cellStyle name="标题 2 2 3 2" xfId="2113"/>
    <cellStyle name="标题 2 2 4" xfId="2114"/>
    <cellStyle name="标题 2 2 4 2" xfId="2115"/>
    <cellStyle name="标题 2 2 5" xfId="2116"/>
    <cellStyle name="标题 2 2 5 2" xfId="2117"/>
    <cellStyle name="标题 2 2 6" xfId="2118"/>
    <cellStyle name="标题 2 2 7" xfId="2119"/>
    <cellStyle name="标题 2 2 7 2" xfId="2120"/>
    <cellStyle name="标题 2 3" xfId="2121"/>
    <cellStyle name="标题 2 3 2" xfId="2122"/>
    <cellStyle name="标题 2 4" xfId="10246"/>
    <cellStyle name="标题 2 5" xfId="10247"/>
    <cellStyle name="标题 2 6" xfId="10248"/>
    <cellStyle name="标题 2 7" xfId="10249"/>
    <cellStyle name="标题 2 8" xfId="10250"/>
    <cellStyle name="标题 2 9" xfId="10251"/>
    <cellStyle name="标题 3 10" xfId="10252"/>
    <cellStyle name="标题 3 11" xfId="10253"/>
    <cellStyle name="标题 3 2" xfId="2123"/>
    <cellStyle name="标题 3 2 2" xfId="2124"/>
    <cellStyle name="标题 3 2 2 2" xfId="2125"/>
    <cellStyle name="标题 3 2 3" xfId="2126"/>
    <cellStyle name="标题 3 2 3 2" xfId="2127"/>
    <cellStyle name="标题 3 2 4" xfId="2128"/>
    <cellStyle name="标题 3 2 4 2" xfId="2129"/>
    <cellStyle name="标题 3 2 5" xfId="2130"/>
    <cellStyle name="标题 3 2 5 2" xfId="2131"/>
    <cellStyle name="标题 3 2 6" xfId="2132"/>
    <cellStyle name="标题 3 2 7" xfId="2133"/>
    <cellStyle name="标题 3 2 7 2" xfId="2134"/>
    <cellStyle name="标题 3 3" xfId="2135"/>
    <cellStyle name="标题 3 3 2" xfId="2136"/>
    <cellStyle name="标题 3 4" xfId="10254"/>
    <cellStyle name="标题 3 5" xfId="10255"/>
    <cellStyle name="标题 3 6" xfId="10256"/>
    <cellStyle name="标题 3 7" xfId="10257"/>
    <cellStyle name="标题 3 8" xfId="10258"/>
    <cellStyle name="标题 3 9" xfId="10259"/>
    <cellStyle name="标题 4 10" xfId="10260"/>
    <cellStyle name="标题 4 11" xfId="10261"/>
    <cellStyle name="标题 4 2" xfId="2137"/>
    <cellStyle name="标题 4 2 2" xfId="2138"/>
    <cellStyle name="标题 4 2 2 2" xfId="2139"/>
    <cellStyle name="标题 4 2 3" xfId="2140"/>
    <cellStyle name="标题 4 2 3 2" xfId="2141"/>
    <cellStyle name="标题 4 2 4" xfId="2142"/>
    <cellStyle name="标题 4 2 4 2" xfId="2143"/>
    <cellStyle name="标题 4 2 5" xfId="2144"/>
    <cellStyle name="标题 4 2 5 2" xfId="2145"/>
    <cellStyle name="标题 4 2 6" xfId="2146"/>
    <cellStyle name="标题 4 2 7" xfId="2147"/>
    <cellStyle name="标题 4 2 7 2" xfId="2148"/>
    <cellStyle name="标题 4 3" xfId="2149"/>
    <cellStyle name="标题 4 3 2" xfId="2150"/>
    <cellStyle name="标题 4 4" xfId="10262"/>
    <cellStyle name="标题 4 5" xfId="10263"/>
    <cellStyle name="标题 4 6" xfId="10264"/>
    <cellStyle name="标题 4 7" xfId="10265"/>
    <cellStyle name="标题 4 8" xfId="10266"/>
    <cellStyle name="标题 4 9" xfId="10267"/>
    <cellStyle name="标题 5" xfId="2151"/>
    <cellStyle name="标题 5 2" xfId="2152"/>
    <cellStyle name="标题 5 2 2" xfId="2153"/>
    <cellStyle name="标题 5 3" xfId="2154"/>
    <cellStyle name="标题 5 3 2" xfId="2155"/>
    <cellStyle name="标题 5 4" xfId="2156"/>
    <cellStyle name="标题 5 4 2" xfId="2157"/>
    <cellStyle name="标题 5 5" xfId="2158"/>
    <cellStyle name="标题 5 5 2" xfId="2159"/>
    <cellStyle name="标题 5 6" xfId="2160"/>
    <cellStyle name="标题 5 7" xfId="2161"/>
    <cellStyle name="标题 5 7 2" xfId="2162"/>
    <cellStyle name="标题 6" xfId="2163"/>
    <cellStyle name="标题 6 2" xfId="2164"/>
    <cellStyle name="标题 7" xfId="10268"/>
    <cellStyle name="标题 8" xfId="10269"/>
    <cellStyle name="标题 9" xfId="10270"/>
    <cellStyle name="标题1" xfId="2165"/>
    <cellStyle name="標準_１１月価格表" xfId="240"/>
    <cellStyle name="表标题" xfId="241"/>
    <cellStyle name="表标题 2" xfId="2166"/>
    <cellStyle name="表标题 2 2" xfId="2167"/>
    <cellStyle name="表标题 3" xfId="2168"/>
    <cellStyle name="表标题 3 2" xfId="10271"/>
    <cellStyle name="表标题 4" xfId="2169"/>
    <cellStyle name="表标题 4 2" xfId="10272"/>
    <cellStyle name="表标题 5" xfId="10273"/>
    <cellStyle name="表标题 5 2" xfId="10274"/>
    <cellStyle name="表标题 6" xfId="10275"/>
    <cellStyle name="表标题 7" xfId="10276"/>
    <cellStyle name="表标题 8" xfId="10277"/>
    <cellStyle name="表头" xfId="9134"/>
    <cellStyle name="表头1" xfId="9135"/>
    <cellStyle name="部门" xfId="2170"/>
    <cellStyle name="差 10" xfId="10278"/>
    <cellStyle name="差 11" xfId="10279"/>
    <cellStyle name="差 2" xfId="2171"/>
    <cellStyle name="差 2 2" xfId="2172"/>
    <cellStyle name="差 2 2 2" xfId="2173"/>
    <cellStyle name="差 2 3" xfId="2174"/>
    <cellStyle name="差 2 4" xfId="2175"/>
    <cellStyle name="差 2 4 2" xfId="2176"/>
    <cellStyle name="差 2 5" xfId="2177"/>
    <cellStyle name="差 2 5 2" xfId="2178"/>
    <cellStyle name="差 2 6" xfId="2179"/>
    <cellStyle name="差 2 7" xfId="2180"/>
    <cellStyle name="差 2 7 2" xfId="2181"/>
    <cellStyle name="差 3" xfId="2182"/>
    <cellStyle name="差 3 2" xfId="2183"/>
    <cellStyle name="差 4" xfId="10280"/>
    <cellStyle name="差 5" xfId="10281"/>
    <cellStyle name="差 6" xfId="10282"/>
    <cellStyle name="差 7" xfId="10283"/>
    <cellStyle name="差 8" xfId="10284"/>
    <cellStyle name="差 9" xfId="10285"/>
    <cellStyle name="差__dxn_temp货币资金" xfId="517"/>
    <cellStyle name="差__dxn_temp货币资金 2" xfId="2184"/>
    <cellStyle name="差__dxn_temp货币资金 3" xfId="10286"/>
    <cellStyle name="差__dxn_temp空白表页" xfId="579"/>
    <cellStyle name="差__dxn_temp空白表页 10" xfId="2185"/>
    <cellStyle name="差__dxn_temp空白表页 10 2" xfId="2186"/>
    <cellStyle name="差__dxn_temp空白表页 11" xfId="2187"/>
    <cellStyle name="差__dxn_temp空白表页 11 2" xfId="2188"/>
    <cellStyle name="差__dxn_temp空白表页 12" xfId="2189"/>
    <cellStyle name="差__dxn_temp空白表页 13" xfId="2190"/>
    <cellStyle name="差__dxn_temp空白表页 14" xfId="2191"/>
    <cellStyle name="差__dxn_temp空白表页 15" xfId="2192"/>
    <cellStyle name="差__dxn_temp空白表页 16" xfId="10287"/>
    <cellStyle name="差__dxn_temp空白表页 17" xfId="10288"/>
    <cellStyle name="差__dxn_temp空白表页 18" xfId="10289"/>
    <cellStyle name="差__dxn_temp空白表页 2" xfId="2193"/>
    <cellStyle name="差__dxn_temp空白表页 2 2" xfId="2194"/>
    <cellStyle name="差__dxn_temp空白表页 2 2 2" xfId="2195"/>
    <cellStyle name="差__dxn_temp空白表页 2 3" xfId="2196"/>
    <cellStyle name="差__dxn_temp空白表页 2 4" xfId="2197"/>
    <cellStyle name="差__dxn_temp空白表页 2 5" xfId="2198"/>
    <cellStyle name="差__dxn_temp空白表页 3" xfId="2199"/>
    <cellStyle name="差__dxn_temp空白表页 3 2" xfId="2200"/>
    <cellStyle name="差__dxn_temp空白表页 3 3" xfId="2201"/>
    <cellStyle name="差__dxn_temp空白表页 3 4" xfId="2202"/>
    <cellStyle name="差__dxn_temp空白表页 4" xfId="2203"/>
    <cellStyle name="差__dxn_temp空白表页 4 2" xfId="2204"/>
    <cellStyle name="差__dxn_temp空白表页 4 3" xfId="2205"/>
    <cellStyle name="差__dxn_temp空白表页 4 4" xfId="2206"/>
    <cellStyle name="差__dxn_temp空白表页 5" xfId="2207"/>
    <cellStyle name="差__dxn_temp空白表页 5 2" xfId="2208"/>
    <cellStyle name="差__dxn_temp空白表页 5 3" xfId="2209"/>
    <cellStyle name="差__dxn_temp空白表页 5 4" xfId="2210"/>
    <cellStyle name="差__dxn_temp空白表页 6" xfId="2211"/>
    <cellStyle name="差__dxn_temp空白表页 6 2" xfId="2212"/>
    <cellStyle name="差__dxn_temp空白表页 6 3" xfId="2213"/>
    <cellStyle name="差__dxn_temp空白表页 6 4" xfId="2214"/>
    <cellStyle name="差__dxn_temp空白表页 7" xfId="2215"/>
    <cellStyle name="差__dxn_temp空白表页 7 2" xfId="2216"/>
    <cellStyle name="差__dxn_temp空白表页 8" xfId="2217"/>
    <cellStyle name="差__dxn_temp空白表页 8 2" xfId="2218"/>
    <cellStyle name="差__dxn_temp空白表页 9" xfId="2219"/>
    <cellStyle name="差__dxn_temp空白表页 9 2" xfId="2220"/>
    <cellStyle name="差_10存货" xfId="242"/>
    <cellStyle name="差_10存货 2" xfId="384"/>
    <cellStyle name="差_10存货 2 2" xfId="700"/>
    <cellStyle name="差_10存货 2 2 2" xfId="2221"/>
    <cellStyle name="差_10存货 2 2 3" xfId="10290"/>
    <cellStyle name="差_10存货 2 2 4" xfId="10291"/>
    <cellStyle name="差_10存货 2 2 5" xfId="10292"/>
    <cellStyle name="差_10存货 2 3" xfId="2222"/>
    <cellStyle name="差_10存货 3" xfId="2223"/>
    <cellStyle name="差_10存货 3 2" xfId="2224"/>
    <cellStyle name="差_10存货 4" xfId="2225"/>
    <cellStyle name="差_10存货 4 2" xfId="10293"/>
    <cellStyle name="差_10存货 5" xfId="2226"/>
    <cellStyle name="差_10存货 5 2" xfId="10294"/>
    <cellStyle name="差_10存货 6" xfId="10295"/>
    <cellStyle name="差_10存货 7" xfId="10296"/>
    <cellStyle name="差_10存货 8" xfId="10297"/>
    <cellStyle name="差_10-可供出售金融资产（空白模板）" xfId="2227"/>
    <cellStyle name="差_10-可供出售金融资产（空白模板） 2" xfId="2228"/>
    <cellStyle name="差_10-可供出售金融资产（空白模板） 2 2" xfId="2229"/>
    <cellStyle name="差_10-可供出售金融资产（空白模板） 3" xfId="2230"/>
    <cellStyle name="差_10-可供出售金融资产（空白模板） 3 2" xfId="2231"/>
    <cellStyle name="差_10-可供出售金融资产（空白模板） 4" xfId="2232"/>
    <cellStyle name="差_10针对持续经营的调查问卷" xfId="10298"/>
    <cellStyle name="差_11-持有至到期投资（空白模板）" xfId="518"/>
    <cellStyle name="差_11-持有至到期投资（空白模板） 2" xfId="2233"/>
    <cellStyle name="差_11-持有至到期投资（空白模板） 2 2" xfId="2234"/>
    <cellStyle name="差_11-持有至到期投资（空白模板） 3" xfId="2235"/>
    <cellStyle name="差_11-持有至到期投资（空白模板） 3 2" xfId="2236"/>
    <cellStyle name="差_11-持有至到期投资（空白模板） 4" xfId="2237"/>
    <cellStyle name="差_12-长期应收款（空白模板）" xfId="2238"/>
    <cellStyle name="差_12-长期应收款（空白模板） 2" xfId="2239"/>
    <cellStyle name="差_12-长期应收款（空白模板） 2 2" xfId="2240"/>
    <cellStyle name="差_12-长期应收款（空白模板） 3" xfId="2241"/>
    <cellStyle name="差_12-长期应收款（空白模板） 3 2" xfId="2242"/>
    <cellStyle name="差_12-长期应收款（空白模板） 4" xfId="2243"/>
    <cellStyle name="差_15-固定资产（空白模板）" xfId="2244"/>
    <cellStyle name="差_15-固定资产（空白模板） 2" xfId="2245"/>
    <cellStyle name="差_15-固定资产（空白模板） 2 2" xfId="2246"/>
    <cellStyle name="差_15-固定资产（空白模板） 2 3" xfId="2247"/>
    <cellStyle name="差_15-固定资产（空白模板） 3" xfId="2248"/>
    <cellStyle name="差_15-固定资产（空白模板） 3 2" xfId="2249"/>
    <cellStyle name="差_15-固定资产（空白模板） 4" xfId="2250"/>
    <cellStyle name="差_15-固定资产（空白模板） 5" xfId="2251"/>
    <cellStyle name="差_16-在建工程（空白模板）" xfId="2252"/>
    <cellStyle name="差_16-在建工程（空白模板） 2" xfId="2253"/>
    <cellStyle name="差_16-在建工程（空白模板） 2 2" xfId="2254"/>
    <cellStyle name="差_16-在建工程（空白模板） 3" xfId="2255"/>
    <cellStyle name="差_16-在建工程（空白模板） 3 2" xfId="2256"/>
    <cellStyle name="差_16-在建工程（空白模板） 4" xfId="2257"/>
    <cellStyle name="差_16-在建工程（空白模板） 4 2" xfId="2258"/>
    <cellStyle name="差_16-在建工程（空白模板） 5" xfId="2259"/>
    <cellStyle name="差_16-在建工程（空白模板） 5 2" xfId="2260"/>
    <cellStyle name="差_16-在建工程（空白模板） 6" xfId="2261"/>
    <cellStyle name="差_19-无形资产（空白模板）" xfId="243"/>
    <cellStyle name="差_19-无形资产（空白模板） 10" xfId="2262"/>
    <cellStyle name="差_19-无形资产（空白模板） 10 2" xfId="2263"/>
    <cellStyle name="差_19-无形资产（空白模板） 11" xfId="2264"/>
    <cellStyle name="差_19-无形资产（空白模板） 11 2" xfId="2265"/>
    <cellStyle name="差_19-无形资产（空白模板） 12" xfId="2266"/>
    <cellStyle name="差_19-无形资产（空白模板） 13" xfId="2267"/>
    <cellStyle name="差_19-无形资产（空白模板） 14" xfId="2268"/>
    <cellStyle name="差_19-无形资产（空白模板） 15" xfId="2269"/>
    <cellStyle name="差_19-无形资产（空白模板） 16" xfId="10299"/>
    <cellStyle name="差_19-无形资产（空白模板） 17" xfId="10300"/>
    <cellStyle name="差_19-无形资产（空白模板） 18" xfId="10301"/>
    <cellStyle name="差_19-无形资产（空白模板） 2" xfId="2270"/>
    <cellStyle name="差_19-无形资产（空白模板） 2 2" xfId="2271"/>
    <cellStyle name="差_19-无形资产（空白模板） 2 2 2" xfId="2272"/>
    <cellStyle name="差_19-无形资产（空白模板） 2 3" xfId="2273"/>
    <cellStyle name="差_19-无形资产（空白模板） 2 4" xfId="2274"/>
    <cellStyle name="差_19-无形资产（空白模板） 2 5" xfId="2275"/>
    <cellStyle name="差_19-无形资产（空白模板） 3" xfId="2276"/>
    <cellStyle name="差_19-无形资产（空白模板） 3 2" xfId="2277"/>
    <cellStyle name="差_19-无形资产（空白模板） 3 3" xfId="2278"/>
    <cellStyle name="差_19-无形资产（空白模板） 3 4" xfId="2279"/>
    <cellStyle name="差_19-无形资产（空白模板） 4" xfId="2280"/>
    <cellStyle name="差_19-无形资产（空白模板） 4 2" xfId="2281"/>
    <cellStyle name="差_19-无形资产（空白模板） 4 3" xfId="2282"/>
    <cellStyle name="差_19-无形资产（空白模板） 4 4" xfId="2283"/>
    <cellStyle name="差_19-无形资产（空白模板） 5" xfId="2284"/>
    <cellStyle name="差_19-无形资产（空白模板） 5 2" xfId="2285"/>
    <cellStyle name="差_19-无形资产（空白模板） 5 3" xfId="2286"/>
    <cellStyle name="差_19-无形资产（空白模板） 5 4" xfId="2287"/>
    <cellStyle name="差_19-无形资产（空白模板） 6" xfId="2288"/>
    <cellStyle name="差_19-无形资产（空白模板） 6 2" xfId="2289"/>
    <cellStyle name="差_19-无形资产（空白模板） 6 3" xfId="2290"/>
    <cellStyle name="差_19-无形资产（空白模板） 6 4" xfId="2291"/>
    <cellStyle name="差_19-无形资产（空白模板） 7" xfId="2292"/>
    <cellStyle name="差_19-无形资产（空白模板） 7 2" xfId="2293"/>
    <cellStyle name="差_19-无形资产（空白模板） 8" xfId="2294"/>
    <cellStyle name="差_19-无形资产（空白模板） 8 2" xfId="2295"/>
    <cellStyle name="差_19-无形资产（空白模板） 9" xfId="2296"/>
    <cellStyle name="差_19-无形资产（空白模板） 9 2" xfId="2297"/>
    <cellStyle name="差_19-无形资产（空白模板）_3固定资产" xfId="2298"/>
    <cellStyle name="差_19-无形资产（空白模板）_3固定资产 2" xfId="2299"/>
    <cellStyle name="差_19-无形资产（空白模板）_Book2" xfId="2300"/>
    <cellStyle name="差_19-无形资产（空白模板）_Book2 2" xfId="2301"/>
    <cellStyle name="差_19-无形资产（空白模板）_财务费用" xfId="10302"/>
    <cellStyle name="差_19-无形资产（空白模板）_固定资产" xfId="2302"/>
    <cellStyle name="差_19-无形资产（空白模板）_固定资产 2" xfId="2303"/>
    <cellStyle name="差_19-无形资产（空白模板）_货币资金" xfId="2304"/>
    <cellStyle name="差_19-无形资产（空白模板）_货币资金 2" xfId="2305"/>
    <cellStyle name="差_19-无形资产（空白模板）_应收账款" xfId="2306"/>
    <cellStyle name="差_19-无形资产（空白模板）_应收账款 2" xfId="2307"/>
    <cellStyle name="差_1持有至到期投资" xfId="2308"/>
    <cellStyle name="差_1持有至到期投资 2" xfId="2309"/>
    <cellStyle name="差_1持有至到期投资 2 2" xfId="2310"/>
    <cellStyle name="差_1持有至到期投资 3" xfId="2311"/>
    <cellStyle name="差_1持有至到期投资 3 2" xfId="2312"/>
    <cellStyle name="差_1持有至到期投资 4" xfId="2313"/>
    <cellStyle name="差_1递延所得税负债" xfId="2314"/>
    <cellStyle name="差_1递延所得税负债 2" xfId="2315"/>
    <cellStyle name="差_1递延所得税负债 2 2" xfId="2316"/>
    <cellStyle name="差_1递延所得税负债 3" xfId="2317"/>
    <cellStyle name="差_1递延所得税负债 3 2" xfId="2318"/>
    <cellStyle name="差_1递延所得税负债 4" xfId="2319"/>
    <cellStyle name="差_1递延所得税资产" xfId="2320"/>
    <cellStyle name="差_1递延所得税资产 2" xfId="2321"/>
    <cellStyle name="差_1递延所得税资产 2 2" xfId="2322"/>
    <cellStyle name="差_1递延所得税资产 3" xfId="2323"/>
    <cellStyle name="差_1递延所得税资产 3 2" xfId="2324"/>
    <cellStyle name="差_1递延所得税资产 4" xfId="2325"/>
    <cellStyle name="差_1短期借款" xfId="580"/>
    <cellStyle name="差_1短期借款 10" xfId="2326"/>
    <cellStyle name="差_1短期借款 10 2" xfId="2327"/>
    <cellStyle name="差_1短期借款 11" xfId="2328"/>
    <cellStyle name="差_1短期借款 11 2" xfId="2329"/>
    <cellStyle name="差_1短期借款 12" xfId="2330"/>
    <cellStyle name="差_1短期借款 13" xfId="2331"/>
    <cellStyle name="差_1短期借款 14" xfId="2332"/>
    <cellStyle name="差_1短期借款 15" xfId="2333"/>
    <cellStyle name="差_1短期借款 16" xfId="10303"/>
    <cellStyle name="差_1短期借款 17" xfId="10304"/>
    <cellStyle name="差_1短期借款 18" xfId="10305"/>
    <cellStyle name="差_1短期借款 2" xfId="2334"/>
    <cellStyle name="差_1短期借款 2 2" xfId="2335"/>
    <cellStyle name="差_1短期借款 2 2 2" xfId="2336"/>
    <cellStyle name="差_1短期借款 2 3" xfId="2337"/>
    <cellStyle name="差_1短期借款 2 4" xfId="2338"/>
    <cellStyle name="差_1短期借款 2 5" xfId="2339"/>
    <cellStyle name="差_1短期借款 3" xfId="2340"/>
    <cellStyle name="差_1短期借款 3 2" xfId="2341"/>
    <cellStyle name="差_1短期借款 3 3" xfId="2342"/>
    <cellStyle name="差_1短期借款 3 4" xfId="2343"/>
    <cellStyle name="差_1短期借款 4" xfId="2344"/>
    <cellStyle name="差_1短期借款 4 2" xfId="2345"/>
    <cellStyle name="差_1短期借款 4 3" xfId="2346"/>
    <cellStyle name="差_1短期借款 4 4" xfId="2347"/>
    <cellStyle name="差_1短期借款 5" xfId="2348"/>
    <cellStyle name="差_1短期借款 5 2" xfId="2349"/>
    <cellStyle name="差_1短期借款 5 3" xfId="2350"/>
    <cellStyle name="差_1短期借款 5 4" xfId="2351"/>
    <cellStyle name="差_1短期借款 6" xfId="2352"/>
    <cellStyle name="差_1短期借款 6 2" xfId="2353"/>
    <cellStyle name="差_1短期借款 6 3" xfId="2354"/>
    <cellStyle name="差_1短期借款 6 4" xfId="2355"/>
    <cellStyle name="差_1短期借款 7" xfId="2356"/>
    <cellStyle name="差_1短期借款 7 2" xfId="2357"/>
    <cellStyle name="差_1短期借款 8" xfId="2358"/>
    <cellStyle name="差_1短期借款 8 2" xfId="2359"/>
    <cellStyle name="差_1短期借款 9" xfId="2360"/>
    <cellStyle name="差_1短期借款 9 2" xfId="2361"/>
    <cellStyle name="差_1公允价值变动损益" xfId="2362"/>
    <cellStyle name="差_1公允价值变动损益 2" xfId="2363"/>
    <cellStyle name="差_1公允价值变动损益 2 2" xfId="2364"/>
    <cellStyle name="差_1公允价值变动损益 3" xfId="2365"/>
    <cellStyle name="差_1公允价值变动损益 3 2" xfId="2366"/>
    <cellStyle name="差_1公允价值变动损益 4" xfId="2367"/>
    <cellStyle name="差_1固定资产" xfId="2368"/>
    <cellStyle name="差_1固定资产 2" xfId="2369"/>
    <cellStyle name="差_1固定资产 2 2" xfId="2370"/>
    <cellStyle name="差_1固定资产 2 3" xfId="2371"/>
    <cellStyle name="差_1固定资产 3" xfId="2372"/>
    <cellStyle name="差_1固定资产 3 2" xfId="2373"/>
    <cellStyle name="差_1固定资产 4" xfId="2374"/>
    <cellStyle name="差_1固定资产 5" xfId="2375"/>
    <cellStyle name="差_1货币资金" xfId="2376"/>
    <cellStyle name="差_1货币资金 2" xfId="2377"/>
    <cellStyle name="差_1货币资金 2 2" xfId="2378"/>
    <cellStyle name="差_1货币资金 2 3" xfId="2379"/>
    <cellStyle name="差_1货币资金 3" xfId="2380"/>
    <cellStyle name="差_1货币资金 3 2" xfId="2381"/>
    <cellStyle name="差_1货币资金 4" xfId="2382"/>
    <cellStyle name="差_1货币资金 4 2" xfId="2383"/>
    <cellStyle name="差_1货币资金 5" xfId="2384"/>
    <cellStyle name="差_1货币资金 6" xfId="2385"/>
    <cellStyle name="差_1交易性金融资产" xfId="2386"/>
    <cellStyle name="差_1交易性金融资产 2" xfId="2387"/>
    <cellStyle name="差_1交易性金融资产 2 2" xfId="2388"/>
    <cellStyle name="差_1交易性金融资产 3" xfId="2389"/>
    <cellStyle name="差_1交易性金融资产 3 2" xfId="2390"/>
    <cellStyle name="差_1交易性金融资产 4" xfId="2391"/>
    <cellStyle name="差_1可供出售金融资产" xfId="2392"/>
    <cellStyle name="差_1可供出售金融资产 2" xfId="2393"/>
    <cellStyle name="差_1可供出售金融资产 2 2" xfId="2394"/>
    <cellStyle name="差_1可供出售金融资产 3" xfId="2395"/>
    <cellStyle name="差_1可供出售金融资产 3 2" xfId="2396"/>
    <cellStyle name="差_1可供出售金融资产 4" xfId="2397"/>
    <cellStyle name="差_1其他应付款" xfId="2398"/>
    <cellStyle name="差_1其他应付款 2" xfId="2399"/>
    <cellStyle name="差_1其他应付款 2 2" xfId="2400"/>
    <cellStyle name="差_1其他应付款 3" xfId="2401"/>
    <cellStyle name="差_1其他应付款 3 2" xfId="2402"/>
    <cellStyle name="差_1其他应付款 4" xfId="2403"/>
    <cellStyle name="差_1其他应收款" xfId="2404"/>
    <cellStyle name="差_1其他应收款 2" xfId="2405"/>
    <cellStyle name="差_1其他应收款 2 2" xfId="2406"/>
    <cellStyle name="差_1其他应收款 3" xfId="2407"/>
    <cellStyle name="差_1其他应收款 3 2" xfId="2408"/>
    <cellStyle name="差_1其他应收款 3 3" xfId="2409"/>
    <cellStyle name="差_1其他应收款 4" xfId="2410"/>
    <cellStyle name="差_1所得税费用" xfId="2411"/>
    <cellStyle name="差_1所得税费用 10" xfId="2412"/>
    <cellStyle name="差_1所得税费用 10 2" xfId="2413"/>
    <cellStyle name="差_1所得税费用 11" xfId="2414"/>
    <cellStyle name="差_1所得税费用 2" xfId="2415"/>
    <cellStyle name="差_1所得税费用 2 2" xfId="2416"/>
    <cellStyle name="差_1所得税费用 3" xfId="2417"/>
    <cellStyle name="差_1所得税费用 3 2" xfId="2418"/>
    <cellStyle name="差_1所得税费用 4" xfId="2419"/>
    <cellStyle name="差_1所得税费用 4 2" xfId="2420"/>
    <cellStyle name="差_1所得税费用 5" xfId="2421"/>
    <cellStyle name="差_1所得税费用 5 2" xfId="2422"/>
    <cellStyle name="差_1所得税费用 6" xfId="2423"/>
    <cellStyle name="差_1所得税费用 6 2" xfId="2424"/>
    <cellStyle name="差_1所得税费用 7" xfId="2425"/>
    <cellStyle name="差_1所得税费用 7 2" xfId="2426"/>
    <cellStyle name="差_1所得税费用 8" xfId="2427"/>
    <cellStyle name="差_1所得税费用 8 2" xfId="2428"/>
    <cellStyle name="差_1所得税费用 9" xfId="2429"/>
    <cellStyle name="差_1所得税费用 9 2" xfId="2430"/>
    <cellStyle name="差_1投资收益" xfId="2431"/>
    <cellStyle name="差_1投资收益 2" xfId="2432"/>
    <cellStyle name="差_1投资收益 2 2" xfId="2433"/>
    <cellStyle name="差_1投资收益 3" xfId="2434"/>
    <cellStyle name="差_1投资收益 3 2" xfId="2435"/>
    <cellStyle name="差_1投资收益 4" xfId="2436"/>
    <cellStyle name="差_1-销售与收款循环" xfId="10306"/>
    <cellStyle name="差_1营业收入" xfId="2437"/>
    <cellStyle name="差_1营业收入 10" xfId="2438"/>
    <cellStyle name="差_1营业收入 11" xfId="2439"/>
    <cellStyle name="差_1营业收入 12" xfId="2440"/>
    <cellStyle name="差_1营业收入 13" xfId="2441"/>
    <cellStyle name="差_1营业收入 14" xfId="2442"/>
    <cellStyle name="差_1营业收入 15" xfId="2443"/>
    <cellStyle name="差_1营业收入 2" xfId="2444"/>
    <cellStyle name="差_1营业收入 2 2" xfId="2445"/>
    <cellStyle name="差_1营业收入 3" xfId="2446"/>
    <cellStyle name="差_1营业收入 3 2" xfId="2447"/>
    <cellStyle name="差_1营业收入 4" xfId="2448"/>
    <cellStyle name="差_1营业收入 5" xfId="2449"/>
    <cellStyle name="差_1营业收入 6" xfId="2450"/>
    <cellStyle name="差_1营业收入 7" xfId="2451"/>
    <cellStyle name="差_1营业收入 8" xfId="2452"/>
    <cellStyle name="差_1营业收入 9" xfId="2453"/>
    <cellStyle name="差_1营业外收入" xfId="2454"/>
    <cellStyle name="差_1营业外收入 2" xfId="2455"/>
    <cellStyle name="差_1营业外收入 2 2" xfId="2456"/>
    <cellStyle name="差_1营业外收入 3" xfId="2457"/>
    <cellStyle name="差_1营业外收入 3 2" xfId="2458"/>
    <cellStyle name="差_1营业外收入 4" xfId="2459"/>
    <cellStyle name="差_1营业外支出" xfId="2460"/>
    <cellStyle name="差_1营业外支出 2" xfId="2461"/>
    <cellStyle name="差_1营业外支出 2 2" xfId="2462"/>
    <cellStyle name="差_1营业外支出 3" xfId="2463"/>
    <cellStyle name="差_1营业外支出 4" xfId="2464"/>
    <cellStyle name="差_1应付账款" xfId="2465"/>
    <cellStyle name="差_1应付账款 2" xfId="2466"/>
    <cellStyle name="差_1应付账款 2 2" xfId="2467"/>
    <cellStyle name="差_1应付账款 3" xfId="2468"/>
    <cellStyle name="差_1应付账款 3 2" xfId="2469"/>
    <cellStyle name="差_1应付账款 4" xfId="2470"/>
    <cellStyle name="差_1应付职工薪酬" xfId="2471"/>
    <cellStyle name="差_1应付职工薪酬 2" xfId="2472"/>
    <cellStyle name="差_1应付职工薪酬 2 2" xfId="2473"/>
    <cellStyle name="差_1应付职工薪酬 3" xfId="2474"/>
    <cellStyle name="差_1应付职工薪酬 3 2" xfId="2475"/>
    <cellStyle name="差_1应付职工薪酬 4" xfId="2476"/>
    <cellStyle name="差_1应收票据" xfId="2477"/>
    <cellStyle name="差_1应收票据 2" xfId="2478"/>
    <cellStyle name="差_1应收票据 2 2" xfId="2479"/>
    <cellStyle name="差_1应收票据 3" xfId="2480"/>
    <cellStyle name="差_1应收票据 3 2" xfId="2481"/>
    <cellStyle name="差_1应收票据 4" xfId="2482"/>
    <cellStyle name="差_1应收账款" xfId="581"/>
    <cellStyle name="差_1应收账款 2" xfId="2483"/>
    <cellStyle name="差_1应收账款 2 2" xfId="2484"/>
    <cellStyle name="差_1应收账款 3" xfId="2485"/>
    <cellStyle name="差_1应收账款 3 2" xfId="2486"/>
    <cellStyle name="差_1应收账款 4" xfId="2487"/>
    <cellStyle name="差_1应收账款 5" xfId="10307"/>
    <cellStyle name="差_1应收账款 6" xfId="10308"/>
    <cellStyle name="差_1应收账款 7" xfId="10309"/>
    <cellStyle name="差_1预付款项" xfId="2488"/>
    <cellStyle name="差_1预付款项 2" xfId="2489"/>
    <cellStyle name="差_1预付款项 2 2" xfId="2490"/>
    <cellStyle name="差_1预付款项 3" xfId="2491"/>
    <cellStyle name="差_1预付款项 3 2" xfId="2492"/>
    <cellStyle name="差_1预付款项 4" xfId="2493"/>
    <cellStyle name="差_1预收款项" xfId="582"/>
    <cellStyle name="差_1预收款项 10" xfId="2494"/>
    <cellStyle name="差_1预收款项 10 2" xfId="2495"/>
    <cellStyle name="差_1预收款项 11" xfId="2496"/>
    <cellStyle name="差_1预收款项 11 2" xfId="2497"/>
    <cellStyle name="差_1预收款项 12" xfId="2498"/>
    <cellStyle name="差_1预收款项 13" xfId="2499"/>
    <cellStyle name="差_1预收款项 14" xfId="2500"/>
    <cellStyle name="差_1预收款项 15" xfId="2501"/>
    <cellStyle name="差_1预收款项 16" xfId="10310"/>
    <cellStyle name="差_1预收款项 17" xfId="10311"/>
    <cellStyle name="差_1预收款项 18" xfId="10312"/>
    <cellStyle name="差_1预收款项 2" xfId="2502"/>
    <cellStyle name="差_1预收款项 2 2" xfId="2503"/>
    <cellStyle name="差_1预收款项 2 2 2" xfId="2504"/>
    <cellStyle name="差_1预收款项 2 3" xfId="2505"/>
    <cellStyle name="差_1预收款项 2 4" xfId="2506"/>
    <cellStyle name="差_1预收款项 2 5" xfId="2507"/>
    <cellStyle name="差_1预收款项 3" xfId="2508"/>
    <cellStyle name="差_1预收款项 3 2" xfId="2509"/>
    <cellStyle name="差_1预收款项 3 3" xfId="2510"/>
    <cellStyle name="差_1预收款项 3 4" xfId="2511"/>
    <cellStyle name="差_1预收款项 4" xfId="2512"/>
    <cellStyle name="差_1预收款项 4 2" xfId="2513"/>
    <cellStyle name="差_1预收款项 4 3" xfId="2514"/>
    <cellStyle name="差_1预收款项 4 4" xfId="2515"/>
    <cellStyle name="差_1预收款项 5" xfId="2516"/>
    <cellStyle name="差_1预收款项 5 2" xfId="2517"/>
    <cellStyle name="差_1预收款项 5 3" xfId="2518"/>
    <cellStyle name="差_1预收款项 5 4" xfId="2519"/>
    <cellStyle name="差_1预收款项 6" xfId="2520"/>
    <cellStyle name="差_1预收款项 6 2" xfId="2521"/>
    <cellStyle name="差_1预收款项 6 3" xfId="2522"/>
    <cellStyle name="差_1预收款项 6 4" xfId="2523"/>
    <cellStyle name="差_1预收款项 7" xfId="2524"/>
    <cellStyle name="差_1预收款项 7 2" xfId="2525"/>
    <cellStyle name="差_1预收款项 8" xfId="2526"/>
    <cellStyle name="差_1预收款项 8 2" xfId="2527"/>
    <cellStyle name="差_1预收款项 9" xfId="2528"/>
    <cellStyle name="差_1预收款项 9 2" xfId="2529"/>
    <cellStyle name="差_1长期借款" xfId="2530"/>
    <cellStyle name="差_1长期借款 2" xfId="2531"/>
    <cellStyle name="差_1长期借款 2 2" xfId="2532"/>
    <cellStyle name="差_1长期借款 3" xfId="2533"/>
    <cellStyle name="差_1长期借款 3 2" xfId="2534"/>
    <cellStyle name="差_1长期借款 4" xfId="2535"/>
    <cellStyle name="差_1长期应付款" xfId="2536"/>
    <cellStyle name="差_1长期应付款 2" xfId="2537"/>
    <cellStyle name="差_1长期应付款 2 2" xfId="2538"/>
    <cellStyle name="差_1长期应付款 3" xfId="2539"/>
    <cellStyle name="差_1长期应付款 3 2" xfId="2540"/>
    <cellStyle name="差_1长期应付款 4" xfId="2541"/>
    <cellStyle name="差_1长期应收款" xfId="2542"/>
    <cellStyle name="差_1长期应收款 2" xfId="2543"/>
    <cellStyle name="差_1长期应收款 2 2" xfId="2544"/>
    <cellStyle name="差_1长期应收款 3" xfId="2545"/>
    <cellStyle name="差_1长期应收款 3 2" xfId="2546"/>
    <cellStyle name="差_1长期应收款 4" xfId="2547"/>
    <cellStyle name="差_1专项应付款" xfId="583"/>
    <cellStyle name="差_1专项应付款 10" xfId="2548"/>
    <cellStyle name="差_1专项应付款 10 2" xfId="2549"/>
    <cellStyle name="差_1专项应付款 11" xfId="2550"/>
    <cellStyle name="差_1专项应付款 11 2" xfId="2551"/>
    <cellStyle name="差_1专项应付款 12" xfId="2552"/>
    <cellStyle name="差_1专项应付款 13" xfId="2553"/>
    <cellStyle name="差_1专项应付款 14" xfId="2554"/>
    <cellStyle name="差_1专项应付款 15" xfId="2555"/>
    <cellStyle name="差_1专项应付款 16" xfId="10313"/>
    <cellStyle name="差_1专项应付款 17" xfId="10314"/>
    <cellStyle name="差_1专项应付款 18" xfId="10315"/>
    <cellStyle name="差_1专项应付款 2" xfId="2556"/>
    <cellStyle name="差_1专项应付款 2 2" xfId="2557"/>
    <cellStyle name="差_1专项应付款 2 2 2" xfId="2558"/>
    <cellStyle name="差_1专项应付款 2 3" xfId="2559"/>
    <cellStyle name="差_1专项应付款 2 4" xfId="2560"/>
    <cellStyle name="差_1专项应付款 2 5" xfId="2561"/>
    <cellStyle name="差_1专项应付款 3" xfId="2562"/>
    <cellStyle name="差_1专项应付款 3 2" xfId="2563"/>
    <cellStyle name="差_1专项应付款 3 3" xfId="2564"/>
    <cellStyle name="差_1专项应付款 3 4" xfId="2565"/>
    <cellStyle name="差_1专项应付款 4" xfId="2566"/>
    <cellStyle name="差_1专项应付款 4 2" xfId="2567"/>
    <cellStyle name="差_1专项应付款 4 3" xfId="2568"/>
    <cellStyle name="差_1专项应付款 4 4" xfId="2569"/>
    <cellStyle name="差_1专项应付款 5" xfId="2570"/>
    <cellStyle name="差_1专项应付款 5 2" xfId="2571"/>
    <cellStyle name="差_1专项应付款 5 3" xfId="2572"/>
    <cellStyle name="差_1专项应付款 5 4" xfId="2573"/>
    <cellStyle name="差_1专项应付款 6" xfId="2574"/>
    <cellStyle name="差_1专项应付款 6 2" xfId="2575"/>
    <cellStyle name="差_1专项应付款 6 3" xfId="2576"/>
    <cellStyle name="差_1专项应付款 6 4" xfId="2577"/>
    <cellStyle name="差_1专项应付款 7" xfId="2578"/>
    <cellStyle name="差_1专项应付款 7 2" xfId="2579"/>
    <cellStyle name="差_1专项应付款 8" xfId="2580"/>
    <cellStyle name="差_1专项应付款 8 2" xfId="2581"/>
    <cellStyle name="差_1专项应付款 9" xfId="2582"/>
    <cellStyle name="差_1专项应付款 9 2" xfId="2583"/>
    <cellStyle name="差_1资本公积" xfId="2584"/>
    <cellStyle name="差_1资本公积 2" xfId="2585"/>
    <cellStyle name="差_1资本公积 2 2" xfId="2586"/>
    <cellStyle name="差_1资本公积 3" xfId="2587"/>
    <cellStyle name="差_1资本公积 3 2" xfId="2588"/>
    <cellStyle name="差_1资本公积 4" xfId="2589"/>
    <cellStyle name="差_1资产减值损失" xfId="2590"/>
    <cellStyle name="差_1资产减值损失 2" xfId="2591"/>
    <cellStyle name="差_1资产减值损失 2 2" xfId="2592"/>
    <cellStyle name="差_1资产减值损失 3" xfId="2593"/>
    <cellStyle name="差_1资产减值损失 3 2" xfId="2594"/>
    <cellStyle name="差_1资产减值损失 4" xfId="2595"/>
    <cellStyle name="差_21-商誉（空白模板）" xfId="10316"/>
    <cellStyle name="差_21-商誉（空白模板） 2" xfId="10317"/>
    <cellStyle name="差_22-长期待摊费用（空白模板）" xfId="2596"/>
    <cellStyle name="差_22-长期待摊费用（空白模板） 2" xfId="2597"/>
    <cellStyle name="差_27-短期借款(空白模板)" xfId="385"/>
    <cellStyle name="差_27-短期借款(空白模板) 10" xfId="2598"/>
    <cellStyle name="差_27-短期借款(空白模板) 10 2" xfId="2599"/>
    <cellStyle name="差_27-短期借款(空白模板) 11" xfId="2600"/>
    <cellStyle name="差_27-短期借款(空白模板) 11 2" xfId="2601"/>
    <cellStyle name="差_27-短期借款(空白模板) 12" xfId="2602"/>
    <cellStyle name="差_27-短期借款(空白模板) 13" xfId="2603"/>
    <cellStyle name="差_27-短期借款(空白模板) 14" xfId="2604"/>
    <cellStyle name="差_27-短期借款(空白模板) 15" xfId="2605"/>
    <cellStyle name="差_27-短期借款(空白模板) 16" xfId="10318"/>
    <cellStyle name="差_27-短期借款(空白模板) 17" xfId="10319"/>
    <cellStyle name="差_27-短期借款(空白模板) 18" xfId="10320"/>
    <cellStyle name="差_27-短期借款(空白模板) 2" xfId="2606"/>
    <cellStyle name="差_27-短期借款(空白模板) 2 2" xfId="2607"/>
    <cellStyle name="差_27-短期借款(空白模板) 2 2 2" xfId="2608"/>
    <cellStyle name="差_27-短期借款(空白模板) 2 3" xfId="2609"/>
    <cellStyle name="差_27-短期借款(空白模板) 2 4" xfId="2610"/>
    <cellStyle name="差_27-短期借款(空白模板) 2 5" xfId="2611"/>
    <cellStyle name="差_27-短期借款(空白模板) 3" xfId="2612"/>
    <cellStyle name="差_27-短期借款(空白模板) 3 2" xfId="2613"/>
    <cellStyle name="差_27-短期借款(空白模板) 3 3" xfId="2614"/>
    <cellStyle name="差_27-短期借款(空白模板) 3 4" xfId="2615"/>
    <cellStyle name="差_27-短期借款(空白模板) 4" xfId="2616"/>
    <cellStyle name="差_27-短期借款(空白模板) 4 2" xfId="2617"/>
    <cellStyle name="差_27-短期借款(空白模板) 4 3" xfId="2618"/>
    <cellStyle name="差_27-短期借款(空白模板) 4 4" xfId="2619"/>
    <cellStyle name="差_27-短期借款(空白模板) 5" xfId="2620"/>
    <cellStyle name="差_27-短期借款(空白模板) 5 2" xfId="2621"/>
    <cellStyle name="差_27-短期借款(空白模板) 5 3" xfId="2622"/>
    <cellStyle name="差_27-短期借款(空白模板) 5 4" xfId="2623"/>
    <cellStyle name="差_27-短期借款(空白模板) 6" xfId="2624"/>
    <cellStyle name="差_27-短期借款(空白模板) 6 2" xfId="2625"/>
    <cellStyle name="差_27-短期借款(空白模板) 6 3" xfId="2626"/>
    <cellStyle name="差_27-短期借款(空白模板) 6 4" xfId="2627"/>
    <cellStyle name="差_27-短期借款(空白模板) 7" xfId="2628"/>
    <cellStyle name="差_27-短期借款(空白模板) 7 2" xfId="2629"/>
    <cellStyle name="差_27-短期借款(空白模板) 8" xfId="2630"/>
    <cellStyle name="差_27-短期借款(空白模板) 8 2" xfId="2631"/>
    <cellStyle name="差_27-短期借款(空白模板) 9" xfId="2632"/>
    <cellStyle name="差_27-短期借款(空白模板) 9 2" xfId="2633"/>
    <cellStyle name="差_28-交易性金融负债（空白模板）" xfId="2634"/>
    <cellStyle name="差_28-交易性金融负债（空白模板） 2" xfId="2635"/>
    <cellStyle name="差_28-交易性金融负债（空白模板） 2 2" xfId="2636"/>
    <cellStyle name="差_28-交易性金融负债（空白模板） 3" xfId="2637"/>
    <cellStyle name="差_28-交易性金融负债（空白模板） 3 2" xfId="2638"/>
    <cellStyle name="差_28-交易性金融负债（空白模板） 4" xfId="2639"/>
    <cellStyle name="差_29-应付票据（空白模板）" xfId="2640"/>
    <cellStyle name="差_29-应付票据（空白模板） 2" xfId="2641"/>
    <cellStyle name="差_29-应付票据（空白模板） 2 2" xfId="2642"/>
    <cellStyle name="差_29-应付票据（空白模板） 3" xfId="2643"/>
    <cellStyle name="差_29-应付票据（空白模板） 3 2" xfId="2644"/>
    <cellStyle name="差_29-应付票据（空白模板） 4" xfId="2645"/>
    <cellStyle name="差_2-ZI-存货监盘（案例）" xfId="10321"/>
    <cellStyle name="差_2-交易性金融资产（空白模板）" xfId="244"/>
    <cellStyle name="差_2-交易性金融资产（空白模板） 2" xfId="2646"/>
    <cellStyle name="差_2-交易性金融资产（空白模板） 2 2" xfId="2647"/>
    <cellStyle name="差_2-交易性金融资产（空白模板） 3" xfId="2648"/>
    <cellStyle name="差_2-交易性金融资产（空白模板） 3 2" xfId="2649"/>
    <cellStyle name="差_2-交易性金融资产（空白模板） 4" xfId="2650"/>
    <cellStyle name="差_2-交易性金融资产（空白模板） 4 2" xfId="10322"/>
    <cellStyle name="差_2-交易性金融资产（空白模板） 5" xfId="10323"/>
    <cellStyle name="差_2-交易性金融资产（空白模板） 5 2" xfId="10324"/>
    <cellStyle name="差_2-交易性金融资产（空白模板） 6" xfId="10325"/>
    <cellStyle name="差_2-交易性金融资产（空白模板） 7" xfId="10326"/>
    <cellStyle name="差_2-交易性金融资产（空白模板） 8" xfId="10327"/>
    <cellStyle name="差_2应收账款" xfId="245"/>
    <cellStyle name="差_2应收账款 2" xfId="386"/>
    <cellStyle name="差_2应收账款 2 2" xfId="701"/>
    <cellStyle name="差_2应收账款 2 2 2" xfId="2651"/>
    <cellStyle name="差_2应收账款 2 2 3" xfId="10328"/>
    <cellStyle name="差_2应收账款 2 2 4" xfId="10329"/>
    <cellStyle name="差_2应收账款 2 2 5" xfId="10330"/>
    <cellStyle name="差_2应收账款 2 3" xfId="2652"/>
    <cellStyle name="差_2应收账款 3" xfId="2653"/>
    <cellStyle name="差_2应收账款 3 2" xfId="10331"/>
    <cellStyle name="差_2应收账款 4" xfId="2654"/>
    <cellStyle name="差_2应收账款 4 2" xfId="10332"/>
    <cellStyle name="差_2应收账款 5" xfId="10333"/>
    <cellStyle name="差_2应收账款 6" xfId="10334"/>
    <cellStyle name="差_2应收账款 7" xfId="10335"/>
    <cellStyle name="差_30-应付账款（空白模板）" xfId="584"/>
    <cellStyle name="差_30-应付账款（空白模板） 10" xfId="2655"/>
    <cellStyle name="差_30-应付账款（空白模板） 10 2" xfId="2656"/>
    <cellStyle name="差_30-应付账款（空白模板） 11" xfId="2657"/>
    <cellStyle name="差_30-应付账款（空白模板） 11 2" xfId="2658"/>
    <cellStyle name="差_30-应付账款（空白模板） 12" xfId="2659"/>
    <cellStyle name="差_30-应付账款（空白模板） 13" xfId="2660"/>
    <cellStyle name="差_30-应付账款（空白模板） 14" xfId="2661"/>
    <cellStyle name="差_30-应付账款（空白模板） 15" xfId="2662"/>
    <cellStyle name="差_30-应付账款（空白模板） 16" xfId="10336"/>
    <cellStyle name="差_30-应付账款（空白模板） 17" xfId="10337"/>
    <cellStyle name="差_30-应付账款（空白模板） 18" xfId="10338"/>
    <cellStyle name="差_30-应付账款（空白模板） 2" xfId="2663"/>
    <cellStyle name="差_30-应付账款（空白模板） 2 2" xfId="2664"/>
    <cellStyle name="差_30-应付账款（空白模板） 2 2 2" xfId="2665"/>
    <cellStyle name="差_30-应付账款（空白模板） 2 3" xfId="2666"/>
    <cellStyle name="差_30-应付账款（空白模板） 2 4" xfId="2667"/>
    <cellStyle name="差_30-应付账款（空白模板） 2 5" xfId="2668"/>
    <cellStyle name="差_30-应付账款（空白模板） 3" xfId="2669"/>
    <cellStyle name="差_30-应付账款（空白模板） 3 2" xfId="2670"/>
    <cellStyle name="差_30-应付账款（空白模板） 3 3" xfId="2671"/>
    <cellStyle name="差_30-应付账款（空白模板） 3 4" xfId="2672"/>
    <cellStyle name="差_30-应付账款（空白模板） 4" xfId="2673"/>
    <cellStyle name="差_30-应付账款（空白模板） 4 2" xfId="2674"/>
    <cellStyle name="差_30-应付账款（空白模板） 4 3" xfId="2675"/>
    <cellStyle name="差_30-应付账款（空白模板） 4 4" xfId="2676"/>
    <cellStyle name="差_30-应付账款（空白模板） 5" xfId="2677"/>
    <cellStyle name="差_30-应付账款（空白模板） 5 2" xfId="2678"/>
    <cellStyle name="差_30-应付账款（空白模板） 5 3" xfId="2679"/>
    <cellStyle name="差_30-应付账款（空白模板） 5 4" xfId="2680"/>
    <cellStyle name="差_30-应付账款（空白模板） 6" xfId="2681"/>
    <cellStyle name="差_30-应付账款（空白模板） 6 2" xfId="2682"/>
    <cellStyle name="差_30-应付账款（空白模板） 6 3" xfId="2683"/>
    <cellStyle name="差_30-应付账款（空白模板） 6 4" xfId="2684"/>
    <cellStyle name="差_30-应付账款（空白模板） 7" xfId="2685"/>
    <cellStyle name="差_30-应付账款（空白模板） 7 2" xfId="2686"/>
    <cellStyle name="差_30-应付账款（空白模板） 8" xfId="2687"/>
    <cellStyle name="差_30-应付账款（空白模板） 8 2" xfId="2688"/>
    <cellStyle name="差_30-应付账款（空白模板） 9" xfId="2689"/>
    <cellStyle name="差_30-应付账款（空白模板） 9 2" xfId="2690"/>
    <cellStyle name="差_31-预收账款（空白模板）" xfId="585"/>
    <cellStyle name="差_31-预收账款（空白模板） 10" xfId="2691"/>
    <cellStyle name="差_31-预收账款（空白模板） 10 2" xfId="2692"/>
    <cellStyle name="差_31-预收账款（空白模板） 11" xfId="2693"/>
    <cellStyle name="差_31-预收账款（空白模板） 11 2" xfId="2694"/>
    <cellStyle name="差_31-预收账款（空白模板） 12" xfId="2695"/>
    <cellStyle name="差_31-预收账款（空白模板） 13" xfId="2696"/>
    <cellStyle name="差_31-预收账款（空白模板） 14" xfId="2697"/>
    <cellStyle name="差_31-预收账款（空白模板） 15" xfId="2698"/>
    <cellStyle name="差_31-预收账款（空白模板） 16" xfId="10339"/>
    <cellStyle name="差_31-预收账款（空白模板） 17" xfId="10340"/>
    <cellStyle name="差_31-预收账款（空白模板） 18" xfId="10341"/>
    <cellStyle name="差_31-预收账款（空白模板） 2" xfId="2699"/>
    <cellStyle name="差_31-预收账款（空白模板） 2 2" xfId="2700"/>
    <cellStyle name="差_31-预收账款（空白模板） 2 2 2" xfId="2701"/>
    <cellStyle name="差_31-预收账款（空白模板） 2 3" xfId="2702"/>
    <cellStyle name="差_31-预收账款（空白模板） 2 4" xfId="2703"/>
    <cellStyle name="差_31-预收账款（空白模板） 2 5" xfId="2704"/>
    <cellStyle name="差_31-预收账款（空白模板） 3" xfId="2705"/>
    <cellStyle name="差_31-预收账款（空白模板） 3 2" xfId="2706"/>
    <cellStyle name="差_31-预收账款（空白模板） 3 3" xfId="2707"/>
    <cellStyle name="差_31-预收账款（空白模板） 3 4" xfId="2708"/>
    <cellStyle name="差_31-预收账款（空白模板） 4" xfId="2709"/>
    <cellStyle name="差_31-预收账款（空白模板） 4 2" xfId="2710"/>
    <cellStyle name="差_31-预收账款（空白模板） 4 3" xfId="2711"/>
    <cellStyle name="差_31-预收账款（空白模板） 4 4" xfId="2712"/>
    <cellStyle name="差_31-预收账款（空白模板） 5" xfId="2713"/>
    <cellStyle name="差_31-预收账款（空白模板） 5 2" xfId="2714"/>
    <cellStyle name="差_31-预收账款（空白模板） 5 3" xfId="2715"/>
    <cellStyle name="差_31-预收账款（空白模板） 5 4" xfId="2716"/>
    <cellStyle name="差_31-预收账款（空白模板） 6" xfId="2717"/>
    <cellStyle name="差_31-预收账款（空白模板） 6 2" xfId="2718"/>
    <cellStyle name="差_31-预收账款（空白模板） 6 3" xfId="2719"/>
    <cellStyle name="差_31-预收账款（空白模板） 6 4" xfId="2720"/>
    <cellStyle name="差_31-预收账款（空白模板） 7" xfId="2721"/>
    <cellStyle name="差_31-预收账款（空白模板） 7 2" xfId="2722"/>
    <cellStyle name="差_31-预收账款（空白模板） 8" xfId="2723"/>
    <cellStyle name="差_31-预收账款（空白模板） 8 2" xfId="2724"/>
    <cellStyle name="差_31-预收账款（空白模板） 9" xfId="2725"/>
    <cellStyle name="差_31-预收账款（空白模板） 9 2" xfId="2726"/>
    <cellStyle name="差_3-2 进一步审计程序-采购与付款循环" xfId="246"/>
    <cellStyle name="差_3-2 进一步审计程序-采购与付款循环 2" xfId="2727"/>
    <cellStyle name="差_3-2 进一步审计程序-采购与付款循环 2 2" xfId="2728"/>
    <cellStyle name="差_3-2 进一步审计程序-采购与付款循环 3" xfId="2729"/>
    <cellStyle name="差_3-2 进一步审计程序-采购与付款循环 3 2" xfId="10342"/>
    <cellStyle name="差_3-2 进一步审计程序-采购与付款循环 4" xfId="2730"/>
    <cellStyle name="差_3-2 进一步审计程序-采购与付款循环 4 2" xfId="10343"/>
    <cellStyle name="差_3-2 进一步审计程序-采购与付款循环 5" xfId="10344"/>
    <cellStyle name="差_3-2 进一步审计程序-采购与付款循环 5 2" xfId="10345"/>
    <cellStyle name="差_3-2 进一步审计程序-采购与付款循环 6" xfId="10346"/>
    <cellStyle name="差_3-2 进一步审计程序-采购与付款循环 7" xfId="10347"/>
    <cellStyle name="差_3-2 进一步审计程序-采购与付款循环 8" xfId="10348"/>
    <cellStyle name="差_32-应付职工薪酬(空白模板)" xfId="2731"/>
    <cellStyle name="差_32-应付职工薪酬(空白模板) 2" xfId="2732"/>
    <cellStyle name="差_32-应付职工薪酬(空白模板) 2 2" xfId="2733"/>
    <cellStyle name="差_32-应付职工薪酬(空白模板) 3" xfId="2734"/>
    <cellStyle name="差_32-应付职工薪酬(空白模板) 3 2" xfId="2735"/>
    <cellStyle name="差_32-应付职工薪酬(空白模板) 4" xfId="2736"/>
    <cellStyle name="差_3-3 进一步审计程序-存货与生产循环" xfId="247"/>
    <cellStyle name="差_3-3 进一步审计程序-存货与生产循环 2" xfId="2737"/>
    <cellStyle name="差_3-3 进一步审计程序-存货与生产循环 2 2" xfId="2738"/>
    <cellStyle name="差_3-3 进一步审计程序-存货与生产循环 3" xfId="2739"/>
    <cellStyle name="差_3-3 进一步审计程序-存货与生产循环 3 2" xfId="2740"/>
    <cellStyle name="差_3-3 进一步审计程序-存货与生产循环 4" xfId="2741"/>
    <cellStyle name="差_3-3 进一步审计程序-存货与生产循环 4 2" xfId="10349"/>
    <cellStyle name="差_3-3 进一步审计程序-存货与生产循环 5" xfId="10350"/>
    <cellStyle name="差_3-3 进一步审计程序-存货与生产循环 5 2" xfId="10351"/>
    <cellStyle name="差_3-3 进一步审计程序-存货与生产循环 6" xfId="10352"/>
    <cellStyle name="差_3-3 进一步审计程序-存货与生产循环 7" xfId="10353"/>
    <cellStyle name="差_3-3 进一步审计程序-存货与生产循环 8" xfId="10354"/>
    <cellStyle name="差_33-应交税费（空白模板）" xfId="586"/>
    <cellStyle name="差_33-应交税费（空白模板） 2" xfId="2742"/>
    <cellStyle name="差_33-应交税费（空白模板） 2 2" xfId="2743"/>
    <cellStyle name="差_33-应交税费（空白模板） 3" xfId="2744"/>
    <cellStyle name="差_33-应交税费（空白模板） 3 2" xfId="2745"/>
    <cellStyle name="差_33-应交税费（空白模板） 4" xfId="2746"/>
    <cellStyle name="差_33-应交税费（空白模板） 5" xfId="10355"/>
    <cellStyle name="差_35-应付股利（空白模板）" xfId="2747"/>
    <cellStyle name="差_35-应付股利（空白模板） 2" xfId="2748"/>
    <cellStyle name="差_35-应付股利（空白模板） 2 2" xfId="2749"/>
    <cellStyle name="差_35-应付股利（空白模板） 3" xfId="2750"/>
    <cellStyle name="差_35-应付股利（空白模板） 3 2" xfId="2751"/>
    <cellStyle name="差_35-应付股利（空白模板） 4" xfId="2752"/>
    <cellStyle name="差_37-长期借款（空白模板）" xfId="387"/>
    <cellStyle name="差_37-长期借款（空白模板） 2" xfId="2753"/>
    <cellStyle name="差_37-长期借款（空白模板） 2 2" xfId="2754"/>
    <cellStyle name="差_37-长期借款（空白模板） 3" xfId="2755"/>
    <cellStyle name="差_37-长期借款（空白模板） 3 2" xfId="2756"/>
    <cellStyle name="差_37-长期借款（空白模板） 4" xfId="2757"/>
    <cellStyle name="差_37-长期借款（空白模板） 5" xfId="10356"/>
    <cellStyle name="差_37-长期借款（空白模板） 6" xfId="10357"/>
    <cellStyle name="差_37-长期借款（空白模板） 7" xfId="10358"/>
    <cellStyle name="差_38-应付债券（空白模板）" xfId="2758"/>
    <cellStyle name="差_38-应付债券（空白模板） 2" xfId="2759"/>
    <cellStyle name="差_38-应付债券（空白模板） 2 2" xfId="2760"/>
    <cellStyle name="差_38-应付债券（空白模板） 3" xfId="2761"/>
    <cellStyle name="差_38-应付债券（空白模板） 3 2" xfId="2762"/>
    <cellStyle name="差_38-应付债券（空白模板） 4" xfId="2763"/>
    <cellStyle name="差_39-长期应付款（空白模板）" xfId="2764"/>
    <cellStyle name="差_39-长期应付款（空白模板） 2" xfId="2765"/>
    <cellStyle name="差_39-长期应付款（空白模板） 2 2" xfId="2766"/>
    <cellStyle name="差_39-长期应付款（空白模板） 3" xfId="2767"/>
    <cellStyle name="差_39-长期应付款（空白模板） 3 2" xfId="2768"/>
    <cellStyle name="差_39-长期应付款（空白模板） 4" xfId="2769"/>
    <cellStyle name="差_3固定资产" xfId="2770"/>
    <cellStyle name="差_3固定资产 2" xfId="2771"/>
    <cellStyle name="差_3-应收票据（空白模板）" xfId="2772"/>
    <cellStyle name="差_3-应收票据（空白模板） 2" xfId="2773"/>
    <cellStyle name="差_3-应收票据（空白模板） 2 2" xfId="2774"/>
    <cellStyle name="差_3-应收票据（空白模板） 3" xfId="2775"/>
    <cellStyle name="差_3-应收票据（空白模板） 3 2" xfId="2776"/>
    <cellStyle name="差_3-应收票据（空白模板） 4" xfId="2777"/>
    <cellStyle name="差_40-专项应付款(空白模板)" xfId="587"/>
    <cellStyle name="差_40-专项应付款(空白模板) 10" xfId="2778"/>
    <cellStyle name="差_40-专项应付款(空白模板) 10 2" xfId="2779"/>
    <cellStyle name="差_40-专项应付款(空白模板) 11" xfId="2780"/>
    <cellStyle name="差_40-专项应付款(空白模板) 11 2" xfId="2781"/>
    <cellStyle name="差_40-专项应付款(空白模板) 12" xfId="2782"/>
    <cellStyle name="差_40-专项应付款(空白模板) 13" xfId="2783"/>
    <cellStyle name="差_40-专项应付款(空白模板) 14" xfId="2784"/>
    <cellStyle name="差_40-专项应付款(空白模板) 15" xfId="2785"/>
    <cellStyle name="差_40-专项应付款(空白模板) 16" xfId="10359"/>
    <cellStyle name="差_40-专项应付款(空白模板) 17" xfId="10360"/>
    <cellStyle name="差_40-专项应付款(空白模板) 18" xfId="10361"/>
    <cellStyle name="差_40-专项应付款(空白模板) 2" xfId="2786"/>
    <cellStyle name="差_40-专项应付款(空白模板) 2 2" xfId="2787"/>
    <cellStyle name="差_40-专项应付款(空白模板) 2 2 2" xfId="2788"/>
    <cellStyle name="差_40-专项应付款(空白模板) 2 3" xfId="2789"/>
    <cellStyle name="差_40-专项应付款(空白模板) 2 4" xfId="2790"/>
    <cellStyle name="差_40-专项应付款(空白模板) 2 5" xfId="2791"/>
    <cellStyle name="差_40-专项应付款(空白模板) 3" xfId="2792"/>
    <cellStyle name="差_40-专项应付款(空白模板) 3 2" xfId="2793"/>
    <cellStyle name="差_40-专项应付款(空白模板) 3 3" xfId="2794"/>
    <cellStyle name="差_40-专项应付款(空白模板) 3 4" xfId="2795"/>
    <cellStyle name="差_40-专项应付款(空白模板) 4" xfId="2796"/>
    <cellStyle name="差_40-专项应付款(空白模板) 4 2" xfId="2797"/>
    <cellStyle name="差_40-专项应付款(空白模板) 4 3" xfId="2798"/>
    <cellStyle name="差_40-专项应付款(空白模板) 4 4" xfId="2799"/>
    <cellStyle name="差_40-专项应付款(空白模板) 5" xfId="2800"/>
    <cellStyle name="差_40-专项应付款(空白模板) 5 2" xfId="2801"/>
    <cellStyle name="差_40-专项应付款(空白模板) 5 3" xfId="2802"/>
    <cellStyle name="差_40-专项应付款(空白模板) 5 4" xfId="2803"/>
    <cellStyle name="差_40-专项应付款(空白模板) 6" xfId="2804"/>
    <cellStyle name="差_40-专项应付款(空白模板) 6 2" xfId="2805"/>
    <cellStyle name="差_40-专项应付款(空白模板) 6 3" xfId="2806"/>
    <cellStyle name="差_40-专项应付款(空白模板) 6 4" xfId="2807"/>
    <cellStyle name="差_40-专项应付款(空白模板) 7" xfId="2808"/>
    <cellStyle name="差_40-专项应付款(空白模板) 7 2" xfId="2809"/>
    <cellStyle name="差_40-专项应付款(空白模板) 8" xfId="2810"/>
    <cellStyle name="差_40-专项应付款(空白模板) 8 2" xfId="2811"/>
    <cellStyle name="差_40-专项应付款(空白模板) 9" xfId="2812"/>
    <cellStyle name="差_40-专项应付款(空白模板) 9 2" xfId="2813"/>
    <cellStyle name="差_41-预计负债（空白模板）" xfId="2814"/>
    <cellStyle name="差_41-预计负债（空白模板） 2" xfId="2815"/>
    <cellStyle name="差_41-预计负债（空白模板） 2 2" xfId="2816"/>
    <cellStyle name="差_41-预计负债（空白模板） 3" xfId="2817"/>
    <cellStyle name="差_41-预计负债（空白模板） 3 2" xfId="2818"/>
    <cellStyle name="差_41-预计负债（空白模板） 4" xfId="2819"/>
    <cellStyle name="差_42-递延所得税负债（空白模板）" xfId="2820"/>
    <cellStyle name="差_42-递延所得税负债（空白模板） 2" xfId="2821"/>
    <cellStyle name="差_42-递延所得税负债（空白模板） 2 2" xfId="2822"/>
    <cellStyle name="差_42-递延所得税负债（空白模板） 3" xfId="2823"/>
    <cellStyle name="差_42-递延所得税负债（空白模板） 3 2" xfId="2824"/>
    <cellStyle name="差_42-递延所得税负债（空白模板） 4" xfId="2825"/>
    <cellStyle name="差_45-股本（实收资本）（空白模板）" xfId="2826"/>
    <cellStyle name="差_45-股本（实收资本）（空白模板） 2" xfId="2827"/>
    <cellStyle name="差_45-股本（实收资本）（空白模板） 2 2" xfId="2828"/>
    <cellStyle name="差_45-股本（实收资本）（空白模板） 3" xfId="2829"/>
    <cellStyle name="差_45-股本（实收资本）（空白模板） 3 2" xfId="2830"/>
    <cellStyle name="差_45-股本（实收资本）（空白模板） 4" xfId="2831"/>
    <cellStyle name="差_46-资本公积（空白模板）" xfId="2832"/>
    <cellStyle name="差_46-资本公积（空白模板） 2" xfId="2833"/>
    <cellStyle name="差_46-资本公积（空白模板） 2 2" xfId="2834"/>
    <cellStyle name="差_46-资本公积（空白模板） 3" xfId="2835"/>
    <cellStyle name="差_46-资本公积（空白模板） 3 2" xfId="2836"/>
    <cellStyle name="差_46-资本公积（空白模板） 4" xfId="2837"/>
    <cellStyle name="差_47-盈余公积（空白模板）" xfId="2838"/>
    <cellStyle name="差_47-盈余公积（空白模板） 2" xfId="2839"/>
    <cellStyle name="差_47-盈余公积（空白模板） 2 2" xfId="2840"/>
    <cellStyle name="差_47-盈余公积（空白模板） 3" xfId="2841"/>
    <cellStyle name="差_47-盈余公积（空白模板） 3 2" xfId="2842"/>
    <cellStyle name="差_47-盈余公积（空白模板） 4" xfId="2843"/>
    <cellStyle name="差_48-未分配利润（空白模板）" xfId="2844"/>
    <cellStyle name="差_48-未分配利润（空白模板） 2" xfId="2845"/>
    <cellStyle name="差_48-未分配利润（空白模板） 2 2" xfId="2846"/>
    <cellStyle name="差_48-未分配利润（空白模板） 3" xfId="2847"/>
    <cellStyle name="差_48-未分配利润（空白模板） 3 2" xfId="2848"/>
    <cellStyle name="差_48-未分配利润（空白模板） 4" xfId="2849"/>
    <cellStyle name="差_49-营业收入（空白模板）" xfId="248"/>
    <cellStyle name="差_49-营业收入（空白模板） 10" xfId="2850"/>
    <cellStyle name="差_49-营业收入（空白模板） 10 2" xfId="2851"/>
    <cellStyle name="差_49-营业收入（空白模板） 11" xfId="2852"/>
    <cellStyle name="差_49-营业收入（空白模板） 11 2" xfId="2853"/>
    <cellStyle name="差_49-营业收入（空白模板） 12" xfId="2854"/>
    <cellStyle name="差_49-营业收入（空白模板） 13" xfId="2855"/>
    <cellStyle name="差_49-营业收入（空白模板） 14" xfId="2856"/>
    <cellStyle name="差_49-营业收入（空白模板） 15" xfId="2857"/>
    <cellStyle name="差_49-营业收入（空白模板） 16" xfId="10362"/>
    <cellStyle name="差_49-营业收入（空白模板） 17" xfId="10363"/>
    <cellStyle name="差_49-营业收入（空白模板） 18" xfId="10364"/>
    <cellStyle name="差_49-营业收入（空白模板） 2" xfId="2858"/>
    <cellStyle name="差_49-营业收入（空白模板） 2 2" xfId="2859"/>
    <cellStyle name="差_49-营业收入（空白模板） 2 2 2" xfId="2860"/>
    <cellStyle name="差_49-营业收入（空白模板） 2 3" xfId="2861"/>
    <cellStyle name="差_49-营业收入（空白模板） 2 4" xfId="2862"/>
    <cellStyle name="差_49-营业收入（空白模板） 2 5" xfId="2863"/>
    <cellStyle name="差_49-营业收入（空白模板） 3" xfId="2864"/>
    <cellStyle name="差_49-营业收入（空白模板） 3 2" xfId="2865"/>
    <cellStyle name="差_49-营业收入（空白模板） 3 3" xfId="2866"/>
    <cellStyle name="差_49-营业收入（空白模板） 3 4" xfId="2867"/>
    <cellStyle name="差_49-营业收入（空白模板） 4" xfId="2868"/>
    <cellStyle name="差_49-营业收入（空白模板） 4 2" xfId="2869"/>
    <cellStyle name="差_49-营业收入（空白模板） 4 3" xfId="2870"/>
    <cellStyle name="差_49-营业收入（空白模板） 4 4" xfId="2871"/>
    <cellStyle name="差_49-营业收入（空白模板） 5" xfId="2872"/>
    <cellStyle name="差_49-营业收入（空白模板） 5 2" xfId="2873"/>
    <cellStyle name="差_49-营业收入（空白模板） 5 3" xfId="2874"/>
    <cellStyle name="差_49-营业收入（空白模板） 5 4" xfId="2875"/>
    <cellStyle name="差_49-营业收入（空白模板） 6" xfId="2876"/>
    <cellStyle name="差_49-营业收入（空白模板） 6 2" xfId="2877"/>
    <cellStyle name="差_49-营业收入（空白模板） 6 3" xfId="2878"/>
    <cellStyle name="差_49-营业收入（空白模板） 6 4" xfId="2879"/>
    <cellStyle name="差_49-营业收入（空白模板） 7" xfId="2880"/>
    <cellStyle name="差_49-营业收入（空白模板） 7 2" xfId="2881"/>
    <cellStyle name="差_49-营业收入（空白模板） 8" xfId="2882"/>
    <cellStyle name="差_49-营业收入（空白模板） 8 2" xfId="2883"/>
    <cellStyle name="差_49-营业收入（空白模板） 9" xfId="2884"/>
    <cellStyle name="差_49-营业收入（空白模板） 9 2" xfId="2885"/>
    <cellStyle name="差_49-营业收入（空白模板）_3固定资产" xfId="2886"/>
    <cellStyle name="差_49-营业收入（空白模板）_3固定资产 2" xfId="2887"/>
    <cellStyle name="差_49-营业收入（空白模板）_Book2" xfId="2888"/>
    <cellStyle name="差_49-营业收入（空白模板）_Book2 2" xfId="2889"/>
    <cellStyle name="差_49-营业收入（空白模板）_财务费用" xfId="10365"/>
    <cellStyle name="差_49-营业收入（空白模板）_固定资产" xfId="2890"/>
    <cellStyle name="差_49-营业收入（空白模板）_固定资产 2" xfId="2891"/>
    <cellStyle name="差_49-营业收入（空白模板）_货币资金" xfId="2892"/>
    <cellStyle name="差_49-营业收入（空白模板）_货币资金 2" xfId="2893"/>
    <cellStyle name="差_49-营业收入（空白模板）_应收账款" xfId="2894"/>
    <cellStyle name="差_49-营业收入（空白模板）_应收账款 2" xfId="2895"/>
    <cellStyle name="差_4-应收账款（空白模板）" xfId="249"/>
    <cellStyle name="差_4-应收账款（空白模板） 10" xfId="2896"/>
    <cellStyle name="差_4-应收账款（空白模板） 10 2" xfId="2897"/>
    <cellStyle name="差_4-应收账款（空白模板） 11" xfId="2898"/>
    <cellStyle name="差_4-应收账款（空白模板） 11 2" xfId="2899"/>
    <cellStyle name="差_4-应收账款（空白模板） 12" xfId="2900"/>
    <cellStyle name="差_4-应收账款（空白模板） 13" xfId="2901"/>
    <cellStyle name="差_4-应收账款（空白模板） 14" xfId="2902"/>
    <cellStyle name="差_4-应收账款（空白模板） 15" xfId="2903"/>
    <cellStyle name="差_4-应收账款（空白模板） 16" xfId="10366"/>
    <cellStyle name="差_4-应收账款（空白模板） 17" xfId="10367"/>
    <cellStyle name="差_4-应收账款（空白模板） 18" xfId="10368"/>
    <cellStyle name="差_4-应收账款（空白模板） 2" xfId="2904"/>
    <cellStyle name="差_4-应收账款（空白模板） 2 2" xfId="2905"/>
    <cellStyle name="差_4-应收账款（空白模板） 2 2 2" xfId="2906"/>
    <cellStyle name="差_4-应收账款（空白模板） 2 3" xfId="2907"/>
    <cellStyle name="差_4-应收账款（空白模板） 2 4" xfId="2908"/>
    <cellStyle name="差_4-应收账款（空白模板） 2 5" xfId="2909"/>
    <cellStyle name="差_4-应收账款（空白模板） 3" xfId="2910"/>
    <cellStyle name="差_4-应收账款（空白模板） 3 2" xfId="2911"/>
    <cellStyle name="差_4-应收账款（空白模板） 3 3" xfId="2912"/>
    <cellStyle name="差_4-应收账款（空白模板） 3 4" xfId="2913"/>
    <cellStyle name="差_4-应收账款（空白模板） 4" xfId="2914"/>
    <cellStyle name="差_4-应收账款（空白模板） 4 2" xfId="2915"/>
    <cellStyle name="差_4-应收账款（空白模板） 4 3" xfId="2916"/>
    <cellStyle name="差_4-应收账款（空白模板） 4 4" xfId="2917"/>
    <cellStyle name="差_4-应收账款（空白模板） 5" xfId="2918"/>
    <cellStyle name="差_4-应收账款（空白模板） 5 2" xfId="2919"/>
    <cellStyle name="差_4-应收账款（空白模板） 5 3" xfId="2920"/>
    <cellStyle name="差_4-应收账款（空白模板） 5 4" xfId="2921"/>
    <cellStyle name="差_4-应收账款（空白模板） 6" xfId="2922"/>
    <cellStyle name="差_4-应收账款（空白模板） 6 2" xfId="2923"/>
    <cellStyle name="差_4-应收账款（空白模板） 6 3" xfId="2924"/>
    <cellStyle name="差_4-应收账款（空白模板） 6 4" xfId="2925"/>
    <cellStyle name="差_4-应收账款（空白模板） 7" xfId="2926"/>
    <cellStyle name="差_4-应收账款（空白模板） 7 2" xfId="2927"/>
    <cellStyle name="差_4-应收账款（空白模板） 8" xfId="2928"/>
    <cellStyle name="差_4-应收账款（空白模板） 8 2" xfId="2929"/>
    <cellStyle name="差_4-应收账款（空白模板） 9" xfId="2930"/>
    <cellStyle name="差_4-应收账款（空白模板） 9 2" xfId="2931"/>
    <cellStyle name="差_5.2-特别风险应对底稿" xfId="10369"/>
    <cellStyle name="差_50-营业成本（空白模板）" xfId="250"/>
    <cellStyle name="差_50-营业成本（空白模板） 10" xfId="2932"/>
    <cellStyle name="差_50-营业成本（空白模板） 10 2" xfId="2933"/>
    <cellStyle name="差_50-营业成本（空白模板） 11" xfId="2934"/>
    <cellStyle name="差_50-营业成本（空白模板） 11 2" xfId="2935"/>
    <cellStyle name="差_50-营业成本（空白模板） 12" xfId="2936"/>
    <cellStyle name="差_50-营业成本（空白模板） 13" xfId="2937"/>
    <cellStyle name="差_50-营业成本（空白模板） 14" xfId="2938"/>
    <cellStyle name="差_50-营业成本（空白模板） 15" xfId="2939"/>
    <cellStyle name="差_50-营业成本（空白模板） 16" xfId="10370"/>
    <cellStyle name="差_50-营业成本（空白模板） 17" xfId="10371"/>
    <cellStyle name="差_50-营业成本（空白模板） 18" xfId="10372"/>
    <cellStyle name="差_50-营业成本（空白模板） 2" xfId="2940"/>
    <cellStyle name="差_50-营业成本（空白模板） 2 2" xfId="2941"/>
    <cellStyle name="差_50-营业成本（空白模板） 2 2 2" xfId="2942"/>
    <cellStyle name="差_50-营业成本（空白模板） 2 3" xfId="2943"/>
    <cellStyle name="差_50-营业成本（空白模板） 2 4" xfId="2944"/>
    <cellStyle name="差_50-营业成本（空白模板） 2 5" xfId="2945"/>
    <cellStyle name="差_50-营业成本（空白模板） 3" xfId="2946"/>
    <cellStyle name="差_50-营业成本（空白模板） 3 2" xfId="2947"/>
    <cellStyle name="差_50-营业成本（空白模板） 3 3" xfId="2948"/>
    <cellStyle name="差_50-营业成本（空白模板） 3 4" xfId="2949"/>
    <cellStyle name="差_50-营业成本（空白模板） 4" xfId="2950"/>
    <cellStyle name="差_50-营业成本（空白模板） 4 2" xfId="2951"/>
    <cellStyle name="差_50-营业成本（空白模板） 4 3" xfId="2952"/>
    <cellStyle name="差_50-营业成本（空白模板） 4 4" xfId="2953"/>
    <cellStyle name="差_50-营业成本（空白模板） 5" xfId="2954"/>
    <cellStyle name="差_50-营业成本（空白模板） 5 2" xfId="2955"/>
    <cellStyle name="差_50-营业成本（空白模板） 5 3" xfId="2956"/>
    <cellStyle name="差_50-营业成本（空白模板） 5 4" xfId="2957"/>
    <cellStyle name="差_50-营业成本（空白模板） 6" xfId="2958"/>
    <cellStyle name="差_50-营业成本（空白模板） 6 2" xfId="2959"/>
    <cellStyle name="差_50-营业成本（空白模板） 6 3" xfId="2960"/>
    <cellStyle name="差_50-营业成本（空白模板） 6 4" xfId="2961"/>
    <cellStyle name="差_50-营业成本（空白模板） 7" xfId="2962"/>
    <cellStyle name="差_50-营业成本（空白模板） 7 2" xfId="2963"/>
    <cellStyle name="差_50-营业成本（空白模板） 8" xfId="2964"/>
    <cellStyle name="差_50-营业成本（空白模板） 8 2" xfId="2965"/>
    <cellStyle name="差_50-营业成本（空白模板） 9" xfId="2966"/>
    <cellStyle name="差_50-营业成本（空白模板） 9 2" xfId="2967"/>
    <cellStyle name="差_50-营业成本（空白模板）_3固定资产" xfId="2968"/>
    <cellStyle name="差_50-营业成本（空白模板）_3固定资产 2" xfId="2969"/>
    <cellStyle name="差_50-营业成本（空白模板）_Book2" xfId="2970"/>
    <cellStyle name="差_50-营业成本（空白模板）_Book2 2" xfId="2971"/>
    <cellStyle name="差_50-营业成本（空白模板）_财务费用" xfId="10373"/>
    <cellStyle name="差_50-营业成本（空白模板）_固定资产" xfId="2972"/>
    <cellStyle name="差_50-营业成本（空白模板）_固定资产 2" xfId="2973"/>
    <cellStyle name="差_50-营业成本（空白模板）_货币资金" xfId="2974"/>
    <cellStyle name="差_50-营业成本（空白模板）_货币资金 2" xfId="2975"/>
    <cellStyle name="差_50-营业成本（空白模板）_应收账款" xfId="2976"/>
    <cellStyle name="差_50-营业成本（空白模板）_应收账款 2" xfId="2977"/>
    <cellStyle name="差_51-营业税金及附加（空白模板）" xfId="251"/>
    <cellStyle name="差_51-营业税金及附加（空白模板） 10" xfId="2978"/>
    <cellStyle name="差_51-营业税金及附加（空白模板） 10 2" xfId="2979"/>
    <cellStyle name="差_51-营业税金及附加（空白模板） 11" xfId="2980"/>
    <cellStyle name="差_51-营业税金及附加（空白模板） 11 2" xfId="2981"/>
    <cellStyle name="差_51-营业税金及附加（空白模板） 12" xfId="2982"/>
    <cellStyle name="差_51-营业税金及附加（空白模板） 13" xfId="2983"/>
    <cellStyle name="差_51-营业税金及附加（空白模板） 14" xfId="2984"/>
    <cellStyle name="差_51-营业税金及附加（空白模板） 15" xfId="2985"/>
    <cellStyle name="差_51-营业税金及附加（空白模板） 16" xfId="10374"/>
    <cellStyle name="差_51-营业税金及附加（空白模板） 17" xfId="10375"/>
    <cellStyle name="差_51-营业税金及附加（空白模板） 18" xfId="10376"/>
    <cellStyle name="差_51-营业税金及附加（空白模板） 2" xfId="2986"/>
    <cellStyle name="差_51-营业税金及附加（空白模板） 2 2" xfId="2987"/>
    <cellStyle name="差_51-营业税金及附加（空白模板） 2 2 2" xfId="2988"/>
    <cellStyle name="差_51-营业税金及附加（空白模板） 2 3" xfId="2989"/>
    <cellStyle name="差_51-营业税金及附加（空白模板） 2 4" xfId="2990"/>
    <cellStyle name="差_51-营业税金及附加（空白模板） 2 5" xfId="2991"/>
    <cellStyle name="差_51-营业税金及附加（空白模板） 3" xfId="2992"/>
    <cellStyle name="差_51-营业税金及附加（空白模板） 3 2" xfId="2993"/>
    <cellStyle name="差_51-营业税金及附加（空白模板） 3 3" xfId="2994"/>
    <cellStyle name="差_51-营业税金及附加（空白模板） 3 4" xfId="2995"/>
    <cellStyle name="差_51-营业税金及附加（空白模板） 4" xfId="2996"/>
    <cellStyle name="差_51-营业税金及附加（空白模板） 4 2" xfId="2997"/>
    <cellStyle name="差_51-营业税金及附加（空白模板） 4 3" xfId="2998"/>
    <cellStyle name="差_51-营业税金及附加（空白模板） 4 4" xfId="2999"/>
    <cellStyle name="差_51-营业税金及附加（空白模板） 5" xfId="3000"/>
    <cellStyle name="差_51-营业税金及附加（空白模板） 5 2" xfId="3001"/>
    <cellStyle name="差_51-营业税金及附加（空白模板） 5 3" xfId="3002"/>
    <cellStyle name="差_51-营业税金及附加（空白模板） 5 4" xfId="3003"/>
    <cellStyle name="差_51-营业税金及附加（空白模板） 6" xfId="3004"/>
    <cellStyle name="差_51-营业税金及附加（空白模板） 6 2" xfId="3005"/>
    <cellStyle name="差_51-营业税金及附加（空白模板） 6 3" xfId="3006"/>
    <cellStyle name="差_51-营业税金及附加（空白模板） 6 4" xfId="3007"/>
    <cellStyle name="差_51-营业税金及附加（空白模板） 7" xfId="3008"/>
    <cellStyle name="差_51-营业税金及附加（空白模板） 7 2" xfId="3009"/>
    <cellStyle name="差_51-营业税金及附加（空白模板） 8" xfId="3010"/>
    <cellStyle name="差_51-营业税金及附加（空白模板） 8 2" xfId="3011"/>
    <cellStyle name="差_51-营业税金及附加（空白模板） 9" xfId="3012"/>
    <cellStyle name="差_51-营业税金及附加（空白模板） 9 2" xfId="3013"/>
    <cellStyle name="差_51-营业税金及附加（空白模板）_3固定资产" xfId="3014"/>
    <cellStyle name="差_51-营业税金及附加（空白模板）_3固定资产 2" xfId="3015"/>
    <cellStyle name="差_51-营业税金及附加（空白模板）_Book2" xfId="3016"/>
    <cellStyle name="差_51-营业税金及附加（空白模板）_Book2 2" xfId="3017"/>
    <cellStyle name="差_51-营业税金及附加（空白模板）_财务费用" xfId="10377"/>
    <cellStyle name="差_51-营业税金及附加（空白模板）_固定资产" xfId="3018"/>
    <cellStyle name="差_51-营业税金及附加（空白模板）_固定资产 2" xfId="3019"/>
    <cellStyle name="差_51-营业税金及附加（空白模板）_货币资金" xfId="3020"/>
    <cellStyle name="差_51-营业税金及附加（空白模板）_货币资金 2" xfId="3021"/>
    <cellStyle name="差_51-营业税金及附加（空白模板）_应收账款" xfId="3022"/>
    <cellStyle name="差_51-营业税金及附加（空白模板）_应收账款 2" xfId="3023"/>
    <cellStyle name="差_52-销售费用（空白模板）" xfId="3024"/>
    <cellStyle name="差_52-销售费用（空白模板） 2" xfId="3025"/>
    <cellStyle name="差_52-销售费用（空白模板） 2 2" xfId="3026"/>
    <cellStyle name="差_52-销售费用（空白模板） 3" xfId="3027"/>
    <cellStyle name="差_52-销售费用（空白模板） 3 2" xfId="3028"/>
    <cellStyle name="差_52-销售费用（空白模板） 4" xfId="3029"/>
    <cellStyle name="差_53-管理费用（空白模板）" xfId="3030"/>
    <cellStyle name="差_53-管理费用（空白模板） 2" xfId="3031"/>
    <cellStyle name="差_53-管理费用（空白模板） 2 2" xfId="3032"/>
    <cellStyle name="差_53-管理费用（空白模板） 3" xfId="3033"/>
    <cellStyle name="差_54-财务费用（空白模板）" xfId="252"/>
    <cellStyle name="差_54-财务费用（空白模板） 10" xfId="3034"/>
    <cellStyle name="差_54-财务费用（空白模板） 10 2" xfId="3035"/>
    <cellStyle name="差_54-财务费用（空白模板） 11" xfId="3036"/>
    <cellStyle name="差_54-财务费用（空白模板） 11 2" xfId="3037"/>
    <cellStyle name="差_54-财务费用（空白模板） 12" xfId="3038"/>
    <cellStyle name="差_54-财务费用（空白模板） 13" xfId="3039"/>
    <cellStyle name="差_54-财务费用（空白模板） 14" xfId="3040"/>
    <cellStyle name="差_54-财务费用（空白模板） 15" xfId="3041"/>
    <cellStyle name="差_54-财务费用（空白模板） 16" xfId="10378"/>
    <cellStyle name="差_54-财务费用（空白模板） 17" xfId="10379"/>
    <cellStyle name="差_54-财务费用（空白模板） 18" xfId="10380"/>
    <cellStyle name="差_54-财务费用（空白模板） 2" xfId="3042"/>
    <cellStyle name="差_54-财务费用（空白模板） 2 2" xfId="3043"/>
    <cellStyle name="差_54-财务费用（空白模板） 2 2 2" xfId="3044"/>
    <cellStyle name="差_54-财务费用（空白模板） 2 3" xfId="3045"/>
    <cellStyle name="差_54-财务费用（空白模板） 2 4" xfId="3046"/>
    <cellStyle name="差_54-财务费用（空白模板） 2 5" xfId="3047"/>
    <cellStyle name="差_54-财务费用（空白模板） 3" xfId="3048"/>
    <cellStyle name="差_54-财务费用（空白模板） 3 2" xfId="3049"/>
    <cellStyle name="差_54-财务费用（空白模板） 3 3" xfId="3050"/>
    <cellStyle name="差_54-财务费用（空白模板） 3 4" xfId="3051"/>
    <cellStyle name="差_54-财务费用（空白模板） 4" xfId="3052"/>
    <cellStyle name="差_54-财务费用（空白模板） 4 2" xfId="3053"/>
    <cellStyle name="差_54-财务费用（空白模板） 4 3" xfId="3054"/>
    <cellStyle name="差_54-财务费用（空白模板） 4 4" xfId="3055"/>
    <cellStyle name="差_54-财务费用（空白模板） 5" xfId="3056"/>
    <cellStyle name="差_54-财务费用（空白模板） 5 2" xfId="3057"/>
    <cellStyle name="差_54-财务费用（空白模板） 5 3" xfId="3058"/>
    <cellStyle name="差_54-财务费用（空白模板） 5 4" xfId="3059"/>
    <cellStyle name="差_54-财务费用（空白模板） 6" xfId="3060"/>
    <cellStyle name="差_54-财务费用（空白模板） 6 2" xfId="3061"/>
    <cellStyle name="差_54-财务费用（空白模板） 6 3" xfId="3062"/>
    <cellStyle name="差_54-财务费用（空白模板） 6 4" xfId="3063"/>
    <cellStyle name="差_54-财务费用（空白模板） 7" xfId="3064"/>
    <cellStyle name="差_54-财务费用（空白模板） 7 2" xfId="3065"/>
    <cellStyle name="差_54-财务费用（空白模板） 8" xfId="3066"/>
    <cellStyle name="差_54-财务费用（空白模板） 8 2" xfId="3067"/>
    <cellStyle name="差_54-财务费用（空白模板） 9" xfId="3068"/>
    <cellStyle name="差_54-财务费用（空白模板） 9 2" xfId="3069"/>
    <cellStyle name="差_54-财务费用（空白模板）_3固定资产" xfId="3070"/>
    <cellStyle name="差_54-财务费用（空白模板）_3固定资产 2" xfId="3071"/>
    <cellStyle name="差_54-财务费用（空白模板）_Book2" xfId="3072"/>
    <cellStyle name="差_54-财务费用（空白模板）_Book2 2" xfId="3073"/>
    <cellStyle name="差_54-财务费用（空白模板）_财务费用" xfId="10381"/>
    <cellStyle name="差_54-财务费用（空白模板）_固定资产" xfId="3074"/>
    <cellStyle name="差_54-财务费用（空白模板）_固定资产 2" xfId="3075"/>
    <cellStyle name="差_54-财务费用（空白模板）_货币资金" xfId="3076"/>
    <cellStyle name="差_54-财务费用（空白模板）_货币资金 2" xfId="3077"/>
    <cellStyle name="差_54-财务费用（空白模板）_应收账款" xfId="3078"/>
    <cellStyle name="差_54-财务费用（空白模板）_应收账款 2" xfId="3079"/>
    <cellStyle name="差_55-资产减值损失（空白模板）" xfId="253"/>
    <cellStyle name="差_55-资产减值损失（空白模板） 10" xfId="3080"/>
    <cellStyle name="差_55-资产减值损失（空白模板） 10 2" xfId="3081"/>
    <cellStyle name="差_55-资产减值损失（空白模板） 11" xfId="3082"/>
    <cellStyle name="差_55-资产减值损失（空白模板） 11 2" xfId="3083"/>
    <cellStyle name="差_55-资产减值损失（空白模板） 12" xfId="3084"/>
    <cellStyle name="差_55-资产减值损失（空白模板） 13" xfId="3085"/>
    <cellStyle name="差_55-资产减值损失（空白模板） 14" xfId="3086"/>
    <cellStyle name="差_55-资产减值损失（空白模板） 15" xfId="3087"/>
    <cellStyle name="差_55-资产减值损失（空白模板） 16" xfId="10382"/>
    <cellStyle name="差_55-资产减值损失（空白模板） 17" xfId="10383"/>
    <cellStyle name="差_55-资产减值损失（空白模板） 18" xfId="10384"/>
    <cellStyle name="差_55-资产减值损失（空白模板） 2" xfId="3088"/>
    <cellStyle name="差_55-资产减值损失（空白模板） 2 2" xfId="3089"/>
    <cellStyle name="差_55-资产减值损失（空白模板） 2 2 2" xfId="3090"/>
    <cellStyle name="差_55-资产减值损失（空白模板） 2 3" xfId="3091"/>
    <cellStyle name="差_55-资产减值损失（空白模板） 2 4" xfId="3092"/>
    <cellStyle name="差_55-资产减值损失（空白模板） 2 5" xfId="3093"/>
    <cellStyle name="差_55-资产减值损失（空白模板） 3" xfId="3094"/>
    <cellStyle name="差_55-资产减值损失（空白模板） 3 2" xfId="3095"/>
    <cellStyle name="差_55-资产减值损失（空白模板） 3 3" xfId="3096"/>
    <cellStyle name="差_55-资产减值损失（空白模板） 3 4" xfId="3097"/>
    <cellStyle name="差_55-资产减值损失（空白模板） 4" xfId="3098"/>
    <cellStyle name="差_55-资产减值损失（空白模板） 4 2" xfId="3099"/>
    <cellStyle name="差_55-资产减值损失（空白模板） 4 3" xfId="3100"/>
    <cellStyle name="差_55-资产减值损失（空白模板） 4 4" xfId="3101"/>
    <cellStyle name="差_55-资产减值损失（空白模板） 5" xfId="3102"/>
    <cellStyle name="差_55-资产减值损失（空白模板） 5 2" xfId="3103"/>
    <cellStyle name="差_55-资产减值损失（空白模板） 5 3" xfId="3104"/>
    <cellStyle name="差_55-资产减值损失（空白模板） 5 4" xfId="3105"/>
    <cellStyle name="差_55-资产减值损失（空白模板） 6" xfId="3106"/>
    <cellStyle name="差_55-资产减值损失（空白模板） 6 2" xfId="3107"/>
    <cellStyle name="差_55-资产减值损失（空白模板） 6 3" xfId="3108"/>
    <cellStyle name="差_55-资产减值损失（空白模板） 6 4" xfId="3109"/>
    <cellStyle name="差_55-资产减值损失（空白模板） 7" xfId="3110"/>
    <cellStyle name="差_55-资产减值损失（空白模板） 7 2" xfId="3111"/>
    <cellStyle name="差_55-资产减值损失（空白模板） 8" xfId="3112"/>
    <cellStyle name="差_55-资产减值损失（空白模板） 8 2" xfId="3113"/>
    <cellStyle name="差_55-资产减值损失（空白模板） 9" xfId="3114"/>
    <cellStyle name="差_55-资产减值损失（空白模板） 9 2" xfId="3115"/>
    <cellStyle name="差_55-资产减值损失（空白模板）_3固定资产" xfId="3116"/>
    <cellStyle name="差_55-资产减值损失（空白模板）_3固定资产 2" xfId="3117"/>
    <cellStyle name="差_55-资产减值损失（空白模板）_Book2" xfId="3118"/>
    <cellStyle name="差_55-资产减值损失（空白模板）_Book2 2" xfId="3119"/>
    <cellStyle name="差_55-资产减值损失（空白模板）_财务费用" xfId="10385"/>
    <cellStyle name="差_55-资产减值损失（空白模板）_固定资产" xfId="3120"/>
    <cellStyle name="差_55-资产减值损失（空白模板）_固定资产 2" xfId="3121"/>
    <cellStyle name="差_55-资产减值损失（空白模板）_货币资金" xfId="3122"/>
    <cellStyle name="差_55-资产减值损失（空白模板）_货币资金 2" xfId="3123"/>
    <cellStyle name="差_55-资产减值损失（空白模板）_应收账款" xfId="3124"/>
    <cellStyle name="差_55-资产减值损失（空白模板）_应收账款 2" xfId="3125"/>
    <cellStyle name="差_56-公允价值损益变动（空白模板）" xfId="3126"/>
    <cellStyle name="差_56-公允价值损益变动（空白模板） 10" xfId="3127"/>
    <cellStyle name="差_56-公允价值损益变动（空白模板） 10 2" xfId="3128"/>
    <cellStyle name="差_56-公允价值损益变动（空白模板） 11" xfId="3129"/>
    <cellStyle name="差_56-公允价值损益变动（空白模板） 11 2" xfId="3130"/>
    <cellStyle name="差_56-公允价值损益变动（空白模板） 12" xfId="3131"/>
    <cellStyle name="差_56-公允价值损益变动（空白模板） 13" xfId="3132"/>
    <cellStyle name="差_56-公允价值损益变动（空白模板） 2" xfId="3133"/>
    <cellStyle name="差_56-公允价值损益变动（空白模板） 2 2" xfId="3134"/>
    <cellStyle name="差_56-公允价值损益变动（空白模板） 3" xfId="3135"/>
    <cellStyle name="差_56-公允价值损益变动（空白模板） 3 2" xfId="3136"/>
    <cellStyle name="差_56-公允价值损益变动（空白模板） 4" xfId="3137"/>
    <cellStyle name="差_56-公允价值损益变动（空白模板） 4 2" xfId="3138"/>
    <cellStyle name="差_56-公允价值损益变动（空白模板） 5" xfId="3139"/>
    <cellStyle name="差_56-公允价值损益变动（空白模板） 5 2" xfId="3140"/>
    <cellStyle name="差_56-公允价值损益变动（空白模板） 6" xfId="3141"/>
    <cellStyle name="差_56-公允价值损益变动（空白模板） 6 2" xfId="3142"/>
    <cellStyle name="差_56-公允价值损益变动（空白模板） 7" xfId="3143"/>
    <cellStyle name="差_56-公允价值损益变动（空白模板） 7 2" xfId="3144"/>
    <cellStyle name="差_56-公允价值损益变动（空白模板） 8" xfId="3145"/>
    <cellStyle name="差_56-公允价值损益变动（空白模板） 8 2" xfId="3146"/>
    <cellStyle name="差_56-公允价值损益变动（空白模板） 9" xfId="3147"/>
    <cellStyle name="差_56-公允价值损益变动（空白模板） 9 2" xfId="3148"/>
    <cellStyle name="差_57-投资收益（空白模板）" xfId="3149"/>
    <cellStyle name="差_57-投资收益（空白模板） 2" xfId="3150"/>
    <cellStyle name="差_57-投资收益（空白模板） 2 2" xfId="3151"/>
    <cellStyle name="差_57-投资收益（空白模板） 3" xfId="3152"/>
    <cellStyle name="差_57-投资收益（空白模板） 3 2" xfId="3153"/>
    <cellStyle name="差_57-投资收益（空白模板） 4" xfId="3154"/>
    <cellStyle name="差_58-营业外收入（空白模板）" xfId="3155"/>
    <cellStyle name="差_58-营业外收入（空白模板） 2" xfId="3156"/>
    <cellStyle name="差_58-营业外收入（空白模板） 2 2" xfId="3157"/>
    <cellStyle name="差_58-营业外收入（空白模板） 3" xfId="3158"/>
    <cellStyle name="差_58-营业外收入（空白模板） 4" xfId="3159"/>
    <cellStyle name="差_59-营业外支出（空白模板）" xfId="3160"/>
    <cellStyle name="差_59-营业外支出（空白模板） 2" xfId="3161"/>
    <cellStyle name="差_59-营业外支出（空白模板） 2 2" xfId="3162"/>
    <cellStyle name="差_59-营业外支出（空白模板） 3" xfId="3163"/>
    <cellStyle name="差_59-营业外支出（空白模板） 4" xfId="3164"/>
    <cellStyle name="差_5-预付款项（空白模板）" xfId="3165"/>
    <cellStyle name="差_5-预付款项（空白模板） 2" xfId="3166"/>
    <cellStyle name="差_5-预付款项（空白模板） 2 2" xfId="3167"/>
    <cellStyle name="差_5-预付款项（空白模板） 3" xfId="3168"/>
    <cellStyle name="差_5-预付款项（空白模板） 3 2" xfId="3169"/>
    <cellStyle name="差_5-预付款项（空白模板） 4" xfId="3170"/>
    <cellStyle name="差_60-所得税费用（空白模板）" xfId="3171"/>
    <cellStyle name="差_60-所得税费用（空白模板） 10" xfId="3172"/>
    <cellStyle name="差_60-所得税费用（空白模板） 10 2" xfId="3173"/>
    <cellStyle name="差_60-所得税费用（空白模板） 11" xfId="3174"/>
    <cellStyle name="差_60-所得税费用（空白模板） 2" xfId="3175"/>
    <cellStyle name="差_60-所得税费用（空白模板） 2 2" xfId="3176"/>
    <cellStyle name="差_60-所得税费用（空白模板） 3" xfId="3177"/>
    <cellStyle name="差_60-所得税费用（空白模板） 3 2" xfId="3178"/>
    <cellStyle name="差_60-所得税费用（空白模板） 4" xfId="3179"/>
    <cellStyle name="差_60-所得税费用（空白模板） 4 2" xfId="3180"/>
    <cellStyle name="差_60-所得税费用（空白模板） 5" xfId="3181"/>
    <cellStyle name="差_60-所得税费用（空白模板） 5 2" xfId="3182"/>
    <cellStyle name="差_60-所得税费用（空白模板） 6" xfId="3183"/>
    <cellStyle name="差_60-所得税费用（空白模板） 6 2" xfId="3184"/>
    <cellStyle name="差_60-所得税费用（空白模板） 7" xfId="3185"/>
    <cellStyle name="差_60-所得税费用（空白模板） 7 2" xfId="3186"/>
    <cellStyle name="差_60-所得税费用（空白模板） 8" xfId="3187"/>
    <cellStyle name="差_60-所得税费用（空白模板） 8 2" xfId="3188"/>
    <cellStyle name="差_60-所得税费用（空白模板） 9" xfId="3189"/>
    <cellStyle name="差_60-所得税费用（空白模板） 9 2" xfId="3190"/>
    <cellStyle name="差_6实地观察经营场所调查问卷" xfId="10386"/>
    <cellStyle name="差_6-应收利息（空白模板）" xfId="3191"/>
    <cellStyle name="差_6-应收利息（空白模板） 2" xfId="3192"/>
    <cellStyle name="差_6-应收利息（空白模板） 2 2" xfId="3193"/>
    <cellStyle name="差_6-应收利息（空白模板） 3" xfId="3194"/>
    <cellStyle name="差_6-应收利息（空白模板） 3 2" xfId="3195"/>
    <cellStyle name="差_6-应收利息（空白模板） 4" xfId="3196"/>
    <cellStyle name="差_7-应收股利（空白模板）" xfId="3197"/>
    <cellStyle name="差_7-应收股利（空白模板） 2" xfId="3198"/>
    <cellStyle name="差_7-应收股利（空白模板） 2 2" xfId="3199"/>
    <cellStyle name="差_7-应收股利（空白模板） 3" xfId="3200"/>
    <cellStyle name="差_7-应收股利（空白模板） 3 2" xfId="3201"/>
    <cellStyle name="差_7-应收股利（空白模板） 4" xfId="3202"/>
    <cellStyle name="差_8-其他应收款（空白模板）" xfId="3203"/>
    <cellStyle name="差_8-其他应收款（空白模板） 2" xfId="3204"/>
    <cellStyle name="差_8-其他应收款（空白模板） 2 2" xfId="3205"/>
    <cellStyle name="差_8-其他应收款（空白模板） 3" xfId="3206"/>
    <cellStyle name="差_8-其他应收款（空白模板） 3 2" xfId="3207"/>
    <cellStyle name="差_8-其他应收款（空白模板） 3 3" xfId="3208"/>
    <cellStyle name="差_8-其他应收款（空白模板） 4" xfId="3209"/>
    <cellStyle name="差_9-存货（空白模板）" xfId="3210"/>
    <cellStyle name="差_9-存货（空白模板） 2" xfId="3211"/>
    <cellStyle name="差_9-存货（空白模板） 2 2" xfId="3212"/>
    <cellStyle name="差_9-存货（空白模板） 3" xfId="3213"/>
    <cellStyle name="差_9-存货（空白模板） 3 2" xfId="3214"/>
    <cellStyle name="差_9-存货（空白模板） 4" xfId="3215"/>
    <cellStyle name="差_9管理费用" xfId="254"/>
    <cellStyle name="差_9管理费用 2" xfId="388"/>
    <cellStyle name="差_9管理费用 2 2" xfId="702"/>
    <cellStyle name="差_9管理费用 2 2 2" xfId="3216"/>
    <cellStyle name="差_9管理费用 2 2 3" xfId="10387"/>
    <cellStyle name="差_9管理费用 2 2 4" xfId="10388"/>
    <cellStyle name="差_9管理费用 2 2 5" xfId="10389"/>
    <cellStyle name="差_9管理费用 2 3" xfId="3217"/>
    <cellStyle name="差_9管理费用 3" xfId="3218"/>
    <cellStyle name="差_9管理费用 3 2" xfId="3219"/>
    <cellStyle name="差_9管理费用 4" xfId="3220"/>
    <cellStyle name="差_9管理费用 4 2" xfId="10390"/>
    <cellStyle name="差_9管理费用 5" xfId="3221"/>
    <cellStyle name="差_9管理费用 5 2" xfId="10391"/>
    <cellStyle name="差_9管理费用 6" xfId="10392"/>
    <cellStyle name="差_9管理费用 7" xfId="10393"/>
    <cellStyle name="差_9管理费用 8" xfId="10394"/>
    <cellStyle name="差_Book2" xfId="255"/>
    <cellStyle name="差_Book2 2" xfId="389"/>
    <cellStyle name="差_Book2 2 2" xfId="703"/>
    <cellStyle name="差_Book2 2 2 2" xfId="3222"/>
    <cellStyle name="差_Book2 2 2 3" xfId="10395"/>
    <cellStyle name="差_Book2 2 2 4" xfId="10396"/>
    <cellStyle name="差_Book2 2 2 5" xfId="10397"/>
    <cellStyle name="差_Book2 2 3" xfId="3223"/>
    <cellStyle name="差_Book2 3" xfId="3224"/>
    <cellStyle name="差_Book2 3 2" xfId="3225"/>
    <cellStyle name="差_Book2 4" xfId="3226"/>
    <cellStyle name="差_Book2 4 2" xfId="10398"/>
    <cellStyle name="差_Book2 5" xfId="3227"/>
    <cellStyle name="差_Book2 5 2" xfId="10399"/>
    <cellStyle name="差_Book2 6" xfId="10400"/>
    <cellStyle name="差_Book2 7" xfId="10401"/>
    <cellStyle name="差_Book2 8" xfId="10402"/>
    <cellStyle name="差_dxn底稿目录" xfId="256"/>
    <cellStyle name="差_dxn底稿目录 10" xfId="3228"/>
    <cellStyle name="差_dxn底稿目录 10 2" xfId="3229"/>
    <cellStyle name="差_dxn底稿目录 11" xfId="3230"/>
    <cellStyle name="差_dxn底稿目录 11 2" xfId="3231"/>
    <cellStyle name="差_dxn底稿目录 12" xfId="3232"/>
    <cellStyle name="差_dxn底稿目录 13" xfId="3233"/>
    <cellStyle name="差_dxn底稿目录 14" xfId="3234"/>
    <cellStyle name="差_dxn底稿目录 15" xfId="3235"/>
    <cellStyle name="差_dxn底稿目录 16" xfId="3236"/>
    <cellStyle name="差_dxn底稿目录 17" xfId="10403"/>
    <cellStyle name="差_dxn底稿目录 18" xfId="10404"/>
    <cellStyle name="差_dxn底稿目录 19" xfId="10405"/>
    <cellStyle name="差_dxn底稿目录 2" xfId="3237"/>
    <cellStyle name="差_dxn底稿目录 2 2" xfId="3238"/>
    <cellStyle name="差_dxn底稿目录 2 2 2" xfId="3239"/>
    <cellStyle name="差_dxn底稿目录 2 3" xfId="3240"/>
    <cellStyle name="差_dxn底稿目录 2 4" xfId="3241"/>
    <cellStyle name="差_dxn底稿目录 2 5" xfId="3242"/>
    <cellStyle name="差_dxn底稿目录 3" xfId="3243"/>
    <cellStyle name="差_dxn底稿目录 3 2" xfId="3244"/>
    <cellStyle name="差_dxn底稿目录 3 3" xfId="3245"/>
    <cellStyle name="差_dxn底稿目录 3 4" xfId="3246"/>
    <cellStyle name="差_dxn底稿目录 4" xfId="3247"/>
    <cellStyle name="差_dxn底稿目录 4 2" xfId="3248"/>
    <cellStyle name="差_dxn底稿目录 4 3" xfId="3249"/>
    <cellStyle name="差_dxn底稿目录 4 4" xfId="3250"/>
    <cellStyle name="差_dxn底稿目录 5" xfId="3251"/>
    <cellStyle name="差_dxn底稿目录 5 2" xfId="3252"/>
    <cellStyle name="差_dxn底稿目录 5 3" xfId="3253"/>
    <cellStyle name="差_dxn底稿目录 5 4" xfId="3254"/>
    <cellStyle name="差_dxn底稿目录 6" xfId="3255"/>
    <cellStyle name="差_dxn底稿目录 6 2" xfId="3256"/>
    <cellStyle name="差_dxn底稿目录 6 3" xfId="3257"/>
    <cellStyle name="差_dxn底稿目录 6 4" xfId="3258"/>
    <cellStyle name="差_dxn底稿目录 7" xfId="3259"/>
    <cellStyle name="差_dxn底稿目录 7 2" xfId="3260"/>
    <cellStyle name="差_dxn底稿目录 8" xfId="3261"/>
    <cellStyle name="差_dxn底稿目录 8 2" xfId="3262"/>
    <cellStyle name="差_dxn底稿目录 9" xfId="3263"/>
    <cellStyle name="差_dxn底稿目录 9 2" xfId="3264"/>
    <cellStyle name="差_F4应付账款" xfId="9136"/>
    <cellStyle name="差_FA 短期借款" xfId="9137"/>
    <cellStyle name="差_FA短期借款" xfId="9138"/>
    <cellStyle name="差_FB 交易性金融负债" xfId="10406"/>
    <cellStyle name="差_FD 应付账款" xfId="9139"/>
    <cellStyle name="差_FD应付账款" xfId="9140"/>
    <cellStyle name="差_FE预收款项" xfId="9141"/>
    <cellStyle name="差_FG应交税费" xfId="9142"/>
    <cellStyle name="差_FJ 其他应付款" xfId="9143"/>
    <cellStyle name="差_FJ其他应付款" xfId="9144"/>
    <cellStyle name="差_FK长期借款" xfId="9145"/>
    <cellStyle name="差_FM长期应付款" xfId="9146"/>
    <cellStyle name="差_FO预计负债" xfId="9147"/>
    <cellStyle name="差_G-应收账款" xfId="588"/>
    <cellStyle name="差_G-应收账款 10" xfId="3265"/>
    <cellStyle name="差_G-应收账款 10 2" xfId="3266"/>
    <cellStyle name="差_G-应收账款 11" xfId="3267"/>
    <cellStyle name="差_G-应收账款 11 2" xfId="3268"/>
    <cellStyle name="差_G-应收账款 12" xfId="3269"/>
    <cellStyle name="差_G-应收账款 13" xfId="3270"/>
    <cellStyle name="差_G-应收账款 14" xfId="3271"/>
    <cellStyle name="差_G-应收账款 15" xfId="3272"/>
    <cellStyle name="差_G-应收账款 16" xfId="10407"/>
    <cellStyle name="差_G-应收账款 17" xfId="10408"/>
    <cellStyle name="差_G-应收账款 18" xfId="10409"/>
    <cellStyle name="差_G-应收账款 2" xfId="3273"/>
    <cellStyle name="差_G-应收账款 2 2" xfId="3274"/>
    <cellStyle name="差_G-应收账款 2 2 2" xfId="3275"/>
    <cellStyle name="差_G-应收账款 2 3" xfId="3276"/>
    <cellStyle name="差_G-应收账款 2 4" xfId="3277"/>
    <cellStyle name="差_G-应收账款 2 5" xfId="3278"/>
    <cellStyle name="差_G-应收账款 3" xfId="3279"/>
    <cellStyle name="差_G-应收账款 3 2" xfId="3280"/>
    <cellStyle name="差_G-应收账款 3 3" xfId="3281"/>
    <cellStyle name="差_G-应收账款 3 4" xfId="3282"/>
    <cellStyle name="差_G-应收账款 4" xfId="3283"/>
    <cellStyle name="差_G-应收账款 4 2" xfId="3284"/>
    <cellStyle name="差_G-应收账款 4 3" xfId="3285"/>
    <cellStyle name="差_G-应收账款 4 4" xfId="3286"/>
    <cellStyle name="差_G-应收账款 5" xfId="3287"/>
    <cellStyle name="差_G-应收账款 5 2" xfId="3288"/>
    <cellStyle name="差_G-应收账款 5 3" xfId="3289"/>
    <cellStyle name="差_G-应收账款 5 4" xfId="3290"/>
    <cellStyle name="差_G-应收账款 6" xfId="3291"/>
    <cellStyle name="差_G-应收账款 6 2" xfId="3292"/>
    <cellStyle name="差_G-应收账款 6 3" xfId="3293"/>
    <cellStyle name="差_G-应收账款 6 4" xfId="3294"/>
    <cellStyle name="差_G-应收账款 7" xfId="3295"/>
    <cellStyle name="差_G-应收账款 7 2" xfId="3296"/>
    <cellStyle name="差_G-应收账款 8" xfId="3297"/>
    <cellStyle name="差_G-应收账款 8 2" xfId="3298"/>
    <cellStyle name="差_G-应收账款 9" xfId="3299"/>
    <cellStyle name="差_G-应收账款 9 2" xfId="3300"/>
    <cellStyle name="差_S11-1营业外收入审定表" xfId="519"/>
    <cellStyle name="差_S11-1营业外收入审定表 2" xfId="3301"/>
    <cellStyle name="差_S11-1营业外收入审定表 3" xfId="10410"/>
    <cellStyle name="差_S1-1营业收入审定表" xfId="520"/>
    <cellStyle name="差_S1-1营业收入审定表 2" xfId="3302"/>
    <cellStyle name="差_S1-1营业收入审定表 3" xfId="10411"/>
    <cellStyle name="差_S4-1营业税金及附加审定表" xfId="521"/>
    <cellStyle name="差_S4-1营业税金及附加审定表 2" xfId="3303"/>
    <cellStyle name="差_S4-1营业税金及附加审定表 3" xfId="10412"/>
    <cellStyle name="差_SA保险业务收入" xfId="10413"/>
    <cellStyle name="差_Sheet1" xfId="257"/>
    <cellStyle name="差_Sheet1 2" xfId="3304"/>
    <cellStyle name="差_Sheet1 2 2" xfId="3305"/>
    <cellStyle name="差_Sheet1 2 2 2" xfId="3306"/>
    <cellStyle name="差_Sheet1 2 3" xfId="3307"/>
    <cellStyle name="差_Sheet1 2 4" xfId="3308"/>
    <cellStyle name="差_Sheet1 3" xfId="3309"/>
    <cellStyle name="差_Sheet1 3 2" xfId="3310"/>
    <cellStyle name="差_Sheet1 3 3" xfId="3311"/>
    <cellStyle name="差_Sheet1 3 4" xfId="10414"/>
    <cellStyle name="差_Sheet1 4" xfId="3312"/>
    <cellStyle name="差_Sheet1 4 2" xfId="3313"/>
    <cellStyle name="差_Sheet1 4 3" xfId="10415"/>
    <cellStyle name="差_Sheet1 5" xfId="3314"/>
    <cellStyle name="差_Sheet1 5 2" xfId="10416"/>
    <cellStyle name="差_Sheet1 6" xfId="10417"/>
    <cellStyle name="差_Sheet1 7" xfId="10418"/>
    <cellStyle name="差_Sheet1 8" xfId="10419"/>
    <cellStyle name="差_Sheet1_1" xfId="10420"/>
    <cellStyle name="差_StartUp" xfId="9148"/>
    <cellStyle name="差_StartUp 2" xfId="9149"/>
    <cellStyle name="差_StartUp 2_Sheet1" xfId="10421"/>
    <cellStyle name="差_StartUp 2_审计程序" xfId="10422"/>
    <cellStyle name="差_StartUp_Sheet1" xfId="10423"/>
    <cellStyle name="差_StartUp_审计程序" xfId="10424"/>
    <cellStyle name="差_Z11其它流动资产" xfId="9150"/>
    <cellStyle name="差_Z14-长期应收款（函证汇总表样本）" xfId="522"/>
    <cellStyle name="差_Z14-长期应收款（函证汇总表样本） 2" xfId="3315"/>
    <cellStyle name="差_Z14-长期应收款（函证汇总表样本） 3" xfId="10425"/>
    <cellStyle name="差_Z17-1审定表" xfId="10426"/>
    <cellStyle name="差_Z19-1审定表" xfId="10427"/>
    <cellStyle name="差_Z19-1审定表 2" xfId="10428"/>
    <cellStyle name="差_Z27-1-1期初数审定表" xfId="10429"/>
    <cellStyle name="差_Z27-1-1期初数审定表 2" xfId="10430"/>
    <cellStyle name="差_Z4应收账款" xfId="9151"/>
    <cellStyle name="差_Z4-应收账款" xfId="10431"/>
    <cellStyle name="差_Z5-300函证结果汇总表" xfId="10432"/>
    <cellStyle name="差_Z5-300函证结果汇总表 2" xfId="10433"/>
    <cellStyle name="差_Z6应收利息" xfId="10434"/>
    <cellStyle name="差_Z9存货" xfId="10435"/>
    <cellStyle name="差_ZA0货币资金审定表 " xfId="258"/>
    <cellStyle name="差_ZA0货币资金审定表  10" xfId="3316"/>
    <cellStyle name="差_ZA0货币资金审定表  10 2" xfId="3317"/>
    <cellStyle name="差_ZA0货币资金审定表  11" xfId="3318"/>
    <cellStyle name="差_ZA0货币资金审定表  11 2" xfId="3319"/>
    <cellStyle name="差_ZA0货币资金审定表  12" xfId="3320"/>
    <cellStyle name="差_ZA0货币资金审定表  13" xfId="3321"/>
    <cellStyle name="差_ZA0货币资金审定表  14" xfId="3322"/>
    <cellStyle name="差_ZA0货币资金审定表  15" xfId="3323"/>
    <cellStyle name="差_ZA0货币资金审定表  16" xfId="3324"/>
    <cellStyle name="差_ZA0货币资金审定表  17" xfId="10436"/>
    <cellStyle name="差_ZA0货币资金审定表  18" xfId="10437"/>
    <cellStyle name="差_ZA0货币资金审定表  19" xfId="10438"/>
    <cellStyle name="差_ZA0货币资金审定表  2" xfId="390"/>
    <cellStyle name="差_ZA0货币资金审定表  2 2" xfId="704"/>
    <cellStyle name="差_ZA0货币资金审定表  2 2 2" xfId="3325"/>
    <cellStyle name="差_ZA0货币资金审定表  2 2 3" xfId="3326"/>
    <cellStyle name="差_ZA0货币资金审定表  2 2 4" xfId="10439"/>
    <cellStyle name="差_ZA0货币资金审定表  2 2 5" xfId="10440"/>
    <cellStyle name="差_ZA0货币资金审定表  2 2 6" xfId="10441"/>
    <cellStyle name="差_ZA0货币资金审定表  2 3" xfId="3327"/>
    <cellStyle name="差_ZA0货币资金审定表  2 4" xfId="3328"/>
    <cellStyle name="差_ZA0货币资金审定表  2 5" xfId="3329"/>
    <cellStyle name="差_ZA0货币资金审定表  2 6" xfId="3330"/>
    <cellStyle name="差_ZA0货币资金审定表  2 7" xfId="10442"/>
    <cellStyle name="差_ZA0货币资金审定表  2 8" xfId="10443"/>
    <cellStyle name="差_ZA0货币资金审定表  2 9" xfId="10444"/>
    <cellStyle name="差_ZA0货币资金审定表  3" xfId="3331"/>
    <cellStyle name="差_ZA0货币资金审定表  3 2" xfId="3332"/>
    <cellStyle name="差_ZA0货币资金审定表  3 3" xfId="3333"/>
    <cellStyle name="差_ZA0货币资金审定表  3 4" xfId="3334"/>
    <cellStyle name="差_ZA0货币资金审定表  4" xfId="3335"/>
    <cellStyle name="差_ZA0货币资金审定表  4 2" xfId="3336"/>
    <cellStyle name="差_ZA0货币资金审定表  4 3" xfId="3337"/>
    <cellStyle name="差_ZA0货币资金审定表  4 4" xfId="3338"/>
    <cellStyle name="差_ZA0货币资金审定表  5" xfId="3339"/>
    <cellStyle name="差_ZA0货币资金审定表  5 2" xfId="3340"/>
    <cellStyle name="差_ZA0货币资金审定表  5 3" xfId="3341"/>
    <cellStyle name="差_ZA0货币资金审定表  5 4" xfId="3342"/>
    <cellStyle name="差_ZA0货币资金审定表  6" xfId="3343"/>
    <cellStyle name="差_ZA0货币资金审定表  6 2" xfId="3344"/>
    <cellStyle name="差_ZA0货币资金审定表  6 3" xfId="3345"/>
    <cellStyle name="差_ZA0货币资金审定表  6 4" xfId="3346"/>
    <cellStyle name="差_ZA0货币资金审定表  7" xfId="3347"/>
    <cellStyle name="差_ZA0货币资金审定表  7 2" xfId="3348"/>
    <cellStyle name="差_ZA0货币资金审定表  8" xfId="3349"/>
    <cellStyle name="差_ZA0货币资金审定表  8 2" xfId="3350"/>
    <cellStyle name="差_ZA0货币资金审定表  9" xfId="3351"/>
    <cellStyle name="差_ZA0货币资金审定表  9 2" xfId="3352"/>
    <cellStyle name="差_ZA0货币资金审定表 _3固定资产" xfId="3353"/>
    <cellStyle name="差_ZA0货币资金审定表 _3固定资产 2" xfId="3354"/>
    <cellStyle name="差_ZA0货币资金审定表 _Book2" xfId="3355"/>
    <cellStyle name="差_ZA0货币资金审定表 _Book2 2" xfId="3356"/>
    <cellStyle name="差_ZA0货币资金审定表 _财务费用" xfId="10445"/>
    <cellStyle name="差_ZA0货币资金审定表 _固定资产" xfId="3357"/>
    <cellStyle name="差_ZA0货币资金审定表 _固定资产 2" xfId="3358"/>
    <cellStyle name="差_ZA0货币资金审定表 _货币资金" xfId="3359"/>
    <cellStyle name="差_ZA0货币资金审定表 _货币资金 2" xfId="3360"/>
    <cellStyle name="差_ZA0货币资金审定表 _应收账款" xfId="3361"/>
    <cellStyle name="差_ZA0货币资金审定表 _应收账款 2" xfId="3362"/>
    <cellStyle name="差_ZA货币资金" xfId="9152"/>
    <cellStyle name="差_ZD 应收账款" xfId="9153"/>
    <cellStyle name="差_ZD应收账款" xfId="9154"/>
    <cellStyle name="差_ZG应收保费" xfId="9155"/>
    <cellStyle name="差_ZH其他应收款" xfId="9156"/>
    <cellStyle name="差_ZI存货" xfId="10446"/>
    <cellStyle name="差_ZL长期应收款" xfId="9157"/>
    <cellStyle name="差_ZO固定资产" xfId="10447"/>
    <cellStyle name="差_ZP在建工程" xfId="9158"/>
    <cellStyle name="差_ZQ工程物资" xfId="10448"/>
    <cellStyle name="差_ZU固定资产" xfId="10449"/>
    <cellStyle name="差_ZY-递延所得税资产" xfId="9159"/>
    <cellStyle name="差_报表层次重要性水平" xfId="3363"/>
    <cellStyle name="差_报表层次重要性水平 2" xfId="3364"/>
    <cellStyle name="差_报表层次重要性水平 2 2" xfId="3365"/>
    <cellStyle name="差_报表层次重要性水平 2 3" xfId="3366"/>
    <cellStyle name="差_报表层次重要性水平 3" xfId="3367"/>
    <cellStyle name="差_报表层次重要性水平 4" xfId="3368"/>
    <cellStyle name="差_财务费用" xfId="259"/>
    <cellStyle name="差_财务费用 2" xfId="391"/>
    <cellStyle name="差_财务费用 2 2" xfId="705"/>
    <cellStyle name="差_财务费用 2 2 2" xfId="3369"/>
    <cellStyle name="差_财务费用 2 2 3" xfId="10450"/>
    <cellStyle name="差_财务费用 2 2 4" xfId="10451"/>
    <cellStyle name="差_财务费用 2 2 5" xfId="10452"/>
    <cellStyle name="差_财务费用 2 3" xfId="3370"/>
    <cellStyle name="差_财务费用 3" xfId="3371"/>
    <cellStyle name="差_财务费用 3 2" xfId="3372"/>
    <cellStyle name="差_财务费用 4" xfId="3373"/>
    <cellStyle name="差_财务费用 4 2" xfId="10453"/>
    <cellStyle name="差_财务费用 5" xfId="3374"/>
    <cellStyle name="差_财务费用 6" xfId="10454"/>
    <cellStyle name="差_财务费用 7" xfId="10455"/>
    <cellStyle name="差_财务费用 8" xfId="10456"/>
    <cellStyle name="差_财务费用000" xfId="3375"/>
    <cellStyle name="差_财务费用000 2" xfId="3376"/>
    <cellStyle name="差_财务费用000 2 2" xfId="3377"/>
    <cellStyle name="差_财务费用000 3" xfId="3378"/>
    <cellStyle name="差_程序表模版" xfId="260"/>
    <cellStyle name="差_程序表模版 2" xfId="394"/>
    <cellStyle name="差_程序表模版 2 2" xfId="706"/>
    <cellStyle name="差_程序表模版 2 2 2" xfId="3379"/>
    <cellStyle name="差_程序表模版 2 2 3" xfId="10457"/>
    <cellStyle name="差_程序表模版 2 2 4" xfId="10458"/>
    <cellStyle name="差_程序表模版 2 2 5" xfId="10459"/>
    <cellStyle name="差_程序表模版 2 3" xfId="3380"/>
    <cellStyle name="差_程序表模版 3" xfId="3381"/>
    <cellStyle name="差_程序表模版 4" xfId="3382"/>
    <cellStyle name="差_程序表模版 5" xfId="10460"/>
    <cellStyle name="差_程序表模版 6" xfId="10461"/>
    <cellStyle name="差_程序表模版 7" xfId="10462"/>
    <cellStyle name="差_持有至到期投资" xfId="523"/>
    <cellStyle name="差_持有至到期投资 2" xfId="3383"/>
    <cellStyle name="差_持有至到期投资 2 2" xfId="3384"/>
    <cellStyle name="差_持有至到期投资 3" xfId="3385"/>
    <cellStyle name="差_持有至到期投资 3 2" xfId="3386"/>
    <cellStyle name="差_持有至到期投资 4" xfId="3387"/>
    <cellStyle name="差_持有至到期投资 5" xfId="3388"/>
    <cellStyle name="差_持有至到期投资—TZ" xfId="524"/>
    <cellStyle name="差_持有至到期投资—TZ 2" xfId="3389"/>
    <cellStyle name="差_持有至到期投资—TZ 3" xfId="10463"/>
    <cellStyle name="差_初步业务活动之首次承接" xfId="10464"/>
    <cellStyle name="差_存货" xfId="261"/>
    <cellStyle name="差_存货 2" xfId="395"/>
    <cellStyle name="差_存货 2 2" xfId="707"/>
    <cellStyle name="差_存货 2 2 2" xfId="3390"/>
    <cellStyle name="差_存货 2 2 3" xfId="10465"/>
    <cellStyle name="差_存货 2 2 4" xfId="10466"/>
    <cellStyle name="差_存货 2 2 5" xfId="10467"/>
    <cellStyle name="差_存货 2 3" xfId="3391"/>
    <cellStyle name="差_存货 3" xfId="3392"/>
    <cellStyle name="差_存货 3 2" xfId="3393"/>
    <cellStyle name="差_存货 4" xfId="3394"/>
    <cellStyle name="差_存货 4 2" xfId="10468"/>
    <cellStyle name="差_存货 5" xfId="3395"/>
    <cellStyle name="差_存货 5 2" xfId="10469"/>
    <cellStyle name="差_存货 6" xfId="10470"/>
    <cellStyle name="差_存货 7" xfId="10471"/>
    <cellStyle name="差_存货 8" xfId="10472"/>
    <cellStyle name="差_大唐洛阳首阳山发电厂_2007年12月" xfId="3396"/>
    <cellStyle name="差_大信底稿目录" xfId="262"/>
    <cellStyle name="差_大信底稿目录 10" xfId="3397"/>
    <cellStyle name="差_大信底稿目录 10 2" xfId="3398"/>
    <cellStyle name="差_大信底稿目录 11" xfId="3399"/>
    <cellStyle name="差_大信底稿目录 11 2" xfId="3400"/>
    <cellStyle name="差_大信底稿目录 12" xfId="3401"/>
    <cellStyle name="差_大信底稿目录 13" xfId="3402"/>
    <cellStyle name="差_大信底稿目录 14" xfId="3403"/>
    <cellStyle name="差_大信底稿目录 15" xfId="3404"/>
    <cellStyle name="差_大信底稿目录 16" xfId="3405"/>
    <cellStyle name="差_大信底稿目录 17" xfId="10473"/>
    <cellStyle name="差_大信底稿目录 18" xfId="10474"/>
    <cellStyle name="差_大信底稿目录 19" xfId="10475"/>
    <cellStyle name="差_大信底稿目录 2" xfId="3406"/>
    <cellStyle name="差_大信底稿目录 2 2" xfId="3407"/>
    <cellStyle name="差_大信底稿目录 2 2 2" xfId="3408"/>
    <cellStyle name="差_大信底稿目录 2 3" xfId="3409"/>
    <cellStyle name="差_大信底稿目录 2 4" xfId="3410"/>
    <cellStyle name="差_大信底稿目录 2 5" xfId="3411"/>
    <cellStyle name="差_大信底稿目录 3" xfId="3412"/>
    <cellStyle name="差_大信底稿目录 3 2" xfId="3413"/>
    <cellStyle name="差_大信底稿目录 3 3" xfId="3414"/>
    <cellStyle name="差_大信底稿目录 3 4" xfId="3415"/>
    <cellStyle name="差_大信底稿目录 4" xfId="3416"/>
    <cellStyle name="差_大信底稿目录 4 2" xfId="3417"/>
    <cellStyle name="差_大信底稿目录 4 3" xfId="3418"/>
    <cellStyle name="差_大信底稿目录 4 4" xfId="3419"/>
    <cellStyle name="差_大信底稿目录 5" xfId="3420"/>
    <cellStyle name="差_大信底稿目录 5 2" xfId="3421"/>
    <cellStyle name="差_大信底稿目录 5 3" xfId="3422"/>
    <cellStyle name="差_大信底稿目录 5 4" xfId="3423"/>
    <cellStyle name="差_大信底稿目录 6" xfId="3424"/>
    <cellStyle name="差_大信底稿目录 6 2" xfId="3425"/>
    <cellStyle name="差_大信底稿目录 6 3" xfId="3426"/>
    <cellStyle name="差_大信底稿目录 6 4" xfId="3427"/>
    <cellStyle name="差_大信底稿目录 7" xfId="3428"/>
    <cellStyle name="差_大信底稿目录 7 2" xfId="3429"/>
    <cellStyle name="差_大信底稿目录 8" xfId="3430"/>
    <cellStyle name="差_大信底稿目录 8 2" xfId="3431"/>
    <cellStyle name="差_大信底稿目录 9" xfId="3432"/>
    <cellStyle name="差_大信底稿目录 9 2" xfId="3433"/>
    <cellStyle name="差_底稿设置宏" xfId="263"/>
    <cellStyle name="差_底稿设置宏 10" xfId="3434"/>
    <cellStyle name="差_底稿设置宏 10 2" xfId="3435"/>
    <cellStyle name="差_底稿设置宏 11" xfId="3436"/>
    <cellStyle name="差_底稿设置宏 11 2" xfId="3437"/>
    <cellStyle name="差_底稿设置宏 12" xfId="3438"/>
    <cellStyle name="差_底稿设置宏 13" xfId="3439"/>
    <cellStyle name="差_底稿设置宏 14" xfId="3440"/>
    <cellStyle name="差_底稿设置宏 15" xfId="3441"/>
    <cellStyle name="差_底稿设置宏 16" xfId="3442"/>
    <cellStyle name="差_底稿设置宏 17" xfId="10476"/>
    <cellStyle name="差_底稿设置宏 18" xfId="10477"/>
    <cellStyle name="差_底稿设置宏 19" xfId="10478"/>
    <cellStyle name="差_底稿设置宏 2" xfId="396"/>
    <cellStyle name="差_底稿设置宏 2 2" xfId="708"/>
    <cellStyle name="差_底稿设置宏 2 2 2" xfId="3443"/>
    <cellStyle name="差_底稿设置宏 2 2 3" xfId="3444"/>
    <cellStyle name="差_底稿设置宏 2 2 4" xfId="10479"/>
    <cellStyle name="差_底稿设置宏 2 2 5" xfId="10480"/>
    <cellStyle name="差_底稿设置宏 2 2 6" xfId="10481"/>
    <cellStyle name="差_底稿设置宏 2 3" xfId="3445"/>
    <cellStyle name="差_底稿设置宏 2 4" xfId="3446"/>
    <cellStyle name="差_底稿设置宏 2 5" xfId="3447"/>
    <cellStyle name="差_底稿设置宏 2 6" xfId="3448"/>
    <cellStyle name="差_底稿设置宏 3" xfId="3449"/>
    <cellStyle name="差_底稿设置宏 3 2" xfId="3450"/>
    <cellStyle name="差_底稿设置宏 3 3" xfId="3451"/>
    <cellStyle name="差_底稿设置宏 3 4" xfId="3452"/>
    <cellStyle name="差_底稿设置宏 4" xfId="3453"/>
    <cellStyle name="差_底稿设置宏 4 2" xfId="3454"/>
    <cellStyle name="差_底稿设置宏 4 3" xfId="3455"/>
    <cellStyle name="差_底稿设置宏 4 4" xfId="3456"/>
    <cellStyle name="差_底稿设置宏 5" xfId="3457"/>
    <cellStyle name="差_底稿设置宏 5 2" xfId="3458"/>
    <cellStyle name="差_底稿设置宏 5 3" xfId="3459"/>
    <cellStyle name="差_底稿设置宏 5 4" xfId="3460"/>
    <cellStyle name="差_底稿设置宏 6" xfId="3461"/>
    <cellStyle name="差_底稿设置宏 6 2" xfId="3462"/>
    <cellStyle name="差_底稿设置宏 6 3" xfId="3463"/>
    <cellStyle name="差_底稿设置宏 6 4" xfId="3464"/>
    <cellStyle name="差_底稿设置宏 7" xfId="3465"/>
    <cellStyle name="差_底稿设置宏 7 2" xfId="3466"/>
    <cellStyle name="差_底稿设置宏 8" xfId="3467"/>
    <cellStyle name="差_底稿设置宏 8 2" xfId="3468"/>
    <cellStyle name="差_底稿设置宏 9" xfId="3469"/>
    <cellStyle name="差_底稿设置宏 9 2" xfId="3470"/>
    <cellStyle name="差_递延所得税资产" xfId="3471"/>
    <cellStyle name="差_递延所得税资产 2" xfId="3472"/>
    <cellStyle name="差_递延所得税资产 2 2" xfId="3473"/>
    <cellStyle name="差_递延所得税资产 3" xfId="3474"/>
    <cellStyle name="差_递延所得税资产 3 2" xfId="3475"/>
    <cellStyle name="差_递延所得税资产 4" xfId="3476"/>
    <cellStyle name="差_短期借款" xfId="590"/>
    <cellStyle name="差_短期借款 10" xfId="3477"/>
    <cellStyle name="差_短期借款 10 2" xfId="3478"/>
    <cellStyle name="差_短期借款 11" xfId="3479"/>
    <cellStyle name="差_短期借款 11 2" xfId="3480"/>
    <cellStyle name="差_短期借款 12" xfId="3481"/>
    <cellStyle name="差_短期借款 13" xfId="3482"/>
    <cellStyle name="差_短期借款 14" xfId="3483"/>
    <cellStyle name="差_短期借款 15" xfId="3484"/>
    <cellStyle name="差_短期借款 16" xfId="10482"/>
    <cellStyle name="差_短期借款 17" xfId="10483"/>
    <cellStyle name="差_短期借款 18" xfId="10484"/>
    <cellStyle name="差_短期借款 2" xfId="3485"/>
    <cellStyle name="差_短期借款 2 2" xfId="3486"/>
    <cellStyle name="差_短期借款 2 2 2" xfId="3487"/>
    <cellStyle name="差_短期借款 2 3" xfId="3488"/>
    <cellStyle name="差_短期借款 2 4" xfId="3489"/>
    <cellStyle name="差_短期借款 2 5" xfId="3490"/>
    <cellStyle name="差_短期借款 3" xfId="3491"/>
    <cellStyle name="差_短期借款 3 2" xfId="3492"/>
    <cellStyle name="差_短期借款 3 3" xfId="3493"/>
    <cellStyle name="差_短期借款 3 4" xfId="3494"/>
    <cellStyle name="差_短期借款 4" xfId="3495"/>
    <cellStyle name="差_短期借款 4 2" xfId="3496"/>
    <cellStyle name="差_短期借款 4 3" xfId="3497"/>
    <cellStyle name="差_短期借款 4 4" xfId="3498"/>
    <cellStyle name="差_短期借款 5" xfId="3499"/>
    <cellStyle name="差_短期借款 5 2" xfId="3500"/>
    <cellStyle name="差_短期借款 5 3" xfId="3501"/>
    <cellStyle name="差_短期借款 5 4" xfId="3502"/>
    <cellStyle name="差_短期借款 6" xfId="3503"/>
    <cellStyle name="差_短期借款 6 2" xfId="3504"/>
    <cellStyle name="差_短期借款 6 3" xfId="3505"/>
    <cellStyle name="差_短期借款 6 4" xfId="3506"/>
    <cellStyle name="差_短期借款 7" xfId="3507"/>
    <cellStyle name="差_短期借款 7 2" xfId="3508"/>
    <cellStyle name="差_短期借款 8" xfId="3509"/>
    <cellStyle name="差_短期借款 8 2" xfId="3510"/>
    <cellStyle name="差_短期借款 9" xfId="3511"/>
    <cellStyle name="差_短期借款 9 2" xfId="3512"/>
    <cellStyle name="差_短期投资计划实施的审计程序" xfId="3513"/>
    <cellStyle name="差_附件3存货监盘" xfId="10485"/>
    <cellStyle name="差_附注" xfId="10486"/>
    <cellStyle name="差_附注表(二)" xfId="10487"/>
    <cellStyle name="差_附注表(一)" xfId="10488"/>
    <cellStyle name="差_复件 固定资产" xfId="3514"/>
    <cellStyle name="差_复件 固定资产 2" xfId="3515"/>
    <cellStyle name="差_复件 固定资产 2 2" xfId="3516"/>
    <cellStyle name="差_复件 固定资产 2 3" xfId="3517"/>
    <cellStyle name="差_复件 固定资产 3" xfId="3518"/>
    <cellStyle name="差_复件 固定资产 3 2" xfId="3519"/>
    <cellStyle name="差_复件 固定资产 4" xfId="3520"/>
    <cellStyle name="差_复件 固定资产 5" xfId="3521"/>
    <cellStyle name="差_工程物资" xfId="10489"/>
    <cellStyle name="差_工程物资 2" xfId="10490"/>
    <cellStyle name="差_公允价值变动损益" xfId="3522"/>
    <cellStyle name="差_公允价值变动损益 2" xfId="3523"/>
    <cellStyle name="差_公允价值变动损益 2 2" xfId="3524"/>
    <cellStyle name="差_公允价值变动损益 3" xfId="3525"/>
    <cellStyle name="差_公允价值变动损益 3 2" xfId="3526"/>
    <cellStyle name="差_公允价值变动损益 4" xfId="3527"/>
    <cellStyle name="差_固定资产" xfId="3528"/>
    <cellStyle name="差_固定资产 2" xfId="3529"/>
    <cellStyle name="差_固定资产 2 2" xfId="3530"/>
    <cellStyle name="差_固定资产 2 3" xfId="3531"/>
    <cellStyle name="差_固定资产 3" xfId="3532"/>
    <cellStyle name="差_固定资产 3 2" xfId="3533"/>
    <cellStyle name="差_固定资产 4" xfId="3534"/>
    <cellStyle name="差_固定资产 5" xfId="3535"/>
    <cellStyle name="差_固定资产循环7-1" xfId="10491"/>
    <cellStyle name="差_管理费用" xfId="264"/>
    <cellStyle name="差_管理费用 2" xfId="397"/>
    <cellStyle name="差_管理费用 2 2" xfId="709"/>
    <cellStyle name="差_管理费用 2 2 2" xfId="3536"/>
    <cellStyle name="差_管理费用 2 2 3" xfId="10492"/>
    <cellStyle name="差_管理费用 2 2 4" xfId="10493"/>
    <cellStyle name="差_管理费用 2 2 5" xfId="10494"/>
    <cellStyle name="差_管理费用 2 3" xfId="3537"/>
    <cellStyle name="差_管理费用 3" xfId="3538"/>
    <cellStyle name="差_管理费用 3 2" xfId="10495"/>
    <cellStyle name="差_管理费用 4" xfId="3539"/>
    <cellStyle name="差_管理费用 4 2" xfId="10496"/>
    <cellStyle name="差_管理费用 5" xfId="10497"/>
    <cellStyle name="差_管理费用 6" xfId="10498"/>
    <cellStyle name="差_管理费用 7" xfId="10499"/>
    <cellStyle name="差_黄金项目组审计人员通讯录" xfId="3540"/>
    <cellStyle name="差_货币资金" xfId="265"/>
    <cellStyle name="差_货币资金 10" xfId="10500"/>
    <cellStyle name="差_货币资金 2" xfId="398"/>
    <cellStyle name="差_货币资金 2 2" xfId="710"/>
    <cellStyle name="差_货币资金 2 2 2" xfId="3541"/>
    <cellStyle name="差_货币资金 2 2 3" xfId="10501"/>
    <cellStyle name="差_货币资金 2 2 4" xfId="10502"/>
    <cellStyle name="差_货币资金 2 2 5" xfId="10503"/>
    <cellStyle name="差_货币资金 2 3" xfId="3542"/>
    <cellStyle name="差_货币资金 2 4" xfId="3543"/>
    <cellStyle name="差_货币资金 3" xfId="3544"/>
    <cellStyle name="差_货币资金 3 2" xfId="3545"/>
    <cellStyle name="差_货币资金 4" xfId="3546"/>
    <cellStyle name="差_货币资金 4 2" xfId="3547"/>
    <cellStyle name="差_货币资金 5" xfId="3548"/>
    <cellStyle name="差_货币资金 5 2" xfId="10504"/>
    <cellStyle name="差_货币资金 6" xfId="3549"/>
    <cellStyle name="差_货币资金 7" xfId="3550"/>
    <cellStyle name="差_货币资金 8" xfId="10505"/>
    <cellStyle name="差_货币资金 9" xfId="10506"/>
    <cellStyle name="差_货币资金 天职" xfId="266"/>
    <cellStyle name="差_货币资金 天职 2" xfId="399"/>
    <cellStyle name="差_货币资金 天职 2 2" xfId="711"/>
    <cellStyle name="差_货币资金 天职 2 2 2" xfId="3551"/>
    <cellStyle name="差_货币资金 天职 2 2 3" xfId="10507"/>
    <cellStyle name="差_货币资金 天职 2 2 4" xfId="10508"/>
    <cellStyle name="差_货币资金 天职 2 2 5" xfId="10509"/>
    <cellStyle name="差_货币资金 天职 2 3" xfId="3552"/>
    <cellStyle name="差_货币资金 天职 3" xfId="3553"/>
    <cellStyle name="差_货币资金 天职 3 2" xfId="3554"/>
    <cellStyle name="差_货币资金 天职 4" xfId="3555"/>
    <cellStyle name="差_货币资金 天职 4 2" xfId="10510"/>
    <cellStyle name="差_货币资金 天职 5" xfId="3556"/>
    <cellStyle name="差_货币资金 天职 5 2" xfId="10511"/>
    <cellStyle name="差_货币资金 天职 6" xfId="10512"/>
    <cellStyle name="差_货币资金 天职 7" xfId="10513"/>
    <cellStyle name="差_货币资金 天职 8" xfId="10514"/>
    <cellStyle name="差_货币资金 岳华" xfId="267"/>
    <cellStyle name="差_货币资金 岳华 2" xfId="3557"/>
    <cellStyle name="差_货币资金 岳华 2 2" xfId="3558"/>
    <cellStyle name="差_货币资金 岳华 3" xfId="3559"/>
    <cellStyle name="差_货币资金 岳华 3 2" xfId="3560"/>
    <cellStyle name="差_货币资金 岳华 4" xfId="3561"/>
    <cellStyle name="差_货币资金 岳华 4 2" xfId="10515"/>
    <cellStyle name="差_货币资金 岳华 5" xfId="10516"/>
    <cellStyle name="差_货币资金 岳华 5 2" xfId="10517"/>
    <cellStyle name="差_货币资金 岳华 6" xfId="10518"/>
    <cellStyle name="差_货币资金 岳华 7" xfId="10519"/>
    <cellStyle name="差_货币资金 岳华 8" xfId="10520"/>
    <cellStyle name="差_货币资金审定表" xfId="3562"/>
    <cellStyle name="差_检查情况表" xfId="10521"/>
    <cellStyle name="差_交易性金融资产" xfId="525"/>
    <cellStyle name="差_交易性金融资产 2" xfId="3563"/>
    <cellStyle name="差_交易性金融资产 2 2" xfId="3564"/>
    <cellStyle name="差_交易性金融资产 3" xfId="3565"/>
    <cellStyle name="差_交易性金融资产 3 2" xfId="3566"/>
    <cellStyle name="差_交易性金融资产 4" xfId="3567"/>
    <cellStyle name="差_交易性金融资产 5" xfId="3568"/>
    <cellStyle name="差_借款" xfId="3569"/>
    <cellStyle name="差_可供出售金融资产" xfId="3570"/>
    <cellStyle name="差_可供出售金融资产 2" xfId="3571"/>
    <cellStyle name="差_可供出售金融资产 2 2" xfId="3572"/>
    <cellStyle name="差_可供出售金融资产 3" xfId="3573"/>
    <cellStyle name="差_可供出售金融资产 3 2" xfId="3574"/>
    <cellStyle name="差_可供出售金融资产 4" xfId="3575"/>
    <cellStyle name="差_控制测试过程2" xfId="10522"/>
    <cellStyle name="差_列示关联方" xfId="9160"/>
    <cellStyle name="差_模板" xfId="9161"/>
    <cellStyle name="差_其他业务利润检查表" xfId="3576"/>
    <cellStyle name="差_其他业务利润审定表" xfId="3577"/>
    <cellStyle name="差_其他应付款" xfId="268"/>
    <cellStyle name="差_其他应付款 2" xfId="400"/>
    <cellStyle name="差_其他应付款 2 2" xfId="712"/>
    <cellStyle name="差_其他应付款 2 2 2" xfId="3578"/>
    <cellStyle name="差_其他应付款 2 2 3" xfId="10523"/>
    <cellStyle name="差_其他应付款 2 2 4" xfId="10524"/>
    <cellStyle name="差_其他应付款 2 2 5" xfId="10525"/>
    <cellStyle name="差_其他应付款 2 3" xfId="3579"/>
    <cellStyle name="差_其他应付款 2 4" xfId="3580"/>
    <cellStyle name="差_其他应付款 3" xfId="3581"/>
    <cellStyle name="差_其他应付款 3 2" xfId="3582"/>
    <cellStyle name="差_其他应付款 4" xfId="3583"/>
    <cellStyle name="差_其他应付款 4 2" xfId="10526"/>
    <cellStyle name="差_其他应付款 5" xfId="3584"/>
    <cellStyle name="差_其他应付款 6" xfId="10527"/>
    <cellStyle name="差_其他应付款 7" xfId="10528"/>
    <cellStyle name="差_其他应付款 8" xfId="10529"/>
    <cellStyle name="差_其他应付款—YH" xfId="269"/>
    <cellStyle name="差_其他应付款—YH 2" xfId="3585"/>
    <cellStyle name="差_其他应付款—YH 2 2" xfId="10530"/>
    <cellStyle name="差_其他应付款—YH 3" xfId="3586"/>
    <cellStyle name="差_其他应付款—YH 3 2" xfId="10531"/>
    <cellStyle name="差_其他应付款—YH 4" xfId="3587"/>
    <cellStyle name="差_其他应付款—YH 4 2" xfId="10532"/>
    <cellStyle name="差_其他应付款—YH 5" xfId="10533"/>
    <cellStyle name="差_其他应付款—YH 6" xfId="10534"/>
    <cellStyle name="差_其他应付款—YH 7" xfId="10535"/>
    <cellStyle name="差_其他应付款明细表-刘师傅" xfId="3588"/>
    <cellStyle name="差_其他应付款明细表刘晓薇" xfId="3589"/>
    <cellStyle name="差_其他应付款替代程序" xfId="3590"/>
    <cellStyle name="差_其他应付款替代程序模板" xfId="3591"/>
    <cellStyle name="差_其他应收款" xfId="3592"/>
    <cellStyle name="差_其他应收款 2" xfId="3593"/>
    <cellStyle name="差_其他应收款 2 2" xfId="3594"/>
    <cellStyle name="差_其他应收款 3" xfId="3595"/>
    <cellStyle name="差_其他应收款 3 2" xfId="3596"/>
    <cellStyle name="差_其他应收款 3 3" xfId="3597"/>
    <cellStyle name="差_其他应收款 4" xfId="3598"/>
    <cellStyle name="差_其他应收款检查表" xfId="3599"/>
    <cellStyle name="差_其他应收款审定表" xfId="3600"/>
    <cellStyle name="差_企业需填明细表(中瑞岳华）" xfId="10536"/>
    <cellStyle name="差_审计程序" xfId="10537"/>
    <cellStyle name="差_审计分组-1218定稿" xfId="3601"/>
    <cellStyle name="差_实地观察模板" xfId="10538"/>
    <cellStyle name="差_实收资本计划实施的实质性程序" xfId="3602"/>
    <cellStyle name="差_实收资本审定表" xfId="3603"/>
    <cellStyle name="差_首阳山实质性测试底稿-负债类" xfId="3604"/>
    <cellStyle name="差_首阳山实质性测试底稿-资产类" xfId="3605"/>
    <cellStyle name="差_所得税费用" xfId="3606"/>
    <cellStyle name="差_所得税费用 10" xfId="3607"/>
    <cellStyle name="差_所得税费用 10 2" xfId="3608"/>
    <cellStyle name="差_所得税费用 11" xfId="3609"/>
    <cellStyle name="差_所得税费用 2" xfId="3610"/>
    <cellStyle name="差_所得税费用 2 2" xfId="3611"/>
    <cellStyle name="差_所得税费用 3" xfId="3612"/>
    <cellStyle name="差_所得税费用 3 2" xfId="3613"/>
    <cellStyle name="差_所得税费用 4" xfId="3614"/>
    <cellStyle name="差_所得税费用 4 2" xfId="3615"/>
    <cellStyle name="差_所得税费用 5" xfId="3616"/>
    <cellStyle name="差_所得税费用 5 2" xfId="3617"/>
    <cellStyle name="差_所得税费用 6" xfId="3618"/>
    <cellStyle name="差_所得税费用 6 2" xfId="3619"/>
    <cellStyle name="差_所得税费用 7" xfId="3620"/>
    <cellStyle name="差_所得税费用 7 2" xfId="3621"/>
    <cellStyle name="差_所得税费用 8" xfId="3622"/>
    <cellStyle name="差_所得税费用 8 2" xfId="3623"/>
    <cellStyle name="差_所得税费用 9" xfId="3624"/>
    <cellStyle name="差_所得税费用 9 2" xfId="3625"/>
    <cellStyle name="差_投资收益" xfId="3626"/>
    <cellStyle name="差_投资收益 2" xfId="3627"/>
    <cellStyle name="差_投资收益 2 2" xfId="3628"/>
    <cellStyle name="差_投资收益 3" xfId="3629"/>
    <cellStyle name="差_投资收益 3 2" xfId="3630"/>
    <cellStyle name="差_投资收益 4" xfId="3631"/>
    <cellStyle name="差_往来款项函证结果汇总表" xfId="3632"/>
    <cellStyle name="差_往来款项函证结果汇总表 2" xfId="3633"/>
    <cellStyle name="差_往来款项函证结果汇总表 2 2" xfId="3634"/>
    <cellStyle name="差_往来款项函证结果汇总表 3" xfId="3635"/>
    <cellStyle name="差_往来款项函证结果汇总表 3 2" xfId="3636"/>
    <cellStyle name="差_往来款项函证结果汇总表 4" xfId="3637"/>
    <cellStyle name="差_未分配利润" xfId="270"/>
    <cellStyle name="差_未分配利润 2" xfId="401"/>
    <cellStyle name="差_未分配利润 2 2" xfId="713"/>
    <cellStyle name="差_未分配利润 2 2 2" xfId="3638"/>
    <cellStyle name="差_未分配利润 2 2 3" xfId="10539"/>
    <cellStyle name="差_未分配利润 2 2 4" xfId="10540"/>
    <cellStyle name="差_未分配利润 2 2 5" xfId="10541"/>
    <cellStyle name="差_未分配利润 2 3" xfId="3639"/>
    <cellStyle name="差_未分配利润 3" xfId="3640"/>
    <cellStyle name="差_未分配利润 3 2" xfId="3641"/>
    <cellStyle name="差_未分配利润 4" xfId="3642"/>
    <cellStyle name="差_未分配利润 4 2" xfId="10542"/>
    <cellStyle name="差_未分配利润 5" xfId="3643"/>
    <cellStyle name="差_未分配利润 6" xfId="10543"/>
    <cellStyle name="差_未分配利润 7" xfId="10544"/>
    <cellStyle name="差_未分配利润 8" xfId="10545"/>
    <cellStyle name="差_未审报表" xfId="10546"/>
    <cellStyle name="差_无形资产" xfId="271"/>
    <cellStyle name="差_无形资产 10" xfId="3644"/>
    <cellStyle name="差_无形资产 10 2" xfId="3645"/>
    <cellStyle name="差_无形资产 11" xfId="3646"/>
    <cellStyle name="差_无形资产 11 2" xfId="3647"/>
    <cellStyle name="差_无形资产 12" xfId="3648"/>
    <cellStyle name="差_无形资产 13" xfId="3649"/>
    <cellStyle name="差_无形资产 14" xfId="3650"/>
    <cellStyle name="差_无形资产 15" xfId="3651"/>
    <cellStyle name="差_无形资产 16" xfId="3652"/>
    <cellStyle name="差_无形资产 17" xfId="10547"/>
    <cellStyle name="差_无形资产 18" xfId="10548"/>
    <cellStyle name="差_无形资产 19" xfId="10549"/>
    <cellStyle name="差_无形资产 2" xfId="402"/>
    <cellStyle name="差_无形资产 2 2" xfId="714"/>
    <cellStyle name="差_无形资产 2 2 2" xfId="3653"/>
    <cellStyle name="差_无形资产 2 2 3" xfId="3654"/>
    <cellStyle name="差_无形资产 2 2 4" xfId="10550"/>
    <cellStyle name="差_无形资产 2 2 5" xfId="10551"/>
    <cellStyle name="差_无形资产 2 2 6" xfId="10552"/>
    <cellStyle name="差_无形资产 2 3" xfId="3655"/>
    <cellStyle name="差_无形资产 2 4" xfId="3656"/>
    <cellStyle name="差_无形资产 2 5" xfId="3657"/>
    <cellStyle name="差_无形资产 2 6" xfId="3658"/>
    <cellStyle name="差_无形资产 3" xfId="3659"/>
    <cellStyle name="差_无形资产 3 2" xfId="3660"/>
    <cellStyle name="差_无形资产 3 3" xfId="3661"/>
    <cellStyle name="差_无形资产 3 4" xfId="3662"/>
    <cellStyle name="差_无形资产 4" xfId="3663"/>
    <cellStyle name="差_无形资产 4 2" xfId="3664"/>
    <cellStyle name="差_无形资产 4 3" xfId="3665"/>
    <cellStyle name="差_无形资产 4 4" xfId="3666"/>
    <cellStyle name="差_无形资产 5" xfId="3667"/>
    <cellStyle name="差_无形资产 5 2" xfId="3668"/>
    <cellStyle name="差_无形资产 5 3" xfId="3669"/>
    <cellStyle name="差_无形资产 5 4" xfId="3670"/>
    <cellStyle name="差_无形资产 6" xfId="3671"/>
    <cellStyle name="差_无形资产 6 2" xfId="3672"/>
    <cellStyle name="差_无形资产 6 3" xfId="3673"/>
    <cellStyle name="差_无形资产 6 4" xfId="3674"/>
    <cellStyle name="差_无形资产 7" xfId="3675"/>
    <cellStyle name="差_无形资产 7 2" xfId="3676"/>
    <cellStyle name="差_无形资产 8" xfId="3677"/>
    <cellStyle name="差_无形资产 8 2" xfId="3678"/>
    <cellStyle name="差_无形资产 9" xfId="3679"/>
    <cellStyle name="差_无形资产 9 2" xfId="3680"/>
    <cellStyle name="差_无形资产_3固定资产" xfId="3681"/>
    <cellStyle name="差_无形资产_3固定资产 2" xfId="3682"/>
    <cellStyle name="差_无形资产_Book2" xfId="3683"/>
    <cellStyle name="差_无形资产_Book2 2" xfId="3684"/>
    <cellStyle name="差_无形资产_财务费用" xfId="10553"/>
    <cellStyle name="差_无形资产_固定资产" xfId="3685"/>
    <cellStyle name="差_无形资产_固定资产 2" xfId="3686"/>
    <cellStyle name="差_无形资产_货币资金" xfId="3687"/>
    <cellStyle name="差_无形资产_货币资金 2" xfId="3688"/>
    <cellStyle name="差_无形资产_应收账款" xfId="3689"/>
    <cellStyle name="差_无形资产_应收账款 2" xfId="3690"/>
    <cellStyle name="差_无形资产累计摊销计算表" xfId="3691"/>
    <cellStyle name="差_现金流量表关联方" xfId="403"/>
    <cellStyle name="差_现金流量表关联方 2" xfId="3692"/>
    <cellStyle name="差_现金流量表关联方 3" xfId="10554"/>
    <cellStyle name="差_盈余公积" xfId="407"/>
    <cellStyle name="差_盈余公积 2" xfId="3693"/>
    <cellStyle name="差_盈余公积 2 2" xfId="3694"/>
    <cellStyle name="差_盈余公积 3" xfId="3695"/>
    <cellStyle name="差_盈余公积 3 2" xfId="3696"/>
    <cellStyle name="差_盈余公积 4" xfId="3697"/>
    <cellStyle name="差_盈余公积 5" xfId="3698"/>
    <cellStyle name="差_盈余公积审定表" xfId="3699"/>
    <cellStyle name="差_营业收入" xfId="526"/>
    <cellStyle name="差_营业收入 10" xfId="3700"/>
    <cellStyle name="差_营业收入 11" xfId="3701"/>
    <cellStyle name="差_营业收入 12" xfId="3702"/>
    <cellStyle name="差_营业收入 13" xfId="3703"/>
    <cellStyle name="差_营业收入 14" xfId="3704"/>
    <cellStyle name="差_营业收入 15" xfId="3705"/>
    <cellStyle name="差_营业收入 16" xfId="3706"/>
    <cellStyle name="差_营业收入 2" xfId="3707"/>
    <cellStyle name="差_营业收入 2 2" xfId="3708"/>
    <cellStyle name="差_营业收入 3" xfId="3709"/>
    <cellStyle name="差_营业收入 3 2" xfId="3710"/>
    <cellStyle name="差_营业收入 4" xfId="3711"/>
    <cellStyle name="差_营业收入 5" xfId="3712"/>
    <cellStyle name="差_营业收入 6" xfId="3713"/>
    <cellStyle name="差_营业收入 7" xfId="3714"/>
    <cellStyle name="差_营业收入 8" xfId="3715"/>
    <cellStyle name="差_营业收入 9" xfId="3716"/>
    <cellStyle name="差_营业税金及附加" xfId="527"/>
    <cellStyle name="差_营业税金及附加 2" xfId="3717"/>
    <cellStyle name="差_营业税金及附加 3" xfId="10555"/>
    <cellStyle name="差_营业外收入" xfId="3718"/>
    <cellStyle name="差_营业外收入 2" xfId="3719"/>
    <cellStyle name="差_营业外收入 2 2" xfId="3720"/>
    <cellStyle name="差_营业外收入 3" xfId="3721"/>
    <cellStyle name="差_营业外收入 3 2" xfId="3722"/>
    <cellStyle name="差_营业外收入 4" xfId="3723"/>
    <cellStyle name="差_营业外支出" xfId="3724"/>
    <cellStyle name="差_营业外支出 2" xfId="3725"/>
    <cellStyle name="差_营业外支出 2 2" xfId="3726"/>
    <cellStyle name="差_营业外支出 3" xfId="3727"/>
    <cellStyle name="差_营业外支出 4" xfId="3728"/>
    <cellStyle name="差_应付账款" xfId="272"/>
    <cellStyle name="差_应付账款 2" xfId="404"/>
    <cellStyle name="差_应付账款 2 2" xfId="715"/>
    <cellStyle name="差_应付账款 2 2 2" xfId="3729"/>
    <cellStyle name="差_应付账款 2 2 3" xfId="10556"/>
    <cellStyle name="差_应付账款 2 2 4" xfId="10557"/>
    <cellStyle name="差_应付账款 2 2 5" xfId="10558"/>
    <cellStyle name="差_应付账款 2 3" xfId="3730"/>
    <cellStyle name="差_应付账款 2 4" xfId="3731"/>
    <cellStyle name="差_应付账款 3" xfId="3732"/>
    <cellStyle name="差_应付账款 3 2" xfId="3733"/>
    <cellStyle name="差_应付账款 4" xfId="3734"/>
    <cellStyle name="差_应付账款 4 2" xfId="10559"/>
    <cellStyle name="差_应付账款 5" xfId="3735"/>
    <cellStyle name="差_应付账款 6" xfId="10560"/>
    <cellStyle name="差_应付账款 7" xfId="10561"/>
    <cellStyle name="差_应付账款 8" xfId="10562"/>
    <cellStyle name="差_应付职工薪酬" xfId="273"/>
    <cellStyle name="差_应付职工薪酬 2" xfId="405"/>
    <cellStyle name="差_应付职工薪酬 2 2" xfId="716"/>
    <cellStyle name="差_应付职工薪酬 2 2 2" xfId="3736"/>
    <cellStyle name="差_应付职工薪酬 2 2 3" xfId="10563"/>
    <cellStyle name="差_应付职工薪酬 2 2 4" xfId="10564"/>
    <cellStyle name="差_应付职工薪酬 2 2 5" xfId="10565"/>
    <cellStyle name="差_应付职工薪酬 2 3" xfId="3737"/>
    <cellStyle name="差_应付职工薪酬 3" xfId="3738"/>
    <cellStyle name="差_应付职工薪酬 3 2" xfId="3739"/>
    <cellStyle name="差_应付职工薪酬 4" xfId="3740"/>
    <cellStyle name="差_应付职工薪酬 4 2" xfId="10566"/>
    <cellStyle name="差_应付职工薪酬 5" xfId="3741"/>
    <cellStyle name="差_应付职工薪酬 5 2" xfId="10567"/>
    <cellStyle name="差_应付职工薪酬 6" xfId="10568"/>
    <cellStyle name="差_应付职工薪酬 7" xfId="10569"/>
    <cellStyle name="差_应付职工薪酬 8" xfId="10570"/>
    <cellStyle name="差_应交税金" xfId="591"/>
    <cellStyle name="差_应收票据" xfId="592"/>
    <cellStyle name="差_应收票据 2" xfId="3742"/>
    <cellStyle name="差_应收票据 2 2" xfId="3743"/>
    <cellStyle name="差_应收票据 3" xfId="3744"/>
    <cellStyle name="差_应收票据 3 2" xfId="3745"/>
    <cellStyle name="差_应收票据 4" xfId="3746"/>
    <cellStyle name="差_应收账款" xfId="274"/>
    <cellStyle name="差_应收账款 2" xfId="406"/>
    <cellStyle name="差_应收账款 2 2" xfId="717"/>
    <cellStyle name="差_应收账款 2 2 2" xfId="3747"/>
    <cellStyle name="差_应收账款 2 2 3" xfId="10571"/>
    <cellStyle name="差_应收账款 2 2 4" xfId="10572"/>
    <cellStyle name="差_应收账款 2 2 5" xfId="10573"/>
    <cellStyle name="差_应收账款 2 3" xfId="3748"/>
    <cellStyle name="差_应收账款 2 4" xfId="3749"/>
    <cellStyle name="差_应收账款 2 5" xfId="3750"/>
    <cellStyle name="差_应收账款 3" xfId="3751"/>
    <cellStyle name="差_应收账款 3 2" xfId="3752"/>
    <cellStyle name="差_应收账款 4" xfId="3753"/>
    <cellStyle name="差_应收账款 4 2" xfId="10574"/>
    <cellStyle name="差_应收账款 5" xfId="3754"/>
    <cellStyle name="差_应收账款 5 2" xfId="10575"/>
    <cellStyle name="差_应收账款 6" xfId="10576"/>
    <cellStyle name="差_预付款替代程序" xfId="3755"/>
    <cellStyle name="差_预付款替代程序 " xfId="3756"/>
    <cellStyle name="差_预付款项" xfId="3757"/>
    <cellStyle name="差_预付款项 2" xfId="3758"/>
    <cellStyle name="差_预付款项 2 2" xfId="3759"/>
    <cellStyle name="差_预付款项 3" xfId="3760"/>
    <cellStyle name="差_预付款项 3 2" xfId="3761"/>
    <cellStyle name="差_预付款项 4" xfId="3762"/>
    <cellStyle name="差_预收款项" xfId="593"/>
    <cellStyle name="差_预收款项 10" xfId="3763"/>
    <cellStyle name="差_预收款项 10 2" xfId="3764"/>
    <cellStyle name="差_预收款项 11" xfId="3765"/>
    <cellStyle name="差_预收款项 11 2" xfId="3766"/>
    <cellStyle name="差_预收款项 12" xfId="3767"/>
    <cellStyle name="差_预收款项 13" xfId="3768"/>
    <cellStyle name="差_预收款项 14" xfId="3769"/>
    <cellStyle name="差_预收款项 15" xfId="3770"/>
    <cellStyle name="差_预收款项 16" xfId="10577"/>
    <cellStyle name="差_预收款项 17" xfId="10578"/>
    <cellStyle name="差_预收款项 18" xfId="10579"/>
    <cellStyle name="差_预收款项 2" xfId="3771"/>
    <cellStyle name="差_预收款项 2 2" xfId="3772"/>
    <cellStyle name="差_预收款项 2 2 2" xfId="3773"/>
    <cellStyle name="差_预收款项 2 3" xfId="3774"/>
    <cellStyle name="差_预收款项 2 4" xfId="3775"/>
    <cellStyle name="差_预收款项 2 5" xfId="3776"/>
    <cellStyle name="差_预收款项 3" xfId="3777"/>
    <cellStyle name="差_预收款项 3 2" xfId="3778"/>
    <cellStyle name="差_预收款项 3 3" xfId="3779"/>
    <cellStyle name="差_预收款项 3 4" xfId="3780"/>
    <cellStyle name="差_预收款项 4" xfId="3781"/>
    <cellStyle name="差_预收款项 4 2" xfId="3782"/>
    <cellStyle name="差_预收款项 4 3" xfId="3783"/>
    <cellStyle name="差_预收款项 4 4" xfId="3784"/>
    <cellStyle name="差_预收款项 5" xfId="3785"/>
    <cellStyle name="差_预收款项 5 2" xfId="3786"/>
    <cellStyle name="差_预收款项 5 3" xfId="3787"/>
    <cellStyle name="差_预收款项 5 4" xfId="3788"/>
    <cellStyle name="差_预收款项 6" xfId="3789"/>
    <cellStyle name="差_预收款项 6 2" xfId="3790"/>
    <cellStyle name="差_预收款项 6 3" xfId="3791"/>
    <cellStyle name="差_预收款项 6 4" xfId="3792"/>
    <cellStyle name="差_预收款项 7" xfId="3793"/>
    <cellStyle name="差_预收款项 7 2" xfId="3794"/>
    <cellStyle name="差_预收款项 8" xfId="3795"/>
    <cellStyle name="差_预收款项 8 2" xfId="3796"/>
    <cellStyle name="差_预收款项 9" xfId="3797"/>
    <cellStyle name="差_预收款项 9 2" xfId="3798"/>
    <cellStyle name="差_预提费用审定表" xfId="3799"/>
    <cellStyle name="差_长期借款" xfId="589"/>
    <cellStyle name="差_长期借款 2" xfId="3800"/>
    <cellStyle name="差_长期借款 2 2" xfId="3801"/>
    <cellStyle name="差_长期借款 3" xfId="3802"/>
    <cellStyle name="差_长期借款 3 2" xfId="3803"/>
    <cellStyle name="差_长期借款 4" xfId="3804"/>
    <cellStyle name="差_长期应付款" xfId="392"/>
    <cellStyle name="差_长期应付款 2" xfId="393"/>
    <cellStyle name="差_长期应付款 2 2" xfId="718"/>
    <cellStyle name="差_长期应付款 2 2 2" xfId="3805"/>
    <cellStyle name="差_长期应付款 2 2 3" xfId="10580"/>
    <cellStyle name="差_长期应付款 2 2 4" xfId="10581"/>
    <cellStyle name="差_长期应付款 2 2 5" xfId="10582"/>
    <cellStyle name="差_长期应付款 2 3" xfId="3806"/>
    <cellStyle name="差_长期应付款 3" xfId="3807"/>
    <cellStyle name="差_长期应付款 3 2" xfId="3808"/>
    <cellStyle name="差_长期应付款 4" xfId="3809"/>
    <cellStyle name="差_长期应付款 5" xfId="3810"/>
    <cellStyle name="差_长期应付款 6" xfId="10583"/>
    <cellStyle name="差_长期应付款 7" xfId="10584"/>
    <cellStyle name="差_长期应付款 8" xfId="10585"/>
    <cellStyle name="差_长期应收款" xfId="3811"/>
    <cellStyle name="差_长期应收款 2" xfId="3812"/>
    <cellStyle name="差_长期应收款 2 2" xfId="3813"/>
    <cellStyle name="差_长期应收款 3" xfId="3814"/>
    <cellStyle name="差_长期应收款 3 2" xfId="3815"/>
    <cellStyle name="差_长期应收款 4" xfId="3816"/>
    <cellStyle name="差_账项明细表" xfId="275"/>
    <cellStyle name="差_账项明细表 2" xfId="408"/>
    <cellStyle name="差_账项明细表 2 2" xfId="719"/>
    <cellStyle name="差_账项明细表 2 2 2" xfId="3817"/>
    <cellStyle name="差_账项明细表 2 2 3" xfId="10586"/>
    <cellStyle name="差_账项明细表 2 2 4" xfId="10587"/>
    <cellStyle name="差_账项明细表 2 2 5" xfId="10588"/>
    <cellStyle name="差_账项明细表 2 3" xfId="3818"/>
    <cellStyle name="差_账项明细表 3" xfId="3819"/>
    <cellStyle name="差_账项明细表 3 2" xfId="3820"/>
    <cellStyle name="差_账项明细表 4" xfId="3821"/>
    <cellStyle name="差_账项明细表 4 2" xfId="10589"/>
    <cellStyle name="差_账项明细表 5" xfId="3822"/>
    <cellStyle name="差_账项明细表 5 2" xfId="10590"/>
    <cellStyle name="差_账项明细表 6" xfId="10591"/>
    <cellStyle name="差_账项明细表 7" xfId="10592"/>
    <cellStyle name="差_账项明细表 8" xfId="10593"/>
    <cellStyle name="差_专项应付款" xfId="594"/>
    <cellStyle name="差_专项应付款 10" xfId="3823"/>
    <cellStyle name="差_专项应付款 10 2" xfId="3824"/>
    <cellStyle name="差_专项应付款 11" xfId="3825"/>
    <cellStyle name="差_专项应付款 11 2" xfId="3826"/>
    <cellStyle name="差_专项应付款 12" xfId="3827"/>
    <cellStyle name="差_专项应付款 13" xfId="3828"/>
    <cellStyle name="差_专项应付款 14" xfId="3829"/>
    <cellStyle name="差_专项应付款 15" xfId="3830"/>
    <cellStyle name="差_专项应付款 16" xfId="10594"/>
    <cellStyle name="差_专项应付款 17" xfId="10595"/>
    <cellStyle name="差_专项应付款 18" xfId="10596"/>
    <cellStyle name="差_专项应付款 2" xfId="3831"/>
    <cellStyle name="差_专项应付款 2 2" xfId="3832"/>
    <cellStyle name="差_专项应付款 2 2 2" xfId="3833"/>
    <cellStyle name="差_专项应付款 2 3" xfId="3834"/>
    <cellStyle name="差_专项应付款 2 4" xfId="3835"/>
    <cellStyle name="差_专项应付款 2 5" xfId="3836"/>
    <cellStyle name="差_专项应付款 3" xfId="3837"/>
    <cellStyle name="差_专项应付款 3 2" xfId="3838"/>
    <cellStyle name="差_专项应付款 3 3" xfId="3839"/>
    <cellStyle name="差_专项应付款 3 4" xfId="3840"/>
    <cellStyle name="差_专项应付款 4" xfId="3841"/>
    <cellStyle name="差_专项应付款 4 2" xfId="3842"/>
    <cellStyle name="差_专项应付款 4 3" xfId="3843"/>
    <cellStyle name="差_专项应付款 4 4" xfId="3844"/>
    <cellStyle name="差_专项应付款 5" xfId="3845"/>
    <cellStyle name="差_专项应付款 5 2" xfId="3846"/>
    <cellStyle name="差_专项应付款 5 3" xfId="3847"/>
    <cellStyle name="差_专项应付款 5 4" xfId="3848"/>
    <cellStyle name="差_专项应付款 6" xfId="3849"/>
    <cellStyle name="差_专项应付款 6 2" xfId="3850"/>
    <cellStyle name="差_专项应付款 6 3" xfId="3851"/>
    <cellStyle name="差_专项应付款 6 4" xfId="3852"/>
    <cellStyle name="差_专项应付款 7" xfId="3853"/>
    <cellStyle name="差_专项应付款 7 2" xfId="3854"/>
    <cellStyle name="差_专项应付款 8" xfId="3855"/>
    <cellStyle name="差_专项应付款 8 2" xfId="3856"/>
    <cellStyle name="差_专项应付款 9" xfId="3857"/>
    <cellStyle name="差_专项应付款 9 2" xfId="3858"/>
    <cellStyle name="差_资本公积" xfId="409"/>
    <cellStyle name="差_资本公积 2" xfId="3859"/>
    <cellStyle name="差_资本公积 2 2" xfId="3860"/>
    <cellStyle name="差_资本公积 3" xfId="3861"/>
    <cellStyle name="差_资本公积 3 2" xfId="3862"/>
    <cellStyle name="差_资本公积 4" xfId="3863"/>
    <cellStyle name="差_资本公积 5" xfId="3864"/>
    <cellStyle name="差_资本公积审定表" xfId="3865"/>
    <cellStyle name="差_资产负债标准底稿" xfId="410"/>
    <cellStyle name="差_资产负债标准底稿 2" xfId="3866"/>
    <cellStyle name="差_资产负债标准底稿 2 2" xfId="3867"/>
    <cellStyle name="差_资产负债标准底稿 2 3" xfId="3868"/>
    <cellStyle name="差_资产负债标准底稿 3" xfId="3869"/>
    <cellStyle name="差_资产负债标准底稿 3 2" xfId="3870"/>
    <cellStyle name="差_资产负债标准底稿 4" xfId="3871"/>
    <cellStyle name="差_资产负债标准底稿 5" xfId="3872"/>
    <cellStyle name="差_资产负债标准底稿 6" xfId="3873"/>
    <cellStyle name="差_资产负债类底稿模版" xfId="411"/>
    <cellStyle name="差_资产负债类底稿模版 2" xfId="412"/>
    <cellStyle name="差_资产负债类底稿模版 2 2" xfId="720"/>
    <cellStyle name="差_资产负债类底稿模版 2 2 2" xfId="3874"/>
    <cellStyle name="差_资产负债类底稿模版 2 2 3" xfId="10597"/>
    <cellStyle name="差_资产负债类底稿模版 2 2 4" xfId="10598"/>
    <cellStyle name="差_资产负债类底稿模版 2 2 5" xfId="10599"/>
    <cellStyle name="差_资产负债类底稿模版 2 3" xfId="3875"/>
    <cellStyle name="差_资产负债类底稿模版 2 4" xfId="3876"/>
    <cellStyle name="差_资产负债类底稿模版 3" xfId="3877"/>
    <cellStyle name="差_资产负债类底稿模版 3 2" xfId="3878"/>
    <cellStyle name="差_资产负债类底稿模版 4" xfId="3879"/>
    <cellStyle name="差_资产负债类底稿模版 4 2" xfId="10600"/>
    <cellStyle name="差_资产负债类底稿模版 5" xfId="3880"/>
    <cellStyle name="差_资产负债类底稿模版 6" xfId="3881"/>
    <cellStyle name="差_资产负债类底稿模版 7" xfId="10601"/>
    <cellStyle name="差_资产负债类底稿模版 8" xfId="10602"/>
    <cellStyle name="差_资产负债类底稿模版 9" xfId="10603"/>
    <cellStyle name="差_资产减值损失" xfId="3882"/>
    <cellStyle name="差_资产减值损失 2" xfId="3883"/>
    <cellStyle name="差_资产减值损失 2 2" xfId="3884"/>
    <cellStyle name="差_资产减值损失 3" xfId="3885"/>
    <cellStyle name="差_资产减值损失 3 2" xfId="3886"/>
    <cellStyle name="差_资产减值损失 4" xfId="3887"/>
    <cellStyle name="常?_1" xfId="10604"/>
    <cellStyle name="常规" xfId="0" builtinId="0"/>
    <cellStyle name="常规 10" xfId="413"/>
    <cellStyle name="常规 10 10" xfId="3888"/>
    <cellStyle name="常规 10 11" xfId="3889"/>
    <cellStyle name="常规 10 12" xfId="3890"/>
    <cellStyle name="常规 10 13" xfId="10605"/>
    <cellStyle name="常规 10 13 2" xfId="10606"/>
    <cellStyle name="常规 10 13 3" xfId="10607"/>
    <cellStyle name="常规 10 13 4" xfId="10608"/>
    <cellStyle name="常规 10 14" xfId="10609"/>
    <cellStyle name="常规 10 15" xfId="10610"/>
    <cellStyle name="常规 10 2" xfId="414"/>
    <cellStyle name="常规 10 2 2" xfId="551"/>
    <cellStyle name="常规 10 2 2 2" xfId="767"/>
    <cellStyle name="常规 10 2 2 2 2" xfId="772"/>
    <cellStyle name="常规 10 2 2 2 2 2" xfId="10611"/>
    <cellStyle name="常规 10 2 2 2 2 2 2" xfId="10612"/>
    <cellStyle name="常规 10 2 2 2 2 2 3" xfId="10613"/>
    <cellStyle name="常规 10 2 2 2 2 2 4" xfId="10614"/>
    <cellStyle name="常规 10 2 2 2 2 3" xfId="10615"/>
    <cellStyle name="常规 10 2 2 2 2 4" xfId="10616"/>
    <cellStyle name="常规 10 2 2 2 3" xfId="774"/>
    <cellStyle name="常规 10 2 2 2 3 2" xfId="10617"/>
    <cellStyle name="常规 10 2 2 2 3 2 2" xfId="10618"/>
    <cellStyle name="常规 10 2 2 2 3 2 3" xfId="10619"/>
    <cellStyle name="常规 10 2 2 2 3 2 4" xfId="10620"/>
    <cellStyle name="常规 10 2 2 2 3 3" xfId="10621"/>
    <cellStyle name="常规 10 2 2 2 3 4" xfId="10622"/>
    <cellStyle name="常规 10 2 2 2 3 5" xfId="10623"/>
    <cellStyle name="常规 10 2 2 2 4" xfId="10624"/>
    <cellStyle name="常规 10 2 2 3" xfId="773"/>
    <cellStyle name="常规 10 2 2 4" xfId="3891"/>
    <cellStyle name="常规 10 2 2 5" xfId="11870"/>
    <cellStyle name="常规 10 2 2_Sheet1" xfId="10625"/>
    <cellStyle name="常规 10 2 3" xfId="3892"/>
    <cellStyle name="常规 10 2 4" xfId="3893"/>
    <cellStyle name="常规 10 2 5" xfId="3894"/>
    <cellStyle name="常规 10 2 6" xfId="3895"/>
    <cellStyle name="常规 10 2_Sheet1" xfId="10626"/>
    <cellStyle name="常规 10 3" xfId="595"/>
    <cellStyle name="常规 10 3 2" xfId="3896"/>
    <cellStyle name="常规 10 3 3" xfId="3897"/>
    <cellStyle name="常规 10 3 4" xfId="3898"/>
    <cellStyle name="常规 10 3 5" xfId="10627"/>
    <cellStyle name="常规 10 3 5 2" xfId="10628"/>
    <cellStyle name="常规 10 3 5 3" xfId="10629"/>
    <cellStyle name="常规 10 3 5 4" xfId="10630"/>
    <cellStyle name="常规 10 3 6" xfId="10631"/>
    <cellStyle name="常规 10 3 7" xfId="10632"/>
    <cellStyle name="常规 10 4" xfId="3899"/>
    <cellStyle name="常规 10 4 2" xfId="3900"/>
    <cellStyle name="常规 10 4 3" xfId="3901"/>
    <cellStyle name="常规 10 4 4" xfId="10633"/>
    <cellStyle name="常规 10 5" xfId="3902"/>
    <cellStyle name="常规 10 5 2" xfId="3903"/>
    <cellStyle name="常规 10 5 3" xfId="3904"/>
    <cellStyle name="常规 10 6" xfId="809"/>
    <cellStyle name="常规 10 6 2" xfId="3905"/>
    <cellStyle name="常规 10 7" xfId="3906"/>
    <cellStyle name="常规 10 8" xfId="3907"/>
    <cellStyle name="常规 10 9" xfId="3908"/>
    <cellStyle name="常规 11" xfId="765"/>
    <cellStyle name="常规 11 2" xfId="3909"/>
    <cellStyle name="常规 11 2 2" xfId="3910"/>
    <cellStyle name="常规 11 2 3" xfId="3911"/>
    <cellStyle name="常规 11 2 4" xfId="3912"/>
    <cellStyle name="常规 11 3" xfId="3913"/>
    <cellStyle name="常规 11 3 2" xfId="3914"/>
    <cellStyle name="常规 11 3 2 10" xfId="3915"/>
    <cellStyle name="常规 11 3 2 10 2" xfId="3916"/>
    <cellStyle name="常规 11 3 2 11" xfId="3917"/>
    <cellStyle name="常规 11 3 2 11 2" xfId="3918"/>
    <cellStyle name="常规 11 3 2 12" xfId="3919"/>
    <cellStyle name="常规 11 3 2 12 2" xfId="3920"/>
    <cellStyle name="常规 11 3 2 13" xfId="3921"/>
    <cellStyle name="常规 11 3 2 13 2" xfId="3922"/>
    <cellStyle name="常规 11 3 2 14" xfId="3923"/>
    <cellStyle name="常规 11 3 2 15" xfId="3924"/>
    <cellStyle name="常规 11 3 2 16" xfId="3925"/>
    <cellStyle name="常规 11 3 2 2" xfId="3926"/>
    <cellStyle name="常规 11 3 2 2 2" xfId="3927"/>
    <cellStyle name="常规 11 3 2 2 2 2" xfId="3928"/>
    <cellStyle name="常规 11 3 2 2 2 3" xfId="3929"/>
    <cellStyle name="常规 11 3 2 2 2 4" xfId="3930"/>
    <cellStyle name="常规 11 3 2 2 3" xfId="3931"/>
    <cellStyle name="常规 11 3 2 2 4" xfId="3932"/>
    <cellStyle name="常规 11 3 2 2 5" xfId="3933"/>
    <cellStyle name="常规 11 3 2 2 6" xfId="3934"/>
    <cellStyle name="常规 11 3 2 3" xfId="3935"/>
    <cellStyle name="常规 11 3 2 3 2" xfId="3936"/>
    <cellStyle name="常规 11 3 2 3 2 2" xfId="3937"/>
    <cellStyle name="常规 11 3 2 3 3" xfId="3938"/>
    <cellStyle name="常规 11 3 2 3 4" xfId="3939"/>
    <cellStyle name="常规 11 3 2 3 5" xfId="3940"/>
    <cellStyle name="常规 11 3 2 3 6" xfId="3941"/>
    <cellStyle name="常规 11 3 2 4" xfId="3942"/>
    <cellStyle name="常规 11 3 2 4 2" xfId="3943"/>
    <cellStyle name="常规 11 3 2 4 3" xfId="3944"/>
    <cellStyle name="常规 11 3 2 4 4" xfId="3945"/>
    <cellStyle name="常规 11 3 2 5" xfId="3946"/>
    <cellStyle name="常规 11 3 2 5 2" xfId="3947"/>
    <cellStyle name="常规 11 3 2 5 3" xfId="3948"/>
    <cellStyle name="常规 11 3 2 6" xfId="3949"/>
    <cellStyle name="常规 11 3 2 6 2" xfId="3950"/>
    <cellStyle name="常规 11 3 2 6 3" xfId="3951"/>
    <cellStyle name="常规 11 3 2 7" xfId="3952"/>
    <cellStyle name="常规 11 3 2 7 2" xfId="3953"/>
    <cellStyle name="常规 11 3 2 8" xfId="3954"/>
    <cellStyle name="常规 11 3 2 8 2" xfId="3955"/>
    <cellStyle name="常规 11 3 2 9" xfId="3956"/>
    <cellStyle name="常规 11 3 2 9 2" xfId="3957"/>
    <cellStyle name="常规 11 3 3" xfId="3958"/>
    <cellStyle name="常规 11 3 4" xfId="3959"/>
    <cellStyle name="常规 11 4" xfId="3960"/>
    <cellStyle name="常规 11 5" xfId="3961"/>
    <cellStyle name="常规 11 6" xfId="10634"/>
    <cellStyle name="常规 11 6 2" xfId="10635"/>
    <cellStyle name="常规 11 6 3" xfId="10636"/>
    <cellStyle name="常规 11 6 4" xfId="10637"/>
    <cellStyle name="常规 11 7" xfId="10638"/>
    <cellStyle name="常规 11 8" xfId="10639"/>
    <cellStyle name="常规 12" xfId="771"/>
    <cellStyle name="常规 12 2" xfId="3962"/>
    <cellStyle name="常规 12 2 2" xfId="3963"/>
    <cellStyle name="常规 12 3" xfId="3964"/>
    <cellStyle name="常规 12 4" xfId="3965"/>
    <cellStyle name="常规 12 5" xfId="3966"/>
    <cellStyle name="常规 12 6" xfId="10640"/>
    <cellStyle name="常规 13" xfId="3967"/>
    <cellStyle name="常规 13 10" xfId="3968"/>
    <cellStyle name="常规 13 11" xfId="3969"/>
    <cellStyle name="常规 13 12" xfId="3970"/>
    <cellStyle name="常规 13 13" xfId="3971"/>
    <cellStyle name="常规 13 2" xfId="3972"/>
    <cellStyle name="常规 13 2 2" xfId="3973"/>
    <cellStyle name="常规 13 3" xfId="3974"/>
    <cellStyle name="常规 13 3 2" xfId="3975"/>
    <cellStyle name="常规 13 4" xfId="3976"/>
    <cellStyle name="常规 13 5" xfId="3977"/>
    <cellStyle name="常规 13 6" xfId="3978"/>
    <cellStyle name="常规 13 7" xfId="3979"/>
    <cellStyle name="常规 13 7 2" xfId="3980"/>
    <cellStyle name="常规 13 8" xfId="3981"/>
    <cellStyle name="常规 13 9" xfId="3982"/>
    <cellStyle name="常规 14" xfId="769"/>
    <cellStyle name="常规 14 2" xfId="3983"/>
    <cellStyle name="常规 14 2 2" xfId="3984"/>
    <cellStyle name="常规 14 3" xfId="3985"/>
    <cellStyle name="常规 14 3 2" xfId="3986"/>
    <cellStyle name="常规 14 4" xfId="3987"/>
    <cellStyle name="常规 14 5" xfId="10641"/>
    <cellStyle name="常规 15" xfId="3988"/>
    <cellStyle name="常规 15 2" xfId="3989"/>
    <cellStyle name="常规 15 2 2" xfId="3990"/>
    <cellStyle name="常规 15 3" xfId="3991"/>
    <cellStyle name="常规 15 4" xfId="3992"/>
    <cellStyle name="常规 16" xfId="548"/>
    <cellStyle name="常规 16 2" xfId="3993"/>
    <cellStyle name="常规 16 3" xfId="3994"/>
    <cellStyle name="常规 16 4" xfId="10642"/>
    <cellStyle name="常规 17" xfId="3995"/>
    <cellStyle name="常规 17 2" xfId="3996"/>
    <cellStyle name="常规 18" xfId="549"/>
    <cellStyle name="常规 18 2" xfId="10643"/>
    <cellStyle name="常规 19" xfId="3997"/>
    <cellStyle name="常规 2" xfId="276"/>
    <cellStyle name="常规 2 10" xfId="3998"/>
    <cellStyle name="常规 2 10 2" xfId="3999"/>
    <cellStyle name="常规 2 10 3" xfId="4000"/>
    <cellStyle name="常规 2 11" xfId="4001"/>
    <cellStyle name="常规 2 11 2" xfId="4002"/>
    <cellStyle name="常规 2 12" xfId="4003"/>
    <cellStyle name="常规 2 12 2" xfId="4004"/>
    <cellStyle name="常规 2 12 3" xfId="4005"/>
    <cellStyle name="常规 2 13" xfId="4006"/>
    <cellStyle name="常规 2 13 2" xfId="4007"/>
    <cellStyle name="常规 2 13 3" xfId="4008"/>
    <cellStyle name="常规 2 14" xfId="4009"/>
    <cellStyle name="常规 2 14 2" xfId="4010"/>
    <cellStyle name="常规 2 15" xfId="4011"/>
    <cellStyle name="常规 2 16" xfId="4012"/>
    <cellStyle name="常规 2 16 2" xfId="4013"/>
    <cellStyle name="常规 2 17" xfId="4014"/>
    <cellStyle name="常规 2 17 2" xfId="4015"/>
    <cellStyle name="常规 2 18" xfId="4016"/>
    <cellStyle name="常规 2 19" xfId="4017"/>
    <cellStyle name="常规 2 2" xfId="277"/>
    <cellStyle name="常规 2 2 10" xfId="4018"/>
    <cellStyle name="常规 2 2 10 2" xfId="4019"/>
    <cellStyle name="常规 2 2 11" xfId="4020"/>
    <cellStyle name="常规 2 2 11 2" xfId="4021"/>
    <cellStyle name="常规 2 2 12" xfId="4022"/>
    <cellStyle name="常规 2 2 12 2" xfId="4023"/>
    <cellStyle name="常规 2 2 13" xfId="4024"/>
    <cellStyle name="常规 2 2 13 2" xfId="4025"/>
    <cellStyle name="常规 2 2 14" xfId="4026"/>
    <cellStyle name="常规 2 2 14 2" xfId="4027"/>
    <cellStyle name="常规 2 2 15" xfId="4028"/>
    <cellStyle name="常规 2 2 16" xfId="4029"/>
    <cellStyle name="常规 2 2 17" xfId="4030"/>
    <cellStyle name="常规 2 2 17 2" xfId="4031"/>
    <cellStyle name="常规 2 2 18" xfId="4032"/>
    <cellStyle name="常规 2 2 19" xfId="4033"/>
    <cellStyle name="常规 2 2 2" xfId="415"/>
    <cellStyle name="常规 2 2 2 10" xfId="4034"/>
    <cellStyle name="常规 2 2 2 10 2" xfId="4035"/>
    <cellStyle name="常规 2 2 2 11" xfId="4036"/>
    <cellStyle name="常规 2 2 2 11 2" xfId="4037"/>
    <cellStyle name="常规 2 2 2 12" xfId="4038"/>
    <cellStyle name="常规 2 2 2 12 2" xfId="4039"/>
    <cellStyle name="常规 2 2 2 13" xfId="4040"/>
    <cellStyle name="常规 2 2 2 14" xfId="4041"/>
    <cellStyle name="常规 2 2 2 15" xfId="4042"/>
    <cellStyle name="常规 2 2 2 16" xfId="4043"/>
    <cellStyle name="常规 2 2 2 17" xfId="4044"/>
    <cellStyle name="常规 2 2 2 18" xfId="10644"/>
    <cellStyle name="常规 2 2 2 18 2" xfId="10645"/>
    <cellStyle name="常规 2 2 2 18 3" xfId="10646"/>
    <cellStyle name="常规 2 2 2 18 4" xfId="10647"/>
    <cellStyle name="常规 2 2 2 19" xfId="10648"/>
    <cellStyle name="常规 2 2 2 2" xfId="687"/>
    <cellStyle name="常规 2 2 2 2 10" xfId="4045"/>
    <cellStyle name="常规 2 2 2 2 10 2" xfId="4046"/>
    <cellStyle name="常规 2 2 2 2 11" xfId="4047"/>
    <cellStyle name="常规 2 2 2 2 12" xfId="4048"/>
    <cellStyle name="常规 2 2 2 2 13" xfId="4049"/>
    <cellStyle name="常规 2 2 2 2 14" xfId="4050"/>
    <cellStyle name="常规 2 2 2 2 15" xfId="10649"/>
    <cellStyle name="常规 2 2 2 2 15 2" xfId="10650"/>
    <cellStyle name="常规 2 2 2 2 15 3" xfId="10651"/>
    <cellStyle name="常规 2 2 2 2 15 4" xfId="10652"/>
    <cellStyle name="常规 2 2 2 2 16" xfId="10653"/>
    <cellStyle name="常规 2 2 2 2 17" xfId="10654"/>
    <cellStyle name="常规 2 2 2 2 2" xfId="4051"/>
    <cellStyle name="常规 2 2 2 2 2 2" xfId="4052"/>
    <cellStyle name="常规 2 2 2 2 2 3" xfId="4053"/>
    <cellStyle name="常规 2 2 2 2 2 4" xfId="4054"/>
    <cellStyle name="常规 2 2 2 2 2 5" xfId="4055"/>
    <cellStyle name="常规 2 2 2 2 3" xfId="4056"/>
    <cellStyle name="常规 2 2 2 2 3 2" xfId="4057"/>
    <cellStyle name="常规 2 2 2 2 3 3" xfId="4058"/>
    <cellStyle name="常规 2 2 2 2 4" xfId="4059"/>
    <cellStyle name="常规 2 2 2 2 4 2" xfId="4060"/>
    <cellStyle name="常规 2 2 2 2 5" xfId="4061"/>
    <cellStyle name="常规 2 2 2 2 5 2" xfId="4062"/>
    <cellStyle name="常规 2 2 2 2 6" xfId="4063"/>
    <cellStyle name="常规 2 2 2 2 6 2" xfId="4064"/>
    <cellStyle name="常规 2 2 2 2 7" xfId="4065"/>
    <cellStyle name="常规 2 2 2 2 7 2" xfId="4066"/>
    <cellStyle name="常规 2 2 2 2 8" xfId="4067"/>
    <cellStyle name="常规 2 2 2 2 8 2" xfId="4068"/>
    <cellStyle name="常规 2 2 2 2 9" xfId="4069"/>
    <cellStyle name="常规 2 2 2 2 9 2" xfId="4070"/>
    <cellStyle name="常规 2 2 2 2_Sheet1" xfId="10655"/>
    <cellStyle name="常规 2 2 2 20" xfId="10656"/>
    <cellStyle name="常规 2 2 2 3" xfId="4071"/>
    <cellStyle name="常规 2 2 2 3 2" xfId="4072"/>
    <cellStyle name="常规 2 2 2 3 3" xfId="4073"/>
    <cellStyle name="常规 2 2 2 3 4" xfId="4074"/>
    <cellStyle name="常规 2 2 2 4" xfId="4075"/>
    <cellStyle name="常规 2 2 2 4 2" xfId="4076"/>
    <cellStyle name="常规 2 2 2 4 2 2" xfId="4077"/>
    <cellStyle name="常规 2 2 2 4 3" xfId="4078"/>
    <cellStyle name="常规 2 2 2 5" xfId="4079"/>
    <cellStyle name="常规 2 2 2 5 2" xfId="4080"/>
    <cellStyle name="常规 2 2 2 5 3" xfId="4081"/>
    <cellStyle name="常规 2 2 2 6" xfId="4082"/>
    <cellStyle name="常规 2 2 2 6 2" xfId="4083"/>
    <cellStyle name="常规 2 2 2 6 3" xfId="10657"/>
    <cellStyle name="常规 2 2 2 7" xfId="4084"/>
    <cellStyle name="常规 2 2 2 7 2" xfId="4085"/>
    <cellStyle name="常规 2 2 2 8" xfId="4086"/>
    <cellStyle name="常规 2 2 2 8 2" xfId="4087"/>
    <cellStyle name="常规 2 2 2 9" xfId="4088"/>
    <cellStyle name="常规 2 2 2 9 2" xfId="4089"/>
    <cellStyle name="常规 2 2 2_Sheet1" xfId="10658"/>
    <cellStyle name="常规 2 2 20" xfId="4090"/>
    <cellStyle name="常规 2 2 21" xfId="4091"/>
    <cellStyle name="常规 2 2 22" xfId="4092"/>
    <cellStyle name="常规 2 2 23" xfId="4093"/>
    <cellStyle name="常规 2 2 24" xfId="10659"/>
    <cellStyle name="常规 2 2 24 2" xfId="10660"/>
    <cellStyle name="常规 2 2 24 3" xfId="10661"/>
    <cellStyle name="常规 2 2 24 4" xfId="10662"/>
    <cellStyle name="常规 2 2 25" xfId="10663"/>
    <cellStyle name="常规 2 2 26" xfId="10664"/>
    <cellStyle name="常规 2 2 3" xfId="596"/>
    <cellStyle name="常规 2 2 3 2" xfId="4094"/>
    <cellStyle name="常规 2 2 3 2 2" xfId="4095"/>
    <cellStyle name="常规 2 2 3 2 3" xfId="4096"/>
    <cellStyle name="常规 2 2 3 2 4" xfId="4097"/>
    <cellStyle name="常规 2 2 3 3" xfId="4098"/>
    <cellStyle name="常规 2 2 3 3 2" xfId="4099"/>
    <cellStyle name="常规 2 2 3 3 3" xfId="4100"/>
    <cellStyle name="常规 2 2 3 4" xfId="4101"/>
    <cellStyle name="常规 2 2 3 4 2" xfId="4102"/>
    <cellStyle name="常规 2 2 3 5" xfId="4103"/>
    <cellStyle name="常规 2 2 3 6" xfId="4104"/>
    <cellStyle name="常规 2 2 3 7" xfId="10665"/>
    <cellStyle name="常规 2 2 3_Sheet1" xfId="10666"/>
    <cellStyle name="常规 2 2 4" xfId="597"/>
    <cellStyle name="常规 2 2 4 2" xfId="4105"/>
    <cellStyle name="常规 2 2 4 2 2" xfId="4106"/>
    <cellStyle name="常规 2 2 4 2 3" xfId="9126"/>
    <cellStyle name="常规 2 2 4 3" xfId="4107"/>
    <cellStyle name="常规 2 2 4 3 2" xfId="4108"/>
    <cellStyle name="常规 2 2 4 4" xfId="4109"/>
    <cellStyle name="常规 2 2 4 5" xfId="4110"/>
    <cellStyle name="常规 2 2 4 6" xfId="4111"/>
    <cellStyle name="常规 2 2 4 7" xfId="10667"/>
    <cellStyle name="常规 2 2 5" xfId="598"/>
    <cellStyle name="常规 2 2 5 2" xfId="812"/>
    <cellStyle name="常规 2 2 5 2 2" xfId="4112"/>
    <cellStyle name="常规 2 2 5 3" xfId="4113"/>
    <cellStyle name="常规 2 2 5 4" xfId="4114"/>
    <cellStyle name="常规 2 2 5 5" xfId="4115"/>
    <cellStyle name="常规 2 2 5 5 2" xfId="4116"/>
    <cellStyle name="常规 2 2 5 6" xfId="4117"/>
    <cellStyle name="常规 2 2 5 7" xfId="10668"/>
    <cellStyle name="常规 2 2 6" xfId="4118"/>
    <cellStyle name="常规 2 2 6 2" xfId="4119"/>
    <cellStyle name="常规 2 2 6 2 2" xfId="4120"/>
    <cellStyle name="常规 2 2 6 3" xfId="4121"/>
    <cellStyle name="常规 2 2 6 4" xfId="4122"/>
    <cellStyle name="常规 2 2 6 5" xfId="4123"/>
    <cellStyle name="常规 2 2 6 5 2" xfId="4124"/>
    <cellStyle name="常规 2 2 6 6" xfId="4125"/>
    <cellStyle name="常规 2 2 7" xfId="4126"/>
    <cellStyle name="常规 2 2 7 2" xfId="4127"/>
    <cellStyle name="常规 2 2 7 3" xfId="4128"/>
    <cellStyle name="常规 2 2 7 4" xfId="4129"/>
    <cellStyle name="常规 2 2 7 5" xfId="4130"/>
    <cellStyle name="常规 2 2 8" xfId="4131"/>
    <cellStyle name="常规 2 2 8 2" xfId="4132"/>
    <cellStyle name="常规 2 2 8 3" xfId="4133"/>
    <cellStyle name="常规 2 2 8 4" xfId="4134"/>
    <cellStyle name="常规 2 2 8 5" xfId="4135"/>
    <cellStyle name="常规 2 2 9" xfId="4136"/>
    <cellStyle name="常规 2 2 9 2" xfId="4137"/>
    <cellStyle name="常规 2 2_Sheet1" xfId="10669"/>
    <cellStyle name="常规 2 20" xfId="4138"/>
    <cellStyle name="常规 2 21" xfId="4139"/>
    <cellStyle name="常规 2 22" xfId="4140"/>
    <cellStyle name="常规 2 23" xfId="4141"/>
    <cellStyle name="常规 2 24" xfId="4142"/>
    <cellStyle name="常规 2 25" xfId="4143"/>
    <cellStyle name="常规 2 26" xfId="4144"/>
    <cellStyle name="常规 2 27" xfId="4145"/>
    <cellStyle name="常规 2 28" xfId="4146"/>
    <cellStyle name="常规 2 29" xfId="4147"/>
    <cellStyle name="常规 2 3" xfId="416"/>
    <cellStyle name="常规 2 3 10" xfId="4148"/>
    <cellStyle name="常规 2 3 10 2" xfId="4149"/>
    <cellStyle name="常规 2 3 10 3" xfId="4150"/>
    <cellStyle name="常规 2 3 11" xfId="4151"/>
    <cellStyle name="常规 2 3 11 2" xfId="4152"/>
    <cellStyle name="常规 2 3 11 3" xfId="4153"/>
    <cellStyle name="常规 2 3 12" xfId="4154"/>
    <cellStyle name="常规 2 3 13" xfId="4155"/>
    <cellStyle name="常规 2 3 14" xfId="4156"/>
    <cellStyle name="常规 2 3 14 2" xfId="4157"/>
    <cellStyle name="常规 2 3 15" xfId="4158"/>
    <cellStyle name="常规 2 3 16" xfId="4159"/>
    <cellStyle name="常规 2 3 17" xfId="10670"/>
    <cellStyle name="常规 2 3 17 2" xfId="10671"/>
    <cellStyle name="常规 2 3 17 3" xfId="10672"/>
    <cellStyle name="常规 2 3 17 4" xfId="10673"/>
    <cellStyle name="常规 2 3 18" xfId="10674"/>
    <cellStyle name="常规 2 3 19" xfId="10675"/>
    <cellStyle name="常规 2 3 2" xfId="417"/>
    <cellStyle name="常规 2 3 2 10" xfId="4160"/>
    <cellStyle name="常规 2 3 2 10 2" xfId="4161"/>
    <cellStyle name="常规 2 3 2 11" xfId="4162"/>
    <cellStyle name="常规 2 3 2 11 2" xfId="4163"/>
    <cellStyle name="常规 2 3 2 12" xfId="4164"/>
    <cellStyle name="常规 2 3 2 13" xfId="4165"/>
    <cellStyle name="常规 2 3 2 14" xfId="4166"/>
    <cellStyle name="常规 2 3 2 2" xfId="721"/>
    <cellStyle name="常规 2 3 2 2 10" xfId="4167"/>
    <cellStyle name="常规 2 3 2 2 10 2" xfId="4168"/>
    <cellStyle name="常规 2 3 2 2 11" xfId="4169"/>
    <cellStyle name="常规 2 3 2 2 12" xfId="4170"/>
    <cellStyle name="常规 2 3 2 2 13" xfId="10676"/>
    <cellStyle name="常规 2 3 2 2 14" xfId="10677"/>
    <cellStyle name="常规 2 3 2 2 15" xfId="10678"/>
    <cellStyle name="常规 2 3 2 2 2" xfId="4171"/>
    <cellStyle name="常规 2 3 2 2 2 2" xfId="4172"/>
    <cellStyle name="常规 2 3 2 2 3" xfId="4173"/>
    <cellStyle name="常规 2 3 2 2 3 2" xfId="4174"/>
    <cellStyle name="常规 2 3 2 2 4" xfId="4175"/>
    <cellStyle name="常规 2 3 2 2 4 2" xfId="4176"/>
    <cellStyle name="常规 2 3 2 2 5" xfId="4177"/>
    <cellStyle name="常规 2 3 2 2 5 2" xfId="4178"/>
    <cellStyle name="常规 2 3 2 2 6" xfId="4179"/>
    <cellStyle name="常规 2 3 2 2 6 2" xfId="4180"/>
    <cellStyle name="常规 2 3 2 2 7" xfId="4181"/>
    <cellStyle name="常规 2 3 2 2 7 2" xfId="4182"/>
    <cellStyle name="常规 2 3 2 2 8" xfId="4183"/>
    <cellStyle name="常规 2 3 2 2 8 2" xfId="4184"/>
    <cellStyle name="常规 2 3 2 2 9" xfId="4185"/>
    <cellStyle name="常规 2 3 2 2 9 2" xfId="4186"/>
    <cellStyle name="常规 2 3 2 3" xfId="4187"/>
    <cellStyle name="常规 2 3 2 3 2" xfId="4188"/>
    <cellStyle name="常规 2 3 2 4" xfId="4189"/>
    <cellStyle name="常规 2 3 2 4 2" xfId="4190"/>
    <cellStyle name="常规 2 3 2 5" xfId="4191"/>
    <cellStyle name="常规 2 3 2 5 2" xfId="4192"/>
    <cellStyle name="常规 2 3 2 6" xfId="4193"/>
    <cellStyle name="常规 2 3 2 6 2" xfId="4194"/>
    <cellStyle name="常规 2 3 2 7" xfId="4195"/>
    <cellStyle name="常规 2 3 2 7 2" xfId="4196"/>
    <cellStyle name="常规 2 3 2 8" xfId="4197"/>
    <cellStyle name="常规 2 3 2 8 2" xfId="4198"/>
    <cellStyle name="常规 2 3 2 9" xfId="4199"/>
    <cellStyle name="常规 2 3 2 9 2" xfId="4200"/>
    <cellStyle name="常规 2 3 2_Sheet1" xfId="10679"/>
    <cellStyle name="常规 2 3 3" xfId="418"/>
    <cellStyle name="常规 2 3 3 2" xfId="4201"/>
    <cellStyle name="常规 2 3 3 2 2" xfId="4202"/>
    <cellStyle name="常规 2 3 3 3" xfId="4203"/>
    <cellStyle name="常规 2 3 3 4" xfId="4204"/>
    <cellStyle name="常规 2 3 4" xfId="4205"/>
    <cellStyle name="常规 2 3 4 2" xfId="4206"/>
    <cellStyle name="常规 2 3 4 3" xfId="4207"/>
    <cellStyle name="常规 2 3 4 4" xfId="4208"/>
    <cellStyle name="常规 2 3 5" xfId="4209"/>
    <cellStyle name="常规 2 3 5 2" xfId="4210"/>
    <cellStyle name="常规 2 3 5 3" xfId="4211"/>
    <cellStyle name="常规 2 3 6" xfId="4212"/>
    <cellStyle name="常规 2 3 6 2" xfId="4213"/>
    <cellStyle name="常规 2 3 6 3" xfId="4214"/>
    <cellStyle name="常规 2 3 7" xfId="4215"/>
    <cellStyle name="常规 2 3 7 2" xfId="4216"/>
    <cellStyle name="常规 2 3 7 3" xfId="4217"/>
    <cellStyle name="常规 2 3 8" xfId="4218"/>
    <cellStyle name="常规 2 3 8 2" xfId="4219"/>
    <cellStyle name="常规 2 3 8 3" xfId="4220"/>
    <cellStyle name="常规 2 3 9" xfId="4221"/>
    <cellStyle name="常规 2 3 9 2" xfId="4222"/>
    <cellStyle name="常规 2 3 9 3" xfId="4223"/>
    <cellStyle name="常规 2 3_Sheet1" xfId="10680"/>
    <cellStyle name="常规 2 30" xfId="4224"/>
    <cellStyle name="常规 2 31" xfId="4225"/>
    <cellStyle name="常规 2 32" xfId="4226"/>
    <cellStyle name="常规 2 33" xfId="4227"/>
    <cellStyle name="常规 2 34" xfId="10681"/>
    <cellStyle name="常规 2 34 2" xfId="10682"/>
    <cellStyle name="常规 2 34 3" xfId="10683"/>
    <cellStyle name="常规 2 34 4" xfId="10684"/>
    <cellStyle name="常规 2 35" xfId="10685"/>
    <cellStyle name="常规 2 36" xfId="10686"/>
    <cellStyle name="常规 2 4" xfId="419"/>
    <cellStyle name="常规 2 4 10" xfId="10687"/>
    <cellStyle name="常规 2 4 11" xfId="10688"/>
    <cellStyle name="常规 2 4 12" xfId="10689"/>
    <cellStyle name="常规 2 4 2" xfId="599"/>
    <cellStyle name="常规 2 4 2 2" xfId="4228"/>
    <cellStyle name="常规 2 4 2 2 2" xfId="4229"/>
    <cellStyle name="常规 2 4 2 2 2 2" xfId="4230"/>
    <cellStyle name="常规 2 4 2 2 2 2 2" xfId="4231"/>
    <cellStyle name="常规 2 4 2 2 2 2 2 2" xfId="4232"/>
    <cellStyle name="常规 2 4 2 2 2 3" xfId="4233"/>
    <cellStyle name="常规 2 4 2 2 2 4" xfId="4234"/>
    <cellStyle name="常规 2 4 2 2 3" xfId="4235"/>
    <cellStyle name="常规 2 4 2 2 3 2" xfId="4236"/>
    <cellStyle name="常规 2 4 2 2 4" xfId="4237"/>
    <cellStyle name="常规 2 4 2 2 5" xfId="10690"/>
    <cellStyle name="常规 2 4 2 2 6" xfId="10691"/>
    <cellStyle name="常规 2 4 2 2 7" xfId="10692"/>
    <cellStyle name="常规 2 4 2 3" xfId="810"/>
    <cellStyle name="常规 2 4 2 3 2" xfId="4238"/>
    <cellStyle name="常规 2 4 2 3 2 2" xfId="4239"/>
    <cellStyle name="常规 2 4 2 3 3" xfId="4240"/>
    <cellStyle name="常规 2 4 2 4" xfId="4241"/>
    <cellStyle name="常规 2 4 2 5" xfId="4242"/>
    <cellStyle name="常规 2 4 2 6" xfId="4243"/>
    <cellStyle name="常规 2 4 3" xfId="4244"/>
    <cellStyle name="常规 2 4 3 2" xfId="4245"/>
    <cellStyle name="常规 2 4 3 2 2" xfId="4246"/>
    <cellStyle name="常规 2 4 3 2 2 2" xfId="4247"/>
    <cellStyle name="常规 2 4 3 2 3" xfId="4248"/>
    <cellStyle name="常规 2 4 3 3" xfId="4249"/>
    <cellStyle name="常规 2 4 3 4" xfId="4250"/>
    <cellStyle name="常规 2 4 4" xfId="4251"/>
    <cellStyle name="常规 2 4 4 2" xfId="4252"/>
    <cellStyle name="常规 2 4 4 2 2" xfId="4253"/>
    <cellStyle name="常规 2 4 5" xfId="4254"/>
    <cellStyle name="常规 2 4 6" xfId="4255"/>
    <cellStyle name="常规 2 4 7" xfId="4256"/>
    <cellStyle name="常规 2 4 8" xfId="4257"/>
    <cellStyle name="常规 2 4 9" xfId="4258"/>
    <cellStyle name="常规 2 4_Sheet1" xfId="10693"/>
    <cellStyle name="常规 2 5" xfId="4259"/>
    <cellStyle name="常规 2 5 2" xfId="4260"/>
    <cellStyle name="常规 2 5 2 2" xfId="4261"/>
    <cellStyle name="常规 2 5 2 2 2" xfId="4262"/>
    <cellStyle name="常规 2 5 2 2 2 2" xfId="4263"/>
    <cellStyle name="常规 2 5 2 2 3" xfId="4264"/>
    <cellStyle name="常规 2 5 2 3" xfId="4265"/>
    <cellStyle name="常规 2 5 2 3 2" xfId="4266"/>
    <cellStyle name="常规 2 5 2 4" xfId="4267"/>
    <cellStyle name="常规 2 5 3" xfId="4268"/>
    <cellStyle name="常规 2 5 3 2" xfId="4269"/>
    <cellStyle name="常规 2 5 3 2 2" xfId="4270"/>
    <cellStyle name="常规 2 5 4" xfId="4271"/>
    <cellStyle name="常规 2 5 5" xfId="4272"/>
    <cellStyle name="常规 2 5 6" xfId="4273"/>
    <cellStyle name="常规 2 5 7" xfId="4274"/>
    <cellStyle name="常规 2 5 8" xfId="10694"/>
    <cellStyle name="常规 2 6" xfId="4275"/>
    <cellStyle name="常规 2 6 2" xfId="4276"/>
    <cellStyle name="常规 2 6 2 2" xfId="4277"/>
    <cellStyle name="常规 2 6 2 3" xfId="4278"/>
    <cellStyle name="常规 2 6 3" xfId="4279"/>
    <cellStyle name="常规 2 6 4" xfId="4280"/>
    <cellStyle name="常规 2 6 5" xfId="4281"/>
    <cellStyle name="常规 2 6 6" xfId="4282"/>
    <cellStyle name="常规 2 6 7" xfId="4283"/>
    <cellStyle name="常规 2 7" xfId="4284"/>
    <cellStyle name="常规 2 7 2" xfId="4285"/>
    <cellStyle name="常规 2 7 3" xfId="4286"/>
    <cellStyle name="常规 2 7 4" xfId="4287"/>
    <cellStyle name="常规 2 7 5" xfId="4288"/>
    <cellStyle name="常规 2 8" xfId="4289"/>
    <cellStyle name="常规 2 8 2" xfId="4290"/>
    <cellStyle name="常规 2 9" xfId="4291"/>
    <cellStyle name="常规 2 9 2" xfId="4292"/>
    <cellStyle name="常规 2_08威华股份预填" xfId="813"/>
    <cellStyle name="常规 2_10存货" xfId="278"/>
    <cellStyle name="常规 20" xfId="4293"/>
    <cellStyle name="常规 21" xfId="4294"/>
    <cellStyle name="常规 22" xfId="4295"/>
    <cellStyle name="常规 23" xfId="4296"/>
    <cellStyle name="常规 24" xfId="4297"/>
    <cellStyle name="常规 25" xfId="10695"/>
    <cellStyle name="常规 26" xfId="4298"/>
    <cellStyle name="常规 27" xfId="4299"/>
    <cellStyle name="常规 28" xfId="4300"/>
    <cellStyle name="常规 29" xfId="11872"/>
    <cellStyle name="常规 3" xfId="279"/>
    <cellStyle name="常规 3 10" xfId="4301"/>
    <cellStyle name="常规 3 10 2" xfId="4302"/>
    <cellStyle name="常规 3 10 3" xfId="4303"/>
    <cellStyle name="常规 3 10 4" xfId="4304"/>
    <cellStyle name="常规 3 11" xfId="4305"/>
    <cellStyle name="常规 3 11 2" xfId="4306"/>
    <cellStyle name="常规 3 12" xfId="4307"/>
    <cellStyle name="常规 3 12 2" xfId="4308"/>
    <cellStyle name="常规 3 13" xfId="4309"/>
    <cellStyle name="常规 3 13 2" xfId="4310"/>
    <cellStyle name="常规 3 14" xfId="4311"/>
    <cellStyle name="常规 3 15" xfId="4312"/>
    <cellStyle name="常规 3 16" xfId="4313"/>
    <cellStyle name="常规 3 16 2" xfId="4314"/>
    <cellStyle name="常规 3 17" xfId="4315"/>
    <cellStyle name="常规 3 18" xfId="10696"/>
    <cellStyle name="常规 3 19" xfId="10697"/>
    <cellStyle name="常规 3 2" xfId="280"/>
    <cellStyle name="常规 3 2 10" xfId="4316"/>
    <cellStyle name="常规 3 2 10 2" xfId="4317"/>
    <cellStyle name="常规 3 2 11" xfId="4318"/>
    <cellStyle name="常规 3 2 11 2" xfId="4319"/>
    <cellStyle name="常规 3 2 12" xfId="4320"/>
    <cellStyle name="常规 3 2 12 2" xfId="4321"/>
    <cellStyle name="常规 3 2 13" xfId="4322"/>
    <cellStyle name="常规 3 2 13 2" xfId="4323"/>
    <cellStyle name="常规 3 2 14" xfId="4324"/>
    <cellStyle name="常规 3 2 14 2" xfId="4325"/>
    <cellStyle name="常规 3 2 15" xfId="4326"/>
    <cellStyle name="常规 3 2 16" xfId="4327"/>
    <cellStyle name="常规 3 2 17" xfId="4328"/>
    <cellStyle name="常规 3 2 18" xfId="4329"/>
    <cellStyle name="常规 3 2 19" xfId="10698"/>
    <cellStyle name="常规 3 2 2" xfId="420"/>
    <cellStyle name="常规 3 2 2 10" xfId="4330"/>
    <cellStyle name="常规 3 2 2 10 2" xfId="4331"/>
    <cellStyle name="常规 3 2 2 11" xfId="4332"/>
    <cellStyle name="常规 3 2 2 11 2" xfId="4333"/>
    <cellStyle name="常规 3 2 2 12" xfId="4334"/>
    <cellStyle name="常规 3 2 2 13" xfId="4335"/>
    <cellStyle name="常规 3 2 2 14" xfId="4336"/>
    <cellStyle name="常规 3 2 2 15" xfId="4337"/>
    <cellStyle name="常规 3 2 2 16" xfId="10699"/>
    <cellStyle name="常规 3 2 2 17" xfId="10700"/>
    <cellStyle name="常规 3 2 2 18" xfId="10701"/>
    <cellStyle name="常规 3 2 2 2" xfId="722"/>
    <cellStyle name="常规 3 2 2 2 10" xfId="4338"/>
    <cellStyle name="常规 3 2 2 2 10 2" xfId="4339"/>
    <cellStyle name="常规 3 2 2 2 11" xfId="4340"/>
    <cellStyle name="常规 3 2 2 2 12" xfId="4341"/>
    <cellStyle name="常规 3 2 2 2 13" xfId="4342"/>
    <cellStyle name="常规 3 2 2 2 14" xfId="4343"/>
    <cellStyle name="常规 3 2 2 2 15" xfId="4344"/>
    <cellStyle name="常规 3 2 2 2 16" xfId="10702"/>
    <cellStyle name="常规 3 2 2 2 16 2" xfId="10703"/>
    <cellStyle name="常规 3 2 2 2 16 3" xfId="10704"/>
    <cellStyle name="常规 3 2 2 2 16 4" xfId="10705"/>
    <cellStyle name="常规 3 2 2 2 17" xfId="10706"/>
    <cellStyle name="常规 3 2 2 2 18" xfId="10707"/>
    <cellStyle name="常规 3 2 2 2 18 2" xfId="10708"/>
    <cellStyle name="常规 3 2 2 2 19" xfId="10709"/>
    <cellStyle name="常规 3 2 2 2 2" xfId="768"/>
    <cellStyle name="常规 3 2 2 2 2 10" xfId="10710"/>
    <cellStyle name="常规 3 2 2 2 2 11" xfId="10711"/>
    <cellStyle name="常规 3 2 2 2 2 12" xfId="10712"/>
    <cellStyle name="常规 3 2 2 2 2 13" xfId="10713"/>
    <cellStyle name="常规 3 2 2 2 2 14" xfId="11873"/>
    <cellStyle name="常规 3 2 2 2 2 2" xfId="811"/>
    <cellStyle name="常规 3 2 2 2 2 2 2" xfId="9123"/>
    <cellStyle name="常规 3 2 2 2 2 2 3" xfId="11937"/>
    <cellStyle name="常规 3 2 2 2 2 3" xfId="4345"/>
    <cellStyle name="常规 3 2 2 2 2 4" xfId="4346"/>
    <cellStyle name="常规 3 2 2 2 2 5" xfId="4347"/>
    <cellStyle name="常规 3 2 2 2 2 6" xfId="10714"/>
    <cellStyle name="常规 3 2 2 2 2 6 2" xfId="10715"/>
    <cellStyle name="常规 3 2 2 2 2 6 3" xfId="10716"/>
    <cellStyle name="常规 3 2 2 2 2 6 4" xfId="10717"/>
    <cellStyle name="常规 3 2 2 2 2 7" xfId="10718"/>
    <cellStyle name="常规 3 2 2 2 2 8" xfId="10719"/>
    <cellStyle name="常规 3 2 2 2 2 8 2" xfId="10720"/>
    <cellStyle name="常规 3 2 2 2 2 9" xfId="10721"/>
    <cellStyle name="常规 3 2 2 2 20" xfId="10722"/>
    <cellStyle name="常规 3 2 2 2 21" xfId="10723"/>
    <cellStyle name="常规 3 2 2 2 22" xfId="10724"/>
    <cellStyle name="常规 3 2 2 2 23" xfId="10725"/>
    <cellStyle name="常规 3 2 2 2 24" xfId="10726"/>
    <cellStyle name="常规 3 2 2 2 3" xfId="4348"/>
    <cellStyle name="常规 3 2 2 2 3 2" xfId="4349"/>
    <cellStyle name="常规 3 2 2 2 4" xfId="4350"/>
    <cellStyle name="常规 3 2 2 2 4 2" xfId="4351"/>
    <cellStyle name="常规 3 2 2 2 5" xfId="4352"/>
    <cellStyle name="常规 3 2 2 2 5 2" xfId="4353"/>
    <cellStyle name="常规 3 2 2 2 6" xfId="4354"/>
    <cellStyle name="常规 3 2 2 2 6 2" xfId="4355"/>
    <cellStyle name="常规 3 2 2 2 7" xfId="4356"/>
    <cellStyle name="常规 3 2 2 2 7 2" xfId="4357"/>
    <cellStyle name="常规 3 2 2 2 8" xfId="4358"/>
    <cellStyle name="常规 3 2 2 2 8 2" xfId="4359"/>
    <cellStyle name="常规 3 2 2 2 9" xfId="4360"/>
    <cellStyle name="常规 3 2 2 2 9 2" xfId="4361"/>
    <cellStyle name="常规 3 2 2 3" xfId="4362"/>
    <cellStyle name="常规 3 2 2 3 2" xfId="4363"/>
    <cellStyle name="常规 3 2 2 3 2 2" xfId="4364"/>
    <cellStyle name="常规 3 2 2 3 3" xfId="4365"/>
    <cellStyle name="常规 3 2 2 3 4" xfId="4366"/>
    <cellStyle name="常规 3 2 2 3 5" xfId="4367"/>
    <cellStyle name="常规 3 2 2 4" xfId="4368"/>
    <cellStyle name="常规 3 2 2 4 2" xfId="4369"/>
    <cellStyle name="常规 3 2 2 5" xfId="4370"/>
    <cellStyle name="常规 3 2 2 5 2" xfId="4371"/>
    <cellStyle name="常规 3 2 2 6" xfId="4372"/>
    <cellStyle name="常规 3 2 2 6 2" xfId="4373"/>
    <cellStyle name="常规 3 2 2 7" xfId="4374"/>
    <cellStyle name="常规 3 2 2 7 2" xfId="4375"/>
    <cellStyle name="常规 3 2 2 8" xfId="4376"/>
    <cellStyle name="常规 3 2 2 8 2" xfId="4377"/>
    <cellStyle name="常规 3 2 2 9" xfId="4378"/>
    <cellStyle name="常规 3 2 2 9 2" xfId="4379"/>
    <cellStyle name="常规 3 2 2_Sheet1" xfId="10727"/>
    <cellStyle name="常规 3 2 20" xfId="10728"/>
    <cellStyle name="常规 3 2 21" xfId="10729"/>
    <cellStyle name="常规 3 2 3" xfId="4380"/>
    <cellStyle name="常规 3 2 3 2" xfId="4381"/>
    <cellStyle name="常规 3 2 3 2 2" xfId="4382"/>
    <cellStyle name="常规 3 2 3 2 3" xfId="4383"/>
    <cellStyle name="常规 3 2 3 2 4" xfId="9127"/>
    <cellStyle name="常规 3 2 3 3" xfId="4384"/>
    <cellStyle name="常规 3 2 3 3 2" xfId="4385"/>
    <cellStyle name="常规 3 2 3 4" xfId="4386"/>
    <cellStyle name="常规 3 2 3 5" xfId="4387"/>
    <cellStyle name="常规 3 2 3 6" xfId="4388"/>
    <cellStyle name="常规 3 2 3 7" xfId="4389"/>
    <cellStyle name="常规 3 2 3 8" xfId="10730"/>
    <cellStyle name="常规 3 2 4" xfId="4390"/>
    <cellStyle name="常规 3 2 4 2" xfId="4391"/>
    <cellStyle name="常规 3 2 4 2 2" xfId="4392"/>
    <cellStyle name="常规 3 2 4 2 3" xfId="4393"/>
    <cellStyle name="常规 3 2 4 3" xfId="4394"/>
    <cellStyle name="常规 3 2 4 3 2" xfId="4395"/>
    <cellStyle name="常规 3 2 4 4" xfId="4396"/>
    <cellStyle name="常规 3 2 4 5" xfId="4397"/>
    <cellStyle name="常规 3 2 4 6" xfId="4398"/>
    <cellStyle name="常规 3 2 5" xfId="4399"/>
    <cellStyle name="常规 3 2 5 2" xfId="4400"/>
    <cellStyle name="常规 3 2 5 2 2" xfId="4401"/>
    <cellStyle name="常规 3 2 5 2 3" xfId="4402"/>
    <cellStyle name="常规 3 2 5 3" xfId="4403"/>
    <cellStyle name="常规 3 2 5 4" xfId="4404"/>
    <cellStyle name="常规 3 2 5 5" xfId="4405"/>
    <cellStyle name="常规 3 2 5 6" xfId="4406"/>
    <cellStyle name="常规 3 2 6" xfId="4407"/>
    <cellStyle name="常规 3 2 6 2" xfId="4408"/>
    <cellStyle name="常规 3 2 6 3" xfId="4409"/>
    <cellStyle name="常规 3 2 6 4" xfId="4410"/>
    <cellStyle name="常规 3 2 6 5" xfId="4411"/>
    <cellStyle name="常规 3 2 6 6" xfId="4412"/>
    <cellStyle name="常规 3 2 7" xfId="4413"/>
    <cellStyle name="常规 3 2 7 2" xfId="4414"/>
    <cellStyle name="常规 3 2 8" xfId="4415"/>
    <cellStyle name="常规 3 2 8 2" xfId="4416"/>
    <cellStyle name="常规 3 2 9" xfId="4417"/>
    <cellStyle name="常规 3 2 9 2" xfId="4418"/>
    <cellStyle name="常规 3 2_Sheet1" xfId="10731"/>
    <cellStyle name="常规 3 20" xfId="10732"/>
    <cellStyle name="常规 3 3" xfId="421"/>
    <cellStyle name="常规 3 3 10" xfId="4419"/>
    <cellStyle name="常规 3 3 10 2" xfId="4420"/>
    <cellStyle name="常规 3 3 11" xfId="4421"/>
    <cellStyle name="常规 3 3 11 2" xfId="4422"/>
    <cellStyle name="常规 3 3 12" xfId="4423"/>
    <cellStyle name="常规 3 3 12 2" xfId="4424"/>
    <cellStyle name="常规 3 3 13" xfId="4425"/>
    <cellStyle name="常规 3 3 14" xfId="4426"/>
    <cellStyle name="常规 3 3 15" xfId="4427"/>
    <cellStyle name="常规 3 3 16" xfId="4428"/>
    <cellStyle name="常规 3 3 17" xfId="4429"/>
    <cellStyle name="常规 3 3 18" xfId="4430"/>
    <cellStyle name="常规 3 3 19" xfId="10733"/>
    <cellStyle name="常规 3 3 2" xfId="600"/>
    <cellStyle name="常规 3 3 2 10" xfId="4431"/>
    <cellStyle name="常规 3 3 2 10 2" xfId="4432"/>
    <cellStyle name="常规 3 3 2 11" xfId="4433"/>
    <cellStyle name="常规 3 3 2 11 2" xfId="4434"/>
    <cellStyle name="常规 3 3 2 12" xfId="4435"/>
    <cellStyle name="常规 3 3 2 13" xfId="4436"/>
    <cellStyle name="常规 3 3 2 14" xfId="4437"/>
    <cellStyle name="常规 3 3 2 15" xfId="4438"/>
    <cellStyle name="常规 3 3 2 16" xfId="4439"/>
    <cellStyle name="常规 3 3 2 17" xfId="10734"/>
    <cellStyle name="常规 3 3 2 17 2" xfId="10735"/>
    <cellStyle name="常规 3 3 2 17 3" xfId="10736"/>
    <cellStyle name="常规 3 3 2 17 4" xfId="10737"/>
    <cellStyle name="常规 3 3 2 18" xfId="10738"/>
    <cellStyle name="常规 3 3 2 19" xfId="10739"/>
    <cellStyle name="常规 3 3 2 2" xfId="4440"/>
    <cellStyle name="常规 3 3 2 2 10" xfId="4441"/>
    <cellStyle name="常规 3 3 2 2 10 2" xfId="4442"/>
    <cellStyle name="常规 3 3 2 2 11" xfId="4443"/>
    <cellStyle name="常规 3 3 2 2 2" xfId="4444"/>
    <cellStyle name="常规 3 3 2 2 2 2" xfId="4445"/>
    <cellStyle name="常规 3 3 2 2 3" xfId="4446"/>
    <cellStyle name="常规 3 3 2 2 3 2" xfId="4447"/>
    <cellStyle name="常规 3 3 2 2 4" xfId="4448"/>
    <cellStyle name="常规 3 3 2 2 4 2" xfId="4449"/>
    <cellStyle name="常规 3 3 2 2 5" xfId="4450"/>
    <cellStyle name="常规 3 3 2 2 5 2" xfId="4451"/>
    <cellStyle name="常规 3 3 2 2 6" xfId="4452"/>
    <cellStyle name="常规 3 3 2 2 6 2" xfId="4453"/>
    <cellStyle name="常规 3 3 2 2 7" xfId="4454"/>
    <cellStyle name="常规 3 3 2 2 7 2" xfId="4455"/>
    <cellStyle name="常规 3 3 2 2 8" xfId="4456"/>
    <cellStyle name="常规 3 3 2 2 8 2" xfId="4457"/>
    <cellStyle name="常规 3 3 2 2 9" xfId="4458"/>
    <cellStyle name="常规 3 3 2 2 9 2" xfId="4459"/>
    <cellStyle name="常规 3 3 2 3" xfId="4460"/>
    <cellStyle name="常规 3 3 2 3 2" xfId="4461"/>
    <cellStyle name="常规 3 3 2 4" xfId="4462"/>
    <cellStyle name="常规 3 3 2 4 2" xfId="4463"/>
    <cellStyle name="常规 3 3 2 5" xfId="4464"/>
    <cellStyle name="常规 3 3 2 5 2" xfId="4465"/>
    <cellStyle name="常规 3 3 2 6" xfId="4466"/>
    <cellStyle name="常规 3 3 2 6 2" xfId="4467"/>
    <cellStyle name="常规 3 3 2 7" xfId="4468"/>
    <cellStyle name="常规 3 3 2 7 2" xfId="4469"/>
    <cellStyle name="常规 3 3 2 8" xfId="4470"/>
    <cellStyle name="常规 3 3 2 8 2" xfId="4471"/>
    <cellStyle name="常规 3 3 2 9" xfId="4472"/>
    <cellStyle name="常规 3 3 2 9 2" xfId="4473"/>
    <cellStyle name="常规 3 3 2_Sheet1" xfId="10740"/>
    <cellStyle name="常规 3 3 20" xfId="10741"/>
    <cellStyle name="常规 3 3 21" xfId="10742"/>
    <cellStyle name="常规 3 3 3" xfId="601"/>
    <cellStyle name="常规 3 3 3 2" xfId="4474"/>
    <cellStyle name="常规 3 3 3 3" xfId="4475"/>
    <cellStyle name="常规 3 3 3 4" xfId="4476"/>
    <cellStyle name="常规 3 3 3 5" xfId="10743"/>
    <cellStyle name="常规 3 3 4" xfId="602"/>
    <cellStyle name="常规 3 3 4 2" xfId="4477"/>
    <cellStyle name="常规 3 3 4 3" xfId="10744"/>
    <cellStyle name="常规 3 3 5" xfId="603"/>
    <cellStyle name="常规 3 3 5 2" xfId="4478"/>
    <cellStyle name="常规 3 3 5 3" xfId="10745"/>
    <cellStyle name="常规 3 3 6" xfId="604"/>
    <cellStyle name="常规 3 3 6 2" xfId="4479"/>
    <cellStyle name="常规 3 3 6 3" xfId="10746"/>
    <cellStyle name="常规 3 3 7" xfId="605"/>
    <cellStyle name="常规 3 3 7 2" xfId="4480"/>
    <cellStyle name="常规 3 3 7 3" xfId="10747"/>
    <cellStyle name="常规 3 3 8" xfId="606"/>
    <cellStyle name="常规 3 3 8 2" xfId="4481"/>
    <cellStyle name="常规 3 3 8 3" xfId="10748"/>
    <cellStyle name="常规 3 3 9" xfId="607"/>
    <cellStyle name="常规 3 3 9 2" xfId="4482"/>
    <cellStyle name="常规 3 3 9 3" xfId="10749"/>
    <cellStyle name="常规 3 3_Sheet1" xfId="10750"/>
    <cellStyle name="常规 3 4" xfId="422"/>
    <cellStyle name="常规 3 4 10" xfId="10751"/>
    <cellStyle name="常规 3 4 2" xfId="723"/>
    <cellStyle name="常规 3 4 2 2" xfId="4483"/>
    <cellStyle name="常规 3 4 2 3" xfId="4484"/>
    <cellStyle name="常规 3 4 2 4" xfId="4485"/>
    <cellStyle name="常规 3 4 2 5" xfId="10752"/>
    <cellStyle name="常规 3 4 2 6" xfId="10753"/>
    <cellStyle name="常规 3 4 2 7" xfId="10754"/>
    <cellStyle name="常规 3 4 3" xfId="4486"/>
    <cellStyle name="常规 3 4 3 2" xfId="4487"/>
    <cellStyle name="常规 3 4 3 3" xfId="4488"/>
    <cellStyle name="常规 3 4 4" xfId="4489"/>
    <cellStyle name="常规 3 4 5" xfId="4490"/>
    <cellStyle name="常规 3 4 6" xfId="4491"/>
    <cellStyle name="常规 3 4 7" xfId="4492"/>
    <cellStyle name="常规 3 4 8" xfId="10755"/>
    <cellStyle name="常规 3 4 9" xfId="10756"/>
    <cellStyle name="常规 3 4_Sheet1" xfId="10757"/>
    <cellStyle name="常规 3 5" xfId="766"/>
    <cellStyle name="常规 3 5 2" xfId="4493"/>
    <cellStyle name="常规 3 5 2 2" xfId="4494"/>
    <cellStyle name="常规 3 5 2 3" xfId="4495"/>
    <cellStyle name="常规 3 5 3" xfId="4496"/>
    <cellStyle name="常规 3 5 3 2" xfId="4497"/>
    <cellStyle name="常规 3 5 3 3" xfId="4498"/>
    <cellStyle name="常规 3 5 4" xfId="4499"/>
    <cellStyle name="常规 3 5 4 2" xfId="4500"/>
    <cellStyle name="常规 3 5 4 3" xfId="4501"/>
    <cellStyle name="常规 3 5 5" xfId="4502"/>
    <cellStyle name="常规 3 5 6" xfId="4503"/>
    <cellStyle name="常规 3 6" xfId="4504"/>
    <cellStyle name="常规 3 6 2" xfId="4505"/>
    <cellStyle name="常规 3 6 2 2" xfId="4506"/>
    <cellStyle name="常规 3 6 2 3" xfId="4507"/>
    <cellStyle name="常规 3 6 3" xfId="4508"/>
    <cellStyle name="常规 3 6 4" xfId="4509"/>
    <cellStyle name="常规 3 7" xfId="4510"/>
    <cellStyle name="常规 3 7 2" xfId="4511"/>
    <cellStyle name="常规 3 7 2 2" xfId="4512"/>
    <cellStyle name="常规 3 7 3" xfId="4513"/>
    <cellStyle name="常规 3 7 3 2" xfId="4514"/>
    <cellStyle name="常规 3 7 4" xfId="4515"/>
    <cellStyle name="常规 3 8" xfId="4516"/>
    <cellStyle name="常规 3 8 2" xfId="4517"/>
    <cellStyle name="常规 3 8 3" xfId="4518"/>
    <cellStyle name="常规 3 9" xfId="4519"/>
    <cellStyle name="常规 3 9 2" xfId="4520"/>
    <cellStyle name="常规 3 9 3" xfId="4521"/>
    <cellStyle name="常规 3_10存货" xfId="281"/>
    <cellStyle name="常规 4" xfId="282"/>
    <cellStyle name="常规 4 10" xfId="4522"/>
    <cellStyle name="常规 4 10 2" xfId="4523"/>
    <cellStyle name="常规 4 11" xfId="4524"/>
    <cellStyle name="常规 4 11 2" xfId="4525"/>
    <cellStyle name="常规 4 12" xfId="4526"/>
    <cellStyle name="常规 4 13" xfId="4527"/>
    <cellStyle name="常规 4 14" xfId="4528"/>
    <cellStyle name="常规 4 15" xfId="4529"/>
    <cellStyle name="常规 4 16" xfId="4530"/>
    <cellStyle name="常规 4 17" xfId="4531"/>
    <cellStyle name="常规 4 18" xfId="10758"/>
    <cellStyle name="常规 4 19" xfId="10759"/>
    <cellStyle name="常规 4 2" xfId="423"/>
    <cellStyle name="常规 4 2 10" xfId="4532"/>
    <cellStyle name="常规 4 2 11" xfId="4533"/>
    <cellStyle name="常规 4 2 12" xfId="4534"/>
    <cellStyle name="常规 4 2 13" xfId="4535"/>
    <cellStyle name="常规 4 2 14" xfId="4536"/>
    <cellStyle name="常规 4 2 15" xfId="4537"/>
    <cellStyle name="常规 4 2 16" xfId="10760"/>
    <cellStyle name="常规 4 2 17" xfId="10761"/>
    <cellStyle name="常规 4 2 18" xfId="10762"/>
    <cellStyle name="常规 4 2 2" xfId="724"/>
    <cellStyle name="常规 4 2 2 2" xfId="4538"/>
    <cellStyle name="常规 4 2 2 2 2" xfId="10763"/>
    <cellStyle name="常规 4 2 2 3" xfId="4539"/>
    <cellStyle name="常规 4 2 2 4" xfId="4540"/>
    <cellStyle name="常规 4 2 2 5" xfId="10764"/>
    <cellStyle name="常规 4 2 2 6" xfId="10765"/>
    <cellStyle name="常规 4 2 2 7" xfId="10766"/>
    <cellStyle name="常规 4 2 3" xfId="4541"/>
    <cellStyle name="常规 4 2 3 2" xfId="4542"/>
    <cellStyle name="常规 4 2 4" xfId="4543"/>
    <cellStyle name="常规 4 2 4 2" xfId="10767"/>
    <cellStyle name="常规 4 2 5" xfId="4544"/>
    <cellStyle name="常规 4 2 5 2" xfId="10768"/>
    <cellStyle name="常规 4 2 6" xfId="4545"/>
    <cellStyle name="常规 4 2 6 2" xfId="10769"/>
    <cellStyle name="常规 4 2 7" xfId="4546"/>
    <cellStyle name="常规 4 2 7 2" xfId="4547"/>
    <cellStyle name="常规 4 2 8" xfId="4548"/>
    <cellStyle name="常规 4 2 9" xfId="4549"/>
    <cellStyle name="常规 4 2_Sheet1" xfId="10770"/>
    <cellStyle name="常规 4 20" xfId="10771"/>
    <cellStyle name="常规 4 3" xfId="608"/>
    <cellStyle name="常规 4 3 2" xfId="4550"/>
    <cellStyle name="常规 4 3 2 2" xfId="4551"/>
    <cellStyle name="常规 4 3 3" xfId="4552"/>
    <cellStyle name="常规 4 3 4" xfId="4553"/>
    <cellStyle name="常规 4 3 5" xfId="4554"/>
    <cellStyle name="常规 4 3 6" xfId="4555"/>
    <cellStyle name="常规 4 3 7" xfId="10772"/>
    <cellStyle name="常规 4 3_Sheet1" xfId="10773"/>
    <cellStyle name="常规 4 4" xfId="609"/>
    <cellStyle name="常规 4 4 2" xfId="4556"/>
    <cellStyle name="常规 4 4 2 2" xfId="10774"/>
    <cellStyle name="常规 4 4 3" xfId="4557"/>
    <cellStyle name="常规 4 4 4" xfId="4558"/>
    <cellStyle name="常规 4 4 5" xfId="4559"/>
    <cellStyle name="常规 4 4 6" xfId="10775"/>
    <cellStyle name="常规 4 5" xfId="610"/>
    <cellStyle name="常规 4 5 2" xfId="4560"/>
    <cellStyle name="常规 4 5 3" xfId="4561"/>
    <cellStyle name="常规 4 5 4" xfId="4562"/>
    <cellStyle name="常规 4 5 5" xfId="4563"/>
    <cellStyle name="常规 4 5 6" xfId="10776"/>
    <cellStyle name="常规 4 6" xfId="4564"/>
    <cellStyle name="常规 4 6 2" xfId="4565"/>
    <cellStyle name="常规 4 6 3" xfId="4566"/>
    <cellStyle name="常规 4 6 4" xfId="4567"/>
    <cellStyle name="常规 4 6 5" xfId="4568"/>
    <cellStyle name="常规 4 7" xfId="4569"/>
    <cellStyle name="常规 4 7 2" xfId="4570"/>
    <cellStyle name="常规 4 7 3" xfId="4571"/>
    <cellStyle name="常规 4 8" xfId="4572"/>
    <cellStyle name="常规 4 8 2" xfId="4573"/>
    <cellStyle name="常规 4 9" xfId="4574"/>
    <cellStyle name="常规 4 9 2" xfId="4575"/>
    <cellStyle name="常规 4_1可供出售金融资产" xfId="4576"/>
    <cellStyle name="常规 40" xfId="4577"/>
    <cellStyle name="常规 41" xfId="4578"/>
    <cellStyle name="常规 42" xfId="4579"/>
    <cellStyle name="常规 43" xfId="4580"/>
    <cellStyle name="常规 44" xfId="4581"/>
    <cellStyle name="常规 45" xfId="4582"/>
    <cellStyle name="常规 46" xfId="10777"/>
    <cellStyle name="常规 5" xfId="283"/>
    <cellStyle name="常规 5 10" xfId="611"/>
    <cellStyle name="常规 5 10 2" xfId="4583"/>
    <cellStyle name="常规 5 10 3" xfId="4584"/>
    <cellStyle name="常规 5 10 4" xfId="10778"/>
    <cellStyle name="常规 5 11" xfId="612"/>
    <cellStyle name="常规 5 11 2" xfId="4585"/>
    <cellStyle name="常规 5 11 3" xfId="4586"/>
    <cellStyle name="常规 5 11 4" xfId="10779"/>
    <cellStyle name="常规 5 12" xfId="4587"/>
    <cellStyle name="常规 5 12 2" xfId="4588"/>
    <cellStyle name="常规 5 12 3" xfId="4589"/>
    <cellStyle name="常规 5 13" xfId="4590"/>
    <cellStyle name="常规 5 13 2" xfId="4591"/>
    <cellStyle name="常规 5 13 3" xfId="4592"/>
    <cellStyle name="常规 5 14" xfId="4593"/>
    <cellStyle name="常规 5 14 2" xfId="4594"/>
    <cellStyle name="常规 5 14 3" xfId="4595"/>
    <cellStyle name="常规 5 15" xfId="4596"/>
    <cellStyle name="常规 5 16" xfId="4597"/>
    <cellStyle name="常规 5 17" xfId="4598"/>
    <cellStyle name="常规 5 17 2" xfId="4599"/>
    <cellStyle name="常规 5 18" xfId="4600"/>
    <cellStyle name="常规 5 19" xfId="4601"/>
    <cellStyle name="常规 5 2" xfId="424"/>
    <cellStyle name="常规 5 2 10" xfId="4602"/>
    <cellStyle name="常规 5 2 10 2" xfId="4603"/>
    <cellStyle name="常规 5 2 11" xfId="4604"/>
    <cellStyle name="常规 5 2 11 2" xfId="4605"/>
    <cellStyle name="常规 5 2 12" xfId="4606"/>
    <cellStyle name="常规 5 2 13" xfId="4607"/>
    <cellStyle name="常规 5 2 14" xfId="4608"/>
    <cellStyle name="常规 5 2 15" xfId="4609"/>
    <cellStyle name="常规 5 2 16" xfId="4610"/>
    <cellStyle name="常规 5 2 17" xfId="4611"/>
    <cellStyle name="常规 5 2 2" xfId="725"/>
    <cellStyle name="常规 5 2 2 10" xfId="4612"/>
    <cellStyle name="常规 5 2 2 10 2" xfId="4613"/>
    <cellStyle name="常规 5 2 2 11" xfId="4614"/>
    <cellStyle name="常规 5 2 2 12" xfId="4615"/>
    <cellStyle name="常规 5 2 2 13" xfId="4616"/>
    <cellStyle name="常规 5 2 2 14" xfId="10780"/>
    <cellStyle name="常规 5 2 2 15" xfId="10781"/>
    <cellStyle name="常规 5 2 2 16" xfId="10782"/>
    <cellStyle name="常规 5 2 2 2" xfId="4617"/>
    <cellStyle name="常规 5 2 2 2 2" xfId="4618"/>
    <cellStyle name="常规 5 2 2 3" xfId="4619"/>
    <cellStyle name="常规 5 2 2 3 2" xfId="4620"/>
    <cellStyle name="常规 5 2 2 4" xfId="4621"/>
    <cellStyle name="常规 5 2 2 4 2" xfId="4622"/>
    <cellStyle name="常规 5 2 2 5" xfId="4623"/>
    <cellStyle name="常规 5 2 2 5 2" xfId="4624"/>
    <cellStyle name="常规 5 2 2 6" xfId="4625"/>
    <cellStyle name="常规 5 2 2 6 2" xfId="4626"/>
    <cellStyle name="常规 5 2 2 7" xfId="4627"/>
    <cellStyle name="常规 5 2 2 7 2" xfId="4628"/>
    <cellStyle name="常规 5 2 2 8" xfId="4629"/>
    <cellStyle name="常规 5 2 2 8 2" xfId="4630"/>
    <cellStyle name="常规 5 2 2 9" xfId="4631"/>
    <cellStyle name="常规 5 2 2 9 2" xfId="4632"/>
    <cellStyle name="常规 5 2 3" xfId="4633"/>
    <cellStyle name="常规 5 2 3 2" xfId="4634"/>
    <cellStyle name="常规 5 2 4" xfId="4635"/>
    <cellStyle name="常规 5 2 4 2" xfId="4636"/>
    <cellStyle name="常规 5 2 4 3" xfId="4637"/>
    <cellStyle name="常规 5 2 5" xfId="4638"/>
    <cellStyle name="常规 5 2 5 2" xfId="4639"/>
    <cellStyle name="常规 5 2 5 3" xfId="4640"/>
    <cellStyle name="常规 5 2 6" xfId="4641"/>
    <cellStyle name="常规 5 2 6 2" xfId="4642"/>
    <cellStyle name="常规 5 2 7" xfId="4643"/>
    <cellStyle name="常规 5 2 7 2" xfId="4644"/>
    <cellStyle name="常规 5 2 8" xfId="4645"/>
    <cellStyle name="常规 5 2 8 2" xfId="4646"/>
    <cellStyle name="常规 5 2 9" xfId="4647"/>
    <cellStyle name="常规 5 2 9 2" xfId="4648"/>
    <cellStyle name="常规 5 2_Sheet1" xfId="10783"/>
    <cellStyle name="常规 5 20" xfId="4649"/>
    <cellStyle name="常规 5 21" xfId="4650"/>
    <cellStyle name="常规 5 22" xfId="4651"/>
    <cellStyle name="常规 5 23" xfId="4652"/>
    <cellStyle name="常规 5 24" xfId="10784"/>
    <cellStyle name="常规 5 25" xfId="10785"/>
    <cellStyle name="常规 5 26" xfId="10786"/>
    <cellStyle name="常规 5 3" xfId="425"/>
    <cellStyle name="常规 5 3 10" xfId="4653"/>
    <cellStyle name="常规 5 3 11" xfId="4654"/>
    <cellStyle name="常规 5 3 2" xfId="4655"/>
    <cellStyle name="常规 5 3 2 2" xfId="4656"/>
    <cellStyle name="常规 5 3 2 3" xfId="4657"/>
    <cellStyle name="常规 5 3 2 4" xfId="4658"/>
    <cellStyle name="常规 5 3 3" xfId="4659"/>
    <cellStyle name="常规 5 3 3 2" xfId="4660"/>
    <cellStyle name="常规 5 3 3 3" xfId="4661"/>
    <cellStyle name="常规 5 3 4" xfId="4662"/>
    <cellStyle name="常规 5 3 4 2" xfId="4663"/>
    <cellStyle name="常规 5 3 4 3" xfId="4664"/>
    <cellStyle name="常规 5 3 5" xfId="4665"/>
    <cellStyle name="常规 5 3 5 2" xfId="4666"/>
    <cellStyle name="常规 5 3 5 3" xfId="4667"/>
    <cellStyle name="常规 5 3 6" xfId="4668"/>
    <cellStyle name="常规 5 3 7" xfId="4669"/>
    <cellStyle name="常规 5 3 8" xfId="4670"/>
    <cellStyle name="常规 5 3 9" xfId="4671"/>
    <cellStyle name="常规 5 3_Sheet1" xfId="10787"/>
    <cellStyle name="常规 5 4" xfId="613"/>
    <cellStyle name="常规 5 4 10" xfId="10788"/>
    <cellStyle name="常规 5 4 2" xfId="4672"/>
    <cellStyle name="常规 5 4 2 2" xfId="4673"/>
    <cellStyle name="常规 5 4 3" xfId="4674"/>
    <cellStyle name="常规 5 4 3 2" xfId="4675"/>
    <cellStyle name="常规 5 4 4" xfId="4676"/>
    <cellStyle name="常规 5 4 5" xfId="4677"/>
    <cellStyle name="常规 5 4 6" xfId="4678"/>
    <cellStyle name="常规 5 4 7" xfId="4679"/>
    <cellStyle name="常规 5 4 8" xfId="10789"/>
    <cellStyle name="常规 5 4 8 2" xfId="10790"/>
    <cellStyle name="常规 5 4 8 3" xfId="10791"/>
    <cellStyle name="常规 5 4 8 4" xfId="10792"/>
    <cellStyle name="常规 5 4 9" xfId="10793"/>
    <cellStyle name="常规 5 5" xfId="614"/>
    <cellStyle name="常规 5 5 2" xfId="4680"/>
    <cellStyle name="常规 5 5 2 2" xfId="4681"/>
    <cellStyle name="常规 5 5 2 3" xfId="4682"/>
    <cellStyle name="常规 5 5 3" xfId="4683"/>
    <cellStyle name="常规 5 5 4" xfId="4684"/>
    <cellStyle name="常规 5 5 5" xfId="4685"/>
    <cellStyle name="常规 5 5 5 2" xfId="4686"/>
    <cellStyle name="常规 5 5 6" xfId="4687"/>
    <cellStyle name="常规 5 5 7" xfId="10794"/>
    <cellStyle name="常规 5 6" xfId="615"/>
    <cellStyle name="常规 5 6 2" xfId="4688"/>
    <cellStyle name="常规 5 6 2 2" xfId="4689"/>
    <cellStyle name="常规 5 6 3" xfId="4690"/>
    <cellStyle name="常规 5 6 4" xfId="4691"/>
    <cellStyle name="常规 5 6 5" xfId="4692"/>
    <cellStyle name="常规 5 6 5 2" xfId="4693"/>
    <cellStyle name="常规 5 6 6" xfId="4694"/>
    <cellStyle name="常规 5 6 7" xfId="4695"/>
    <cellStyle name="常规 5 6 8" xfId="10795"/>
    <cellStyle name="常规 5 7" xfId="616"/>
    <cellStyle name="常规 5 7 2" xfId="4696"/>
    <cellStyle name="常规 5 7 3" xfId="4697"/>
    <cellStyle name="常规 5 7 4" xfId="4698"/>
    <cellStyle name="常规 5 7 4 2" xfId="4699"/>
    <cellStyle name="常规 5 7 5" xfId="4700"/>
    <cellStyle name="常规 5 7 6" xfId="10796"/>
    <cellStyle name="常规 5 8" xfId="617"/>
    <cellStyle name="常规 5 8 2" xfId="4701"/>
    <cellStyle name="常规 5 8 3" xfId="4702"/>
    <cellStyle name="常规 5 8 3 2" xfId="4703"/>
    <cellStyle name="常规 5 8 4" xfId="4704"/>
    <cellStyle name="常规 5 8 5" xfId="4705"/>
    <cellStyle name="常规 5 8 6" xfId="10797"/>
    <cellStyle name="常规 5 9" xfId="618"/>
    <cellStyle name="常规 5 9 2" xfId="4706"/>
    <cellStyle name="常规 5 9 3" xfId="4707"/>
    <cellStyle name="常规 5 9 4" xfId="4708"/>
    <cellStyle name="常规 5 9 5" xfId="10798"/>
    <cellStyle name="常规 5_Sheet1" xfId="10799"/>
    <cellStyle name="常规 6" xfId="284"/>
    <cellStyle name="常规 6 10" xfId="619"/>
    <cellStyle name="常规 6 10 2" xfId="4709"/>
    <cellStyle name="常规 6 10 3" xfId="10800"/>
    <cellStyle name="常规 6 11" xfId="620"/>
    <cellStyle name="常规 6 11 2" xfId="4710"/>
    <cellStyle name="常规 6 11 3" xfId="10801"/>
    <cellStyle name="常规 6 12" xfId="4711"/>
    <cellStyle name="常规 6 12 2" xfId="10802"/>
    <cellStyle name="常规 6 13" xfId="4712"/>
    <cellStyle name="常规 6 14" xfId="4713"/>
    <cellStyle name="常规 6 14 2" xfId="4714"/>
    <cellStyle name="常规 6 15" xfId="4715"/>
    <cellStyle name="常规 6 16" xfId="4716"/>
    <cellStyle name="常规 6 16 2" xfId="4717"/>
    <cellStyle name="常规 6 17" xfId="4718"/>
    <cellStyle name="常规 6 18" xfId="4719"/>
    <cellStyle name="常规 6 19" xfId="4720"/>
    <cellStyle name="常规 6 2" xfId="426"/>
    <cellStyle name="常规 6 2 10" xfId="4721"/>
    <cellStyle name="常规 6 2 10 2" xfId="4722"/>
    <cellStyle name="常规 6 2 11" xfId="4723"/>
    <cellStyle name="常规 6 2 12" xfId="4724"/>
    <cellStyle name="常规 6 2 13" xfId="4725"/>
    <cellStyle name="常规 6 2 14" xfId="4726"/>
    <cellStyle name="常规 6 2 15" xfId="4727"/>
    <cellStyle name="常规 6 2 16" xfId="4728"/>
    <cellStyle name="常规 6 2 17" xfId="10803"/>
    <cellStyle name="常规 6 2 18" xfId="10804"/>
    <cellStyle name="常规 6 2 19" xfId="10805"/>
    <cellStyle name="常规 6 2 2" xfId="726"/>
    <cellStyle name="常规 6 2 2 2" xfId="4729"/>
    <cellStyle name="常规 6 2 2 2 2" xfId="4730"/>
    <cellStyle name="常规 6 2 2 3" xfId="4731"/>
    <cellStyle name="常规 6 2 2 4" xfId="4732"/>
    <cellStyle name="常规 6 2 2 5" xfId="4733"/>
    <cellStyle name="常规 6 2 2 6" xfId="4734"/>
    <cellStyle name="常规 6 2 2 7" xfId="10806"/>
    <cellStyle name="常规 6 2 2 8" xfId="10807"/>
    <cellStyle name="常规 6 2 2 9" xfId="10808"/>
    <cellStyle name="常规 6 2 3" xfId="4735"/>
    <cellStyle name="常规 6 2 3 2" xfId="4736"/>
    <cellStyle name="常规 6 2 3 3" xfId="4737"/>
    <cellStyle name="常规 6 2 3 4" xfId="4738"/>
    <cellStyle name="常规 6 2 4" xfId="4739"/>
    <cellStyle name="常规 6 2 4 2" xfId="4740"/>
    <cellStyle name="常规 6 2 5" xfId="4741"/>
    <cellStyle name="常规 6 2 5 2" xfId="4742"/>
    <cellStyle name="常规 6 2 6" xfId="4743"/>
    <cellStyle name="常规 6 2 6 2" xfId="4744"/>
    <cellStyle name="常规 6 2 7" xfId="4745"/>
    <cellStyle name="常规 6 2 7 2" xfId="4746"/>
    <cellStyle name="常规 6 2 8" xfId="4747"/>
    <cellStyle name="常规 6 2 8 2" xfId="4748"/>
    <cellStyle name="常规 6 2 9" xfId="4749"/>
    <cellStyle name="常规 6 2 9 2" xfId="4750"/>
    <cellStyle name="常规 6 2_Sheet1" xfId="10809"/>
    <cellStyle name="常规 6 20" xfId="4751"/>
    <cellStyle name="常规 6 21" xfId="4752"/>
    <cellStyle name="常规 6 22" xfId="4753"/>
    <cellStyle name="常规 6 23" xfId="4754"/>
    <cellStyle name="常规 6 24" xfId="10810"/>
    <cellStyle name="常规 6 24 2" xfId="10811"/>
    <cellStyle name="常规 6 24 3" xfId="10812"/>
    <cellStyle name="常规 6 24 4" xfId="10813"/>
    <cellStyle name="常规 6 25" xfId="10814"/>
    <cellStyle name="常规 6 26" xfId="10815"/>
    <cellStyle name="常规 6 3" xfId="427"/>
    <cellStyle name="常规 6 3 2" xfId="4755"/>
    <cellStyle name="常规 6 3 2 2" xfId="4756"/>
    <cellStyle name="常规 6 3 3" xfId="4757"/>
    <cellStyle name="常规 6 3 3 2" xfId="4758"/>
    <cellStyle name="常规 6 3 3 3" xfId="4759"/>
    <cellStyle name="常规 6 3 4" xfId="4760"/>
    <cellStyle name="常规 6 3 4 2" xfId="4761"/>
    <cellStyle name="常规 6 3 5" xfId="4762"/>
    <cellStyle name="常规 6 3 5 2" xfId="4763"/>
    <cellStyle name="常规 6 3 6" xfId="4764"/>
    <cellStyle name="常规 6 3 7" xfId="4765"/>
    <cellStyle name="常规 6 4" xfId="621"/>
    <cellStyle name="常规 6 4 2" xfId="4766"/>
    <cellStyle name="常规 6 4 3" xfId="4767"/>
    <cellStyle name="常规 6 4 4" xfId="4768"/>
    <cellStyle name="常规 6 4 4 2" xfId="4769"/>
    <cellStyle name="常规 6 4 5" xfId="4770"/>
    <cellStyle name="常规 6 4 6" xfId="4771"/>
    <cellStyle name="常规 6 4 7" xfId="10816"/>
    <cellStyle name="常规 6 5" xfId="622"/>
    <cellStyle name="常规 6 5 2" xfId="4772"/>
    <cellStyle name="常规 6 5 3" xfId="4773"/>
    <cellStyle name="常规 6 5 4" xfId="4774"/>
    <cellStyle name="常规 6 5 4 2" xfId="4775"/>
    <cellStyle name="常规 6 5 5" xfId="4776"/>
    <cellStyle name="常规 6 5 6" xfId="4777"/>
    <cellStyle name="常规 6 5 7" xfId="10817"/>
    <cellStyle name="常规 6 6" xfId="623"/>
    <cellStyle name="常规 6 6 2" xfId="4778"/>
    <cellStyle name="常规 6 6 3" xfId="4779"/>
    <cellStyle name="常规 6 6 4" xfId="4780"/>
    <cellStyle name="常规 6 6 4 2" xfId="4781"/>
    <cellStyle name="常规 6 6 5" xfId="4782"/>
    <cellStyle name="常规 6 6 6" xfId="4783"/>
    <cellStyle name="常规 6 6 7" xfId="10818"/>
    <cellStyle name="常规 6 7" xfId="624"/>
    <cellStyle name="常规 6 7 2" xfId="4784"/>
    <cellStyle name="常规 6 7 2 2" xfId="4785"/>
    <cellStyle name="常规 6 7 3" xfId="4786"/>
    <cellStyle name="常规 6 7 3 2" xfId="4787"/>
    <cellStyle name="常规 6 7 4" xfId="4788"/>
    <cellStyle name="常规 6 7 5" xfId="4789"/>
    <cellStyle name="常规 6 7 6" xfId="4790"/>
    <cellStyle name="常规 6 7 7" xfId="10819"/>
    <cellStyle name="常规 6 8" xfId="625"/>
    <cellStyle name="常规 6 8 2" xfId="4791"/>
    <cellStyle name="常规 6 8 2 2" xfId="4792"/>
    <cellStyle name="常规 6 8 3" xfId="4793"/>
    <cellStyle name="常规 6 8 4" xfId="4794"/>
    <cellStyle name="常规 6 8 5" xfId="4795"/>
    <cellStyle name="常规 6 8 6" xfId="10820"/>
    <cellStyle name="常规 6 9" xfId="626"/>
    <cellStyle name="常规 6 9 2" xfId="4796"/>
    <cellStyle name="常规 6 9 3" xfId="10821"/>
    <cellStyle name="常规 6_Book1" xfId="4797"/>
    <cellStyle name="常规 7" xfId="285"/>
    <cellStyle name="常规 7 10" xfId="4798"/>
    <cellStyle name="常规 7 10 2" xfId="4799"/>
    <cellStyle name="常规 7 11" xfId="4800"/>
    <cellStyle name="常规 7 11 2" xfId="4801"/>
    <cellStyle name="常规 7 12" xfId="4802"/>
    <cellStyle name="常规 7 12 2" xfId="4803"/>
    <cellStyle name="常规 7 13" xfId="4804"/>
    <cellStyle name="常规 7 14" xfId="4805"/>
    <cellStyle name="常规 7 15" xfId="4806"/>
    <cellStyle name="常规 7 15 2" xfId="4807"/>
    <cellStyle name="常规 7 16" xfId="4808"/>
    <cellStyle name="常规 7 17" xfId="4809"/>
    <cellStyle name="常规 7 18" xfId="4810"/>
    <cellStyle name="常规 7 19" xfId="4811"/>
    <cellStyle name="常规 7 2" xfId="428"/>
    <cellStyle name="常规 7 2 2" xfId="727"/>
    <cellStyle name="常规 7 2 2 2" xfId="4812"/>
    <cellStyle name="常规 7 2 2 3" xfId="4813"/>
    <cellStyle name="常规 7 2 2 4" xfId="4814"/>
    <cellStyle name="常规 7 2 2 5" xfId="10822"/>
    <cellStyle name="常规 7 2 2 6" xfId="10823"/>
    <cellStyle name="常规 7 2 2 7" xfId="10824"/>
    <cellStyle name="常规 7 2 3" xfId="4815"/>
    <cellStyle name="常规 7 2 3 2" xfId="4816"/>
    <cellStyle name="常规 7 2 3 3" xfId="4817"/>
    <cellStyle name="常规 7 2 4" xfId="4818"/>
    <cellStyle name="常规 7 2 4 2" xfId="4819"/>
    <cellStyle name="常规 7 2 5" xfId="4820"/>
    <cellStyle name="常规 7 2 5 2" xfId="4821"/>
    <cellStyle name="常规 7 2 6" xfId="4822"/>
    <cellStyle name="常规 7 2 7" xfId="4823"/>
    <cellStyle name="常规 7 2_Sheet1" xfId="10825"/>
    <cellStyle name="常规 7 20" xfId="4824"/>
    <cellStyle name="常规 7 21" xfId="4825"/>
    <cellStyle name="常规 7 22" xfId="4826"/>
    <cellStyle name="常规 7 23" xfId="4827"/>
    <cellStyle name="常规 7 24" xfId="10826"/>
    <cellStyle name="常规 7 25" xfId="10827"/>
    <cellStyle name="常规 7 26" xfId="10828"/>
    <cellStyle name="常规 7 3" xfId="4828"/>
    <cellStyle name="常规 7 3 2" xfId="4829"/>
    <cellStyle name="常规 7 3 2 2" xfId="4830"/>
    <cellStyle name="常规 7 3 3" xfId="4831"/>
    <cellStyle name="常规 7 3 3 2" xfId="4832"/>
    <cellStyle name="常规 7 3 4" xfId="4833"/>
    <cellStyle name="常规 7 3 4 2" xfId="4834"/>
    <cellStyle name="常规 7 3 5" xfId="4835"/>
    <cellStyle name="常规 7 3 5 2" xfId="4836"/>
    <cellStyle name="常规 7 3 6" xfId="4837"/>
    <cellStyle name="常规 7 4" xfId="4838"/>
    <cellStyle name="常规 7 4 2" xfId="4839"/>
    <cellStyle name="常规 7 4 2 2" xfId="4840"/>
    <cellStyle name="常规 7 4 3" xfId="4841"/>
    <cellStyle name="常规 7 4 4" xfId="4842"/>
    <cellStyle name="常规 7 4 5" xfId="4843"/>
    <cellStyle name="常规 7 5" xfId="4844"/>
    <cellStyle name="常规 7 5 2" xfId="4845"/>
    <cellStyle name="常规 7 5 2 2" xfId="4846"/>
    <cellStyle name="常规 7 5 3" xfId="4847"/>
    <cellStyle name="常规 7 5 4" xfId="4848"/>
    <cellStyle name="常规 7 5 5" xfId="4849"/>
    <cellStyle name="常规 7 5 6" xfId="4850"/>
    <cellStyle name="常规 7 6" xfId="4851"/>
    <cellStyle name="常规 7 6 2" xfId="4852"/>
    <cellStyle name="常规 7 6 3" xfId="4853"/>
    <cellStyle name="常规 7 6 4" xfId="4854"/>
    <cellStyle name="常规 7 6 5" xfId="4855"/>
    <cellStyle name="常规 7 6 6" xfId="4856"/>
    <cellStyle name="常规 7 7" xfId="4857"/>
    <cellStyle name="常规 7 7 2" xfId="4858"/>
    <cellStyle name="常规 7 7 2 2" xfId="4859"/>
    <cellStyle name="常规 7 7 3" xfId="4860"/>
    <cellStyle name="常规 7 7 4" xfId="4861"/>
    <cellStyle name="常规 7 7 5" xfId="4862"/>
    <cellStyle name="常规 7 7 6" xfId="4863"/>
    <cellStyle name="常规 7 8" xfId="4864"/>
    <cellStyle name="常规 7 8 2" xfId="4865"/>
    <cellStyle name="常规 7 8 3" xfId="4866"/>
    <cellStyle name="常规 7 8 4" xfId="4867"/>
    <cellStyle name="常规 7 8 5" xfId="4868"/>
    <cellStyle name="常规 7 8 6" xfId="4869"/>
    <cellStyle name="常规 7 9" xfId="4870"/>
    <cellStyle name="常规 7 9 2" xfId="4871"/>
    <cellStyle name="常规 7_Sheet1" xfId="10829"/>
    <cellStyle name="常规 72" xfId="4872"/>
    <cellStyle name="常规 8" xfId="429"/>
    <cellStyle name="常规 8 10" xfId="4873"/>
    <cellStyle name="常规 8 11" xfId="10830"/>
    <cellStyle name="常规 8 12" xfId="10831"/>
    <cellStyle name="常规 8 13" xfId="10832"/>
    <cellStyle name="常规 8 2" xfId="4874"/>
    <cellStyle name="常规 8 2 2" xfId="4875"/>
    <cellStyle name="常规 8 2 2 2" xfId="4876"/>
    <cellStyle name="常规 8 2 2 3" xfId="4877"/>
    <cellStyle name="常规 8 2 3" xfId="4878"/>
    <cellStyle name="常规 8 2 4" xfId="4879"/>
    <cellStyle name="常规 8 2 5" xfId="4880"/>
    <cellStyle name="常规 8 2 6" xfId="4881"/>
    <cellStyle name="常规 8 2 7" xfId="4882"/>
    <cellStyle name="常规 8 3" xfId="4883"/>
    <cellStyle name="常规 8 3 2" xfId="4884"/>
    <cellStyle name="常规 8 3 3" xfId="4885"/>
    <cellStyle name="常规 8 3 4" xfId="4886"/>
    <cellStyle name="常规 8 3 5" xfId="4887"/>
    <cellStyle name="常规 8 4" xfId="4888"/>
    <cellStyle name="常规 8 4 2" xfId="4889"/>
    <cellStyle name="常规 8 4 3" xfId="4890"/>
    <cellStyle name="常规 8 4 4" xfId="4891"/>
    <cellStyle name="常规 8 5" xfId="4892"/>
    <cellStyle name="常规 8 6" xfId="4893"/>
    <cellStyle name="常规 8 7" xfId="4894"/>
    <cellStyle name="常规 8 8" xfId="4895"/>
    <cellStyle name="常规 8 9" xfId="4896"/>
    <cellStyle name="常规 8_Sheet1" xfId="10833"/>
    <cellStyle name="常规 9" xfId="375"/>
    <cellStyle name="常规 9 10" xfId="627"/>
    <cellStyle name="常规 9 10 2" xfId="10834"/>
    <cellStyle name="常规 9 10 3" xfId="10835"/>
    <cellStyle name="常规 9 10 4" xfId="10836"/>
    <cellStyle name="常规 9 11" xfId="628"/>
    <cellStyle name="常规 9 11 2" xfId="10837"/>
    <cellStyle name="常规 9 11 3" xfId="10838"/>
    <cellStyle name="常规 9 11 4" xfId="10839"/>
    <cellStyle name="常规 9 12" xfId="10840"/>
    <cellStyle name="常规 9 13" xfId="10841"/>
    <cellStyle name="常规 9 14" xfId="10842"/>
    <cellStyle name="常规 9 15" xfId="10843"/>
    <cellStyle name="常规 9 2" xfId="430"/>
    <cellStyle name="常规 9 2 2" xfId="4897"/>
    <cellStyle name="常规 9 2 3" xfId="4898"/>
    <cellStyle name="常规 9 2 4" xfId="4899"/>
    <cellStyle name="常规 9 2 5" xfId="4900"/>
    <cellStyle name="常规 9 2 6" xfId="4901"/>
    <cellStyle name="常规 9 2 7" xfId="4902"/>
    <cellStyle name="常规 9 3" xfId="528"/>
    <cellStyle name="常规 9 3 10" xfId="10844"/>
    <cellStyle name="常规 9 3 11" xfId="10845"/>
    <cellStyle name="常规 9 3 12" xfId="10846"/>
    <cellStyle name="常规 9 3 13" xfId="10847"/>
    <cellStyle name="常规 9 3 14" xfId="10848"/>
    <cellStyle name="常规 9 3 2" xfId="629"/>
    <cellStyle name="常规 9 3 2 2" xfId="550"/>
    <cellStyle name="常规 9 3 2 3" xfId="10849"/>
    <cellStyle name="常规 9 3 2 4" xfId="10850"/>
    <cellStyle name="常规 9 3 2 5" xfId="10851"/>
    <cellStyle name="常规 9 3 3" xfId="630"/>
    <cellStyle name="常规 9 3 3 2" xfId="4903"/>
    <cellStyle name="常规 9 3 3 2 2" xfId="10852"/>
    <cellStyle name="常规 9 3 3 2 3" xfId="10853"/>
    <cellStyle name="常规 9 3 3 2 4" xfId="10854"/>
    <cellStyle name="常规 9 3 3 2 5" xfId="10855"/>
    <cellStyle name="常规 9 3 3 3" xfId="10856"/>
    <cellStyle name="常规 9 3 3 4" xfId="10857"/>
    <cellStyle name="常规 9 3 3 5" xfId="10858"/>
    <cellStyle name="常规 9 3 3 6" xfId="10859"/>
    <cellStyle name="常规 9 3 3 7" xfId="10860"/>
    <cellStyle name="常规 9 3 3 8" xfId="10861"/>
    <cellStyle name="常规 9 3 4" xfId="631"/>
    <cellStyle name="常规 9 3 4 2" xfId="10862"/>
    <cellStyle name="常规 9 3 4 2 2" xfId="10863"/>
    <cellStyle name="常规 9 3 4 2 3" xfId="10864"/>
    <cellStyle name="常规 9 3 4 2 4" xfId="10865"/>
    <cellStyle name="常规 9 3 4 3" xfId="10866"/>
    <cellStyle name="常规 9 3 4 4" xfId="10867"/>
    <cellStyle name="常规 9 3 4 5" xfId="10868"/>
    <cellStyle name="常规 9 3 5" xfId="632"/>
    <cellStyle name="常规 9 3 5 2" xfId="815"/>
    <cellStyle name="常规 9 3 5 2 2" xfId="10869"/>
    <cellStyle name="常规 9 3 5 3" xfId="10870"/>
    <cellStyle name="常规 9 3 5 4" xfId="10871"/>
    <cellStyle name="常规 9 3 5 5" xfId="10872"/>
    <cellStyle name="常规 9 3 5 6" xfId="10873"/>
    <cellStyle name="常规 9 3 6" xfId="633"/>
    <cellStyle name="常规 9 3 6 2" xfId="10874"/>
    <cellStyle name="常规 9 3 6 3" xfId="10875"/>
    <cellStyle name="常规 9 3 6 4" xfId="10876"/>
    <cellStyle name="常规 9 3 7" xfId="634"/>
    <cellStyle name="常规 9 3 7 2" xfId="10877"/>
    <cellStyle name="常规 9 3 7 3" xfId="10878"/>
    <cellStyle name="常规 9 3 7 4" xfId="10879"/>
    <cellStyle name="常规 9 3 8" xfId="635"/>
    <cellStyle name="常规 9 3 8 2" xfId="10880"/>
    <cellStyle name="常规 9 3 8 3" xfId="10881"/>
    <cellStyle name="常规 9 3 8 4" xfId="10882"/>
    <cellStyle name="常规 9 3 9" xfId="636"/>
    <cellStyle name="常规 9 3 9 2" xfId="10883"/>
    <cellStyle name="常规 9 3 9 3" xfId="10884"/>
    <cellStyle name="常规 9 3 9 4" xfId="10885"/>
    <cellStyle name="常规 9 4" xfId="637"/>
    <cellStyle name="常规 9 4 10" xfId="10886"/>
    <cellStyle name="常规 9 4 11" xfId="10887"/>
    <cellStyle name="常规 9 4 2" xfId="728"/>
    <cellStyle name="常规 9 4 2 2" xfId="806"/>
    <cellStyle name="常规 9 4 2 2 2" xfId="4904"/>
    <cellStyle name="常规 9 4 2 2 2 2" xfId="10888"/>
    <cellStyle name="常规 9 4 2 2 2 3" xfId="10889"/>
    <cellStyle name="常规 9 4 2 2 3" xfId="10890"/>
    <cellStyle name="常规 9 4 2 2 4" xfId="10891"/>
    <cellStyle name="常规 9 4 2 2 5" xfId="10892"/>
    <cellStyle name="常规 9 4 2 2 6" xfId="10893"/>
    <cellStyle name="常规 9 4 2 2 7" xfId="10894"/>
    <cellStyle name="常规 9 4 2 2 8" xfId="10895"/>
    <cellStyle name="常规 9 4 2 3" xfId="4905"/>
    <cellStyle name="常规 9 4 2 3 2" xfId="10896"/>
    <cellStyle name="常规 9 4 2 3 3" xfId="10897"/>
    <cellStyle name="常规 9 4 2 3 4" xfId="10898"/>
    <cellStyle name="常规 9 4 2 3 5" xfId="10899"/>
    <cellStyle name="常规 9 4 2 4" xfId="10900"/>
    <cellStyle name="常规 9 4 2 5" xfId="10901"/>
    <cellStyle name="常规 9 4 2 6" xfId="10902"/>
    <cellStyle name="常规 9 4 2 7" xfId="10903"/>
    <cellStyle name="常规 9 4 2 8" xfId="10904"/>
    <cellStyle name="常规 9 4 2 9" xfId="10905"/>
    <cellStyle name="常规 9 4 3" xfId="807"/>
    <cellStyle name="常规 9 4 3 2" xfId="4906"/>
    <cellStyle name="常规 9 4 3 2 2" xfId="10906"/>
    <cellStyle name="常规 9 4 3 2 3" xfId="10907"/>
    <cellStyle name="常规 9 4 3 3" xfId="10908"/>
    <cellStyle name="常规 9 4 3 4" xfId="10909"/>
    <cellStyle name="常规 9 4 3 5" xfId="10910"/>
    <cellStyle name="常规 9 4 3 6" xfId="10911"/>
    <cellStyle name="常规 9 4 3 7" xfId="10912"/>
    <cellStyle name="常规 9 4 3 8" xfId="10913"/>
    <cellStyle name="常规 9 4 4" xfId="4907"/>
    <cellStyle name="常规 9 4 4 2" xfId="10914"/>
    <cellStyle name="常规 9 4 4 3" xfId="10915"/>
    <cellStyle name="常规 9 4 4 4" xfId="10916"/>
    <cellStyle name="常规 9 4 4 5" xfId="10917"/>
    <cellStyle name="常规 9 4 5" xfId="4908"/>
    <cellStyle name="常规 9 4 5 2" xfId="10918"/>
    <cellStyle name="常规 9 4 5 3" xfId="10919"/>
    <cellStyle name="常规 9 4 6" xfId="10920"/>
    <cellStyle name="常规 9 4 7" xfId="10921"/>
    <cellStyle name="常规 9 4 8" xfId="10922"/>
    <cellStyle name="常规 9 4 9" xfId="10923"/>
    <cellStyle name="常规 9 5" xfId="638"/>
    <cellStyle name="常规 9 5 10" xfId="10924"/>
    <cellStyle name="常规 9 5 2" xfId="808"/>
    <cellStyle name="常规 9 5 2 2" xfId="4909"/>
    <cellStyle name="常规 9 5 2 2 2" xfId="10925"/>
    <cellStyle name="常规 9 5 2 2 3" xfId="10926"/>
    <cellStyle name="常规 9 5 2 3" xfId="10927"/>
    <cellStyle name="常规 9 5 2 4" xfId="10928"/>
    <cellStyle name="常规 9 5 2 5" xfId="10929"/>
    <cellStyle name="常规 9 5 2 6" xfId="10930"/>
    <cellStyle name="常规 9 5 2 7" xfId="10931"/>
    <cellStyle name="常规 9 5 2 8" xfId="10932"/>
    <cellStyle name="常规 9 5 3" xfId="4910"/>
    <cellStyle name="常规 9 5 3 2" xfId="10933"/>
    <cellStyle name="常规 9 5 3 3" xfId="10934"/>
    <cellStyle name="常规 9 5 3 4" xfId="10935"/>
    <cellStyle name="常规 9 5 3 5" xfId="10936"/>
    <cellStyle name="常规 9 5 4" xfId="4911"/>
    <cellStyle name="常规 9 5 4 2" xfId="10937"/>
    <cellStyle name="常规 9 5 4 3" xfId="10938"/>
    <cellStyle name="常规 9 5 5" xfId="10939"/>
    <cellStyle name="常规 9 5 6" xfId="10940"/>
    <cellStyle name="常规 9 5 7" xfId="10941"/>
    <cellStyle name="常规 9 5 8" xfId="10942"/>
    <cellStyle name="常规 9 5 9" xfId="10943"/>
    <cellStyle name="常规 9 6" xfId="639"/>
    <cellStyle name="常规 9 6 2" xfId="4912"/>
    <cellStyle name="常规 9 6 2 2" xfId="10944"/>
    <cellStyle name="常规 9 6 3" xfId="4913"/>
    <cellStyle name="常规 9 6 3 2" xfId="10945"/>
    <cellStyle name="常规 9 6 3 3" xfId="10946"/>
    <cellStyle name="常规 9 6 4" xfId="10947"/>
    <cellStyle name="常规 9 6 5" xfId="10948"/>
    <cellStyle name="常规 9 6 6" xfId="10949"/>
    <cellStyle name="常规 9 6 7" xfId="10950"/>
    <cellStyle name="常规 9 6 8" xfId="10951"/>
    <cellStyle name="常规 9 6 9" xfId="10952"/>
    <cellStyle name="常规 9 7" xfId="640"/>
    <cellStyle name="常规 9 7 2" xfId="10953"/>
    <cellStyle name="常规 9 7 3" xfId="10954"/>
    <cellStyle name="常规 9 7 4" xfId="10955"/>
    <cellStyle name="常规 9 7 5" xfId="10956"/>
    <cellStyle name="常规 9 8" xfId="641"/>
    <cellStyle name="常规 9 8 2" xfId="10957"/>
    <cellStyle name="常规 9 8 3" xfId="10958"/>
    <cellStyle name="常规 9 8 4" xfId="10959"/>
    <cellStyle name="常规 9 9" xfId="642"/>
    <cellStyle name="常规 9 9 2" xfId="10960"/>
    <cellStyle name="常规 9 9 3" xfId="10961"/>
    <cellStyle name="常规 9 9 4" xfId="10962"/>
    <cellStyle name="常规 9_Sheet1" xfId="10963"/>
    <cellStyle name="常规_a审定表和明细表模板" xfId="9124"/>
    <cellStyle name="常规_审计人员亲自前往查询工作记录_17564 2" xfId="9125"/>
    <cellStyle name="常规_应付账款_tmp" xfId="286"/>
    <cellStyle name="常规_应付账款_tmp 2" xfId="287"/>
    <cellStyle name="常规_针九06年审计－应收账款" xfId="11869"/>
    <cellStyle name="超级链接_0106固定资产减值明细(提减值准备)" xfId="529"/>
    <cellStyle name="超連結_R120" xfId="9162"/>
    <cellStyle name="超链接" xfId="288" builtinId="8"/>
    <cellStyle name="超链接 10" xfId="4914"/>
    <cellStyle name="超链接 2" xfId="289"/>
    <cellStyle name="超链接 2 10" xfId="4915"/>
    <cellStyle name="超链接 2 10 2" xfId="4916"/>
    <cellStyle name="超链接 2 11" xfId="4917"/>
    <cellStyle name="超链接 2 11 2" xfId="4918"/>
    <cellStyle name="超链接 2 12" xfId="4919"/>
    <cellStyle name="超链接 2 12 2" xfId="4920"/>
    <cellStyle name="超链接 2 13" xfId="4921"/>
    <cellStyle name="超链接 2 14" xfId="4922"/>
    <cellStyle name="超链接 2 15" xfId="4923"/>
    <cellStyle name="超链接 2 16" xfId="4924"/>
    <cellStyle name="超链接 2 17" xfId="10964"/>
    <cellStyle name="超链接 2 18" xfId="10965"/>
    <cellStyle name="超链接 2 19" xfId="10966"/>
    <cellStyle name="超链接 2 2" xfId="431"/>
    <cellStyle name="超链接 2 2 2" xfId="4925"/>
    <cellStyle name="超链接 2 2 2 2" xfId="4926"/>
    <cellStyle name="超链接 2 2 2 3" xfId="4927"/>
    <cellStyle name="超链接 2 2 3" xfId="4928"/>
    <cellStyle name="超链接 2 2 4" xfId="4929"/>
    <cellStyle name="超链接 2 2 5" xfId="4930"/>
    <cellStyle name="超链接 2 2 6" xfId="4931"/>
    <cellStyle name="超链接 2 2 7" xfId="10967"/>
    <cellStyle name="超链接 2 2 8" xfId="10968"/>
    <cellStyle name="超链接 2 2 9" xfId="10969"/>
    <cellStyle name="超链接 2 3" xfId="4932"/>
    <cellStyle name="超链接 2 3 2" xfId="4933"/>
    <cellStyle name="超链接 2 3 3" xfId="4934"/>
    <cellStyle name="超链接 2 3 4" xfId="4935"/>
    <cellStyle name="超链接 2 3 5" xfId="4936"/>
    <cellStyle name="超链接 2 3 6" xfId="10970"/>
    <cellStyle name="超链接 2 4" xfId="4937"/>
    <cellStyle name="超链接 2 4 2" xfId="4938"/>
    <cellStyle name="超链接 2 4 2 2" xfId="4939"/>
    <cellStyle name="超链接 2 4 3" xfId="4940"/>
    <cellStyle name="超链接 2 4 4" xfId="4941"/>
    <cellStyle name="超链接 2 4 5" xfId="4942"/>
    <cellStyle name="超链接 2 4 6" xfId="10971"/>
    <cellStyle name="超链接 2 5" xfId="4943"/>
    <cellStyle name="超链接 2 5 2" xfId="4944"/>
    <cellStyle name="超链接 2 5 3" xfId="4945"/>
    <cellStyle name="超链接 2 5 4" xfId="4946"/>
    <cellStyle name="超链接 2 5 5" xfId="10972"/>
    <cellStyle name="超链接 2 6" xfId="4947"/>
    <cellStyle name="超链接 2 6 2" xfId="4948"/>
    <cellStyle name="超链接 2 6 3" xfId="4949"/>
    <cellStyle name="超链接 2 6 4" xfId="4950"/>
    <cellStyle name="超链接 2 6 5" xfId="10973"/>
    <cellStyle name="超链接 2 7" xfId="4951"/>
    <cellStyle name="超链接 2 7 2" xfId="4952"/>
    <cellStyle name="超链接 2 8" xfId="4953"/>
    <cellStyle name="超链接 2 8 2" xfId="4954"/>
    <cellStyle name="超链接 2 9" xfId="4955"/>
    <cellStyle name="超链接 2 9 2" xfId="4956"/>
    <cellStyle name="超链接 3" xfId="290"/>
    <cellStyle name="超链接 3 10" xfId="4957"/>
    <cellStyle name="超链接 3 10 2" xfId="4958"/>
    <cellStyle name="超链接 3 11" xfId="4959"/>
    <cellStyle name="超链接 3 11 2" xfId="4960"/>
    <cellStyle name="超链接 3 12" xfId="4961"/>
    <cellStyle name="超链接 3 12 2" xfId="4962"/>
    <cellStyle name="超链接 3 13" xfId="4963"/>
    <cellStyle name="超链接 3 13 2" xfId="4964"/>
    <cellStyle name="超链接 3 14" xfId="4965"/>
    <cellStyle name="超链接 3 15" xfId="4966"/>
    <cellStyle name="超链接 3 16" xfId="4967"/>
    <cellStyle name="超链接 3 17" xfId="4968"/>
    <cellStyle name="超链接 3 18" xfId="10974"/>
    <cellStyle name="超链接 3 19" xfId="10975"/>
    <cellStyle name="超链接 3 2" xfId="432"/>
    <cellStyle name="超链接 3 2 10" xfId="10976"/>
    <cellStyle name="超链接 3 2 2" xfId="4969"/>
    <cellStyle name="超链接 3 2 2 2" xfId="4970"/>
    <cellStyle name="超链接 3 2 2 3" xfId="4971"/>
    <cellStyle name="超链接 3 2 3" xfId="4972"/>
    <cellStyle name="超链接 3 2 4" xfId="4973"/>
    <cellStyle name="超链接 3 2 5" xfId="4974"/>
    <cellStyle name="超链接 3 2 6" xfId="4975"/>
    <cellStyle name="超链接 3 2 7" xfId="4976"/>
    <cellStyle name="超链接 3 2 8" xfId="10977"/>
    <cellStyle name="超链接 3 2 9" xfId="10978"/>
    <cellStyle name="超链接 3 20" xfId="10979"/>
    <cellStyle name="超链接 3 3" xfId="4977"/>
    <cellStyle name="超链接 3 3 2" xfId="4978"/>
    <cellStyle name="超链接 3 3 2 2" xfId="4979"/>
    <cellStyle name="超链接 3 3 3" xfId="4980"/>
    <cellStyle name="超链接 3 3 3 2" xfId="4981"/>
    <cellStyle name="超链接 3 3 4" xfId="4982"/>
    <cellStyle name="超链接 3 3 5" xfId="4983"/>
    <cellStyle name="超链接 3 3 6" xfId="4984"/>
    <cellStyle name="超链接 3 3 7" xfId="10980"/>
    <cellStyle name="超链接 3 4" xfId="4985"/>
    <cellStyle name="超链接 3 4 2" xfId="4986"/>
    <cellStyle name="超链接 3 4 2 2" xfId="4987"/>
    <cellStyle name="超链接 3 4 3" xfId="4988"/>
    <cellStyle name="超链接 3 4 4" xfId="4989"/>
    <cellStyle name="超链接 3 4 5" xfId="4990"/>
    <cellStyle name="超链接 3 4 6" xfId="10981"/>
    <cellStyle name="超链接 3 5" xfId="4991"/>
    <cellStyle name="超链接 3 5 2" xfId="4992"/>
    <cellStyle name="超链接 3 5 3" xfId="4993"/>
    <cellStyle name="超链接 3 5 4" xfId="4994"/>
    <cellStyle name="超链接 3 5 5" xfId="10982"/>
    <cellStyle name="超链接 3 6" xfId="4995"/>
    <cellStyle name="超链接 3 6 2" xfId="4996"/>
    <cellStyle name="超链接 3 6 3" xfId="4997"/>
    <cellStyle name="超链接 3 6 4" xfId="4998"/>
    <cellStyle name="超链接 3 6 5" xfId="10983"/>
    <cellStyle name="超链接 3 7" xfId="4999"/>
    <cellStyle name="超链接 3 7 2" xfId="5000"/>
    <cellStyle name="超链接 3 8" xfId="5001"/>
    <cellStyle name="超链接 3 8 2" xfId="5002"/>
    <cellStyle name="超链接 3 9" xfId="5003"/>
    <cellStyle name="超链接 3 9 2" xfId="5004"/>
    <cellStyle name="超链接 3_Sheet1" xfId="10984"/>
    <cellStyle name="超链接 4" xfId="433"/>
    <cellStyle name="超链接 4 2" xfId="5005"/>
    <cellStyle name="超链接 4 2 2" xfId="5006"/>
    <cellStyle name="超链接 4 2 2 2" xfId="5007"/>
    <cellStyle name="超链接 4 2 3" xfId="5008"/>
    <cellStyle name="超链接 4 2 3 2" xfId="5009"/>
    <cellStyle name="超链接 4 2 4" xfId="5010"/>
    <cellStyle name="超链接 4 3" xfId="5011"/>
    <cellStyle name="超链接 4 3 2" xfId="5012"/>
    <cellStyle name="超链接 4 4" xfId="5013"/>
    <cellStyle name="超链接 4 5" xfId="5014"/>
    <cellStyle name="超链接 4 6" xfId="5015"/>
    <cellStyle name="超链接 4 7" xfId="10985"/>
    <cellStyle name="超链接 4 8" xfId="10986"/>
    <cellStyle name="超链接 4 9" xfId="10987"/>
    <cellStyle name="超链接 5" xfId="814"/>
    <cellStyle name="超链接 5 2" xfId="5016"/>
    <cellStyle name="超链接 5 2 2" xfId="5017"/>
    <cellStyle name="超链接 5 3" xfId="5018"/>
    <cellStyle name="超链接 5 4" xfId="5019"/>
    <cellStyle name="超链接 5 5" xfId="5020"/>
    <cellStyle name="超链接 5 6" xfId="10988"/>
    <cellStyle name="超链接 5 6 2" xfId="10989"/>
    <cellStyle name="超链接 5 6 3" xfId="10990"/>
    <cellStyle name="超链接 5 6 4" xfId="10991"/>
    <cellStyle name="超链接 5 7" xfId="10992"/>
    <cellStyle name="超链接 5 8" xfId="10993"/>
    <cellStyle name="超链接 6" xfId="5021"/>
    <cellStyle name="超链接 62" xfId="5022"/>
    <cellStyle name="超链接 63" xfId="5023"/>
    <cellStyle name="超链接 64" xfId="5024"/>
    <cellStyle name="超链接 7" xfId="11874"/>
    <cellStyle name="超链接 7 2" xfId="10994"/>
    <cellStyle name="超链接 7 3" xfId="10995"/>
    <cellStyle name="超链接 7 4" xfId="10996"/>
    <cellStyle name="分级显示行_1_2002年度报表格式_集团公司" xfId="10997"/>
    <cellStyle name="分级显示列_1_PERSON2" xfId="5025"/>
    <cellStyle name="好 10" xfId="10998"/>
    <cellStyle name="好 11" xfId="10999"/>
    <cellStyle name="好 2" xfId="5026"/>
    <cellStyle name="好 2 2" xfId="5027"/>
    <cellStyle name="好 2 2 2" xfId="5028"/>
    <cellStyle name="好 2 3" xfId="5029"/>
    <cellStyle name="好 2 4" xfId="5030"/>
    <cellStyle name="好 2 4 2" xfId="5031"/>
    <cellStyle name="好 2 4 3" xfId="5032"/>
    <cellStyle name="好 2 5" xfId="5033"/>
    <cellStyle name="好 2 5 2" xfId="5034"/>
    <cellStyle name="好 2 6" xfId="5035"/>
    <cellStyle name="好 2 7" xfId="5036"/>
    <cellStyle name="好 2 7 2" xfId="5037"/>
    <cellStyle name="好 3" xfId="5038"/>
    <cellStyle name="好 3 2" xfId="5039"/>
    <cellStyle name="好 4" xfId="11000"/>
    <cellStyle name="好 5" xfId="11001"/>
    <cellStyle name="好 6" xfId="11002"/>
    <cellStyle name="好 7" xfId="11003"/>
    <cellStyle name="好 8" xfId="11004"/>
    <cellStyle name="好 9" xfId="11005"/>
    <cellStyle name="好__dxn_temp货币资金" xfId="530"/>
    <cellStyle name="好__dxn_temp货币资金 2" xfId="5040"/>
    <cellStyle name="好__dxn_temp货币资金 3" xfId="11006"/>
    <cellStyle name="好__dxn_temp空白表页" xfId="643"/>
    <cellStyle name="好__dxn_temp空白表页 10" xfId="5041"/>
    <cellStyle name="好__dxn_temp空白表页 10 2" xfId="5042"/>
    <cellStyle name="好__dxn_temp空白表页 11" xfId="5043"/>
    <cellStyle name="好__dxn_temp空白表页 11 2" xfId="5044"/>
    <cellStyle name="好__dxn_temp空白表页 12" xfId="5045"/>
    <cellStyle name="好__dxn_temp空白表页 13" xfId="5046"/>
    <cellStyle name="好__dxn_temp空白表页 14" xfId="5047"/>
    <cellStyle name="好__dxn_temp空白表页 15" xfId="5048"/>
    <cellStyle name="好__dxn_temp空白表页 16" xfId="11007"/>
    <cellStyle name="好__dxn_temp空白表页 17" xfId="11008"/>
    <cellStyle name="好__dxn_temp空白表页 18" xfId="11009"/>
    <cellStyle name="好__dxn_temp空白表页 2" xfId="5049"/>
    <cellStyle name="好__dxn_temp空白表页 2 2" xfId="5050"/>
    <cellStyle name="好__dxn_temp空白表页 2 2 2" xfId="5051"/>
    <cellStyle name="好__dxn_temp空白表页 2 3" xfId="5052"/>
    <cellStyle name="好__dxn_temp空白表页 2 3 2" xfId="5053"/>
    <cellStyle name="好__dxn_temp空白表页 2 4" xfId="5054"/>
    <cellStyle name="好__dxn_temp空白表页 2 5" xfId="5055"/>
    <cellStyle name="好__dxn_temp空白表页 3" xfId="5056"/>
    <cellStyle name="好__dxn_temp空白表页 3 2" xfId="5057"/>
    <cellStyle name="好__dxn_temp空白表页 3 3" xfId="5058"/>
    <cellStyle name="好__dxn_temp空白表页 3 4" xfId="5059"/>
    <cellStyle name="好__dxn_temp空白表页 4" xfId="5060"/>
    <cellStyle name="好__dxn_temp空白表页 4 2" xfId="5061"/>
    <cellStyle name="好__dxn_temp空白表页 4 3" xfId="5062"/>
    <cellStyle name="好__dxn_temp空白表页 4 4" xfId="5063"/>
    <cellStyle name="好__dxn_temp空白表页 5" xfId="5064"/>
    <cellStyle name="好__dxn_temp空白表页 5 2" xfId="5065"/>
    <cellStyle name="好__dxn_temp空白表页 5 3" xfId="5066"/>
    <cellStyle name="好__dxn_temp空白表页 5 4" xfId="5067"/>
    <cellStyle name="好__dxn_temp空白表页 6" xfId="5068"/>
    <cellStyle name="好__dxn_temp空白表页 6 2" xfId="5069"/>
    <cellStyle name="好__dxn_temp空白表页 6 3" xfId="5070"/>
    <cellStyle name="好__dxn_temp空白表页 6 4" xfId="5071"/>
    <cellStyle name="好__dxn_temp空白表页 7" xfId="5072"/>
    <cellStyle name="好__dxn_temp空白表页 7 2" xfId="5073"/>
    <cellStyle name="好__dxn_temp空白表页 8" xfId="5074"/>
    <cellStyle name="好__dxn_temp空白表页 8 2" xfId="5075"/>
    <cellStyle name="好__dxn_temp空白表页 9" xfId="5076"/>
    <cellStyle name="好__dxn_temp空白表页 9 2" xfId="5077"/>
    <cellStyle name="好_01 应交税金" xfId="644"/>
    <cellStyle name="好_10-ZH 其他应收款" xfId="9163"/>
    <cellStyle name="好_10存货" xfId="291"/>
    <cellStyle name="好_10存货 2" xfId="434"/>
    <cellStyle name="好_10存货 2 2" xfId="729"/>
    <cellStyle name="好_10存货 2 2 2" xfId="5078"/>
    <cellStyle name="好_10存货 2 2 3" xfId="11010"/>
    <cellStyle name="好_10存货 2 2 4" xfId="11011"/>
    <cellStyle name="好_10存货 2 2 5" xfId="11012"/>
    <cellStyle name="好_10存货 2 3" xfId="5079"/>
    <cellStyle name="好_10存货 3" xfId="5080"/>
    <cellStyle name="好_10存货 3 2" xfId="5081"/>
    <cellStyle name="好_10存货 3 3" xfId="11013"/>
    <cellStyle name="好_10存货 4" xfId="5082"/>
    <cellStyle name="好_10存货 4 2" xfId="11014"/>
    <cellStyle name="好_10存货 5" xfId="5083"/>
    <cellStyle name="好_10存货 5 2" xfId="11015"/>
    <cellStyle name="好_10存货 6" xfId="11016"/>
    <cellStyle name="好_10存货 7" xfId="11017"/>
    <cellStyle name="好_10存货 8" xfId="11018"/>
    <cellStyle name="好_10-可供出售金融资产（空白模板）" xfId="5084"/>
    <cellStyle name="好_10-可供出售金融资产（空白模板） 2" xfId="5085"/>
    <cellStyle name="好_10-可供出售金融资产（空白模板） 2 2" xfId="5086"/>
    <cellStyle name="好_10-可供出售金融资产（空白模板） 3" xfId="5087"/>
    <cellStyle name="好_10-可供出售金融资产（空白模板） 3 2" xfId="5088"/>
    <cellStyle name="好_10-可供出售金融资产（空白模板） 4" xfId="5089"/>
    <cellStyle name="好_10针对持续经营的调查问卷" xfId="11019"/>
    <cellStyle name="好_11-持有至到期投资（空白模板）" xfId="531"/>
    <cellStyle name="好_11-持有至到期投资（空白模板） 2" xfId="5090"/>
    <cellStyle name="好_11-持有至到期投资（空白模板） 2 2" xfId="5091"/>
    <cellStyle name="好_11-持有至到期投资（空白模板） 3" xfId="5092"/>
    <cellStyle name="好_11-持有至到期投资（空白模板） 3 2" xfId="5093"/>
    <cellStyle name="好_11-持有至到期投资（空白模板） 4" xfId="5094"/>
    <cellStyle name="好_11-持有至到期投资（空白模板） 5" xfId="5095"/>
    <cellStyle name="好_12-长期应收款（空白模板）" xfId="5096"/>
    <cellStyle name="好_12-长期应收款（空白模板） 2" xfId="5097"/>
    <cellStyle name="好_12-长期应收款（空白模板） 2 2" xfId="5098"/>
    <cellStyle name="好_12-长期应收款（空白模板） 3" xfId="5099"/>
    <cellStyle name="好_12-长期应收款（空白模板） 3 2" xfId="5100"/>
    <cellStyle name="好_12-长期应收款（空白模板） 4" xfId="5101"/>
    <cellStyle name="好_15-固定资产（空白模板）" xfId="5102"/>
    <cellStyle name="好_15-固定资产（空白模板） 2" xfId="5103"/>
    <cellStyle name="好_15-固定资产（空白模板） 2 2" xfId="5104"/>
    <cellStyle name="好_15-固定资产（空白模板） 2 3" xfId="5105"/>
    <cellStyle name="好_15-固定资产（空白模板） 3" xfId="5106"/>
    <cellStyle name="好_15-固定资产（空白模板） 3 2" xfId="5107"/>
    <cellStyle name="好_15-固定资产（空白模板） 4" xfId="5108"/>
    <cellStyle name="好_15-固定资产（空白模板） 5" xfId="5109"/>
    <cellStyle name="好_16-在建工程（空白模板）" xfId="5110"/>
    <cellStyle name="好_16-在建工程（空白模板） 2" xfId="5111"/>
    <cellStyle name="好_16-在建工程（空白模板） 2 2" xfId="5112"/>
    <cellStyle name="好_16-在建工程（空白模板） 3" xfId="5113"/>
    <cellStyle name="好_16-在建工程（空白模板） 3 2" xfId="5114"/>
    <cellStyle name="好_16-在建工程（空白模板） 4" xfId="5115"/>
    <cellStyle name="好_16-在建工程（空白模板） 4 2" xfId="5116"/>
    <cellStyle name="好_16-在建工程（空白模板） 5" xfId="5117"/>
    <cellStyle name="好_16-在建工程（空白模板） 5 2" xfId="5118"/>
    <cellStyle name="好_16-在建工程（空白模板） 6" xfId="5119"/>
    <cellStyle name="好_19-无形资产（空白模板）" xfId="292"/>
    <cellStyle name="好_19-无形资产（空白模板） 10" xfId="5120"/>
    <cellStyle name="好_19-无形资产（空白模板） 10 2" xfId="5121"/>
    <cellStyle name="好_19-无形资产（空白模板） 11" xfId="5122"/>
    <cellStyle name="好_19-无形资产（空白模板） 11 2" xfId="5123"/>
    <cellStyle name="好_19-无形资产（空白模板） 12" xfId="5124"/>
    <cellStyle name="好_19-无形资产（空白模板） 13" xfId="5125"/>
    <cellStyle name="好_19-无形资产（空白模板） 14" xfId="5126"/>
    <cellStyle name="好_19-无形资产（空白模板） 15" xfId="5127"/>
    <cellStyle name="好_19-无形资产（空白模板） 16" xfId="5128"/>
    <cellStyle name="好_19-无形资产（空白模板） 17" xfId="11020"/>
    <cellStyle name="好_19-无形资产（空白模板） 18" xfId="11021"/>
    <cellStyle name="好_19-无形资产（空白模板） 19" xfId="11022"/>
    <cellStyle name="好_19-无形资产（空白模板） 2" xfId="5129"/>
    <cellStyle name="好_19-无形资产（空白模板） 2 2" xfId="5130"/>
    <cellStyle name="好_19-无形资产（空白模板） 2 2 2" xfId="5131"/>
    <cellStyle name="好_19-无形资产（空白模板） 2 3" xfId="5132"/>
    <cellStyle name="好_19-无形资产（空白模板） 2 3 2" xfId="5133"/>
    <cellStyle name="好_19-无形资产（空白模板） 2 4" xfId="5134"/>
    <cellStyle name="好_19-无形资产（空白模板） 2 5" xfId="5135"/>
    <cellStyle name="好_19-无形资产（空白模板） 2 6" xfId="11023"/>
    <cellStyle name="好_19-无形资产（空白模板） 3" xfId="5136"/>
    <cellStyle name="好_19-无形资产（空白模板） 3 2" xfId="5137"/>
    <cellStyle name="好_19-无形资产（空白模板） 3 3" xfId="5138"/>
    <cellStyle name="好_19-无形资产（空白模板） 3 4" xfId="5139"/>
    <cellStyle name="好_19-无形资产（空白模板） 3 5" xfId="11024"/>
    <cellStyle name="好_19-无形资产（空白模板） 4" xfId="5140"/>
    <cellStyle name="好_19-无形资产（空白模板） 4 2" xfId="5141"/>
    <cellStyle name="好_19-无形资产（空白模板） 4 3" xfId="5142"/>
    <cellStyle name="好_19-无形资产（空白模板） 4 4" xfId="5143"/>
    <cellStyle name="好_19-无形资产（空白模板） 4 5" xfId="11025"/>
    <cellStyle name="好_19-无形资产（空白模板） 5" xfId="5144"/>
    <cellStyle name="好_19-无形资产（空白模板） 5 2" xfId="5145"/>
    <cellStyle name="好_19-无形资产（空白模板） 5 3" xfId="5146"/>
    <cellStyle name="好_19-无形资产（空白模板） 5 4" xfId="5147"/>
    <cellStyle name="好_19-无形资产（空白模板） 5 5" xfId="11026"/>
    <cellStyle name="好_19-无形资产（空白模板） 6" xfId="5148"/>
    <cellStyle name="好_19-无形资产（空白模板） 6 2" xfId="5149"/>
    <cellStyle name="好_19-无形资产（空白模板） 6 3" xfId="5150"/>
    <cellStyle name="好_19-无形资产（空白模板） 6 4" xfId="5151"/>
    <cellStyle name="好_19-无形资产（空白模板） 6 5" xfId="11027"/>
    <cellStyle name="好_19-无形资产（空白模板） 7" xfId="5152"/>
    <cellStyle name="好_19-无形资产（空白模板） 7 2" xfId="5153"/>
    <cellStyle name="好_19-无形资产（空白模板） 8" xfId="5154"/>
    <cellStyle name="好_19-无形资产（空白模板） 8 2" xfId="5155"/>
    <cellStyle name="好_19-无形资产（空白模板） 9" xfId="5156"/>
    <cellStyle name="好_19-无形资产（空白模板） 9 2" xfId="5157"/>
    <cellStyle name="好_19-无形资产（空白模板）_3固定资产" xfId="5158"/>
    <cellStyle name="好_19-无形资产（空白模板）_3固定资产 2" xfId="5159"/>
    <cellStyle name="好_19-无形资产（空白模板）_Book2" xfId="5160"/>
    <cellStyle name="好_19-无形资产（空白模板）_Book2 2" xfId="5161"/>
    <cellStyle name="好_19-无形资产（空白模板）_财务费用" xfId="11028"/>
    <cellStyle name="好_19-无形资产（空白模板）_固定资产" xfId="5162"/>
    <cellStyle name="好_19-无形资产（空白模板）_固定资产 2" xfId="5163"/>
    <cellStyle name="好_19-无形资产（空白模板）_货币资金" xfId="5164"/>
    <cellStyle name="好_19-无形资产（空白模板）_货币资金 2" xfId="5165"/>
    <cellStyle name="好_19-无形资产（空白模板）_应收账款" xfId="5166"/>
    <cellStyle name="好_19-无形资产（空白模板）_应收账款 2" xfId="5167"/>
    <cellStyle name="好_1财务费用" xfId="293"/>
    <cellStyle name="好_1财务费用 10" xfId="5168"/>
    <cellStyle name="好_1财务费用 10 2" xfId="5169"/>
    <cellStyle name="好_1财务费用 11" xfId="5170"/>
    <cellStyle name="好_1财务费用 11 2" xfId="5171"/>
    <cellStyle name="好_1财务费用 12" xfId="5172"/>
    <cellStyle name="好_1财务费用 13" xfId="5173"/>
    <cellStyle name="好_1财务费用 14" xfId="5174"/>
    <cellStyle name="好_1财务费用 15" xfId="5175"/>
    <cellStyle name="好_1财务费用 16" xfId="5176"/>
    <cellStyle name="好_1财务费用 17" xfId="11029"/>
    <cellStyle name="好_1财务费用 18" xfId="11030"/>
    <cellStyle name="好_1财务费用 19" xfId="11031"/>
    <cellStyle name="好_1财务费用 2" xfId="5177"/>
    <cellStyle name="好_1财务费用 2 2" xfId="5178"/>
    <cellStyle name="好_1财务费用 2 2 2" xfId="5179"/>
    <cellStyle name="好_1财务费用 2 3" xfId="5180"/>
    <cellStyle name="好_1财务费用 2 3 2" xfId="5181"/>
    <cellStyle name="好_1财务费用 2 4" xfId="5182"/>
    <cellStyle name="好_1财务费用 2 5" xfId="5183"/>
    <cellStyle name="好_1财务费用 2 6" xfId="11032"/>
    <cellStyle name="好_1财务费用 3" xfId="5184"/>
    <cellStyle name="好_1财务费用 3 2" xfId="5185"/>
    <cellStyle name="好_1财务费用 3 3" xfId="5186"/>
    <cellStyle name="好_1财务费用 3 4" xfId="5187"/>
    <cellStyle name="好_1财务费用 3 5" xfId="11033"/>
    <cellStyle name="好_1财务费用 4" xfId="5188"/>
    <cellStyle name="好_1财务费用 4 2" xfId="5189"/>
    <cellStyle name="好_1财务费用 4 3" xfId="5190"/>
    <cellStyle name="好_1财务费用 4 4" xfId="5191"/>
    <cellStyle name="好_1财务费用 4 5" xfId="11034"/>
    <cellStyle name="好_1财务费用 5" xfId="5192"/>
    <cellStyle name="好_1财务费用 5 2" xfId="5193"/>
    <cellStyle name="好_1财务费用 5 3" xfId="5194"/>
    <cellStyle name="好_1财务费用 5 4" xfId="5195"/>
    <cellStyle name="好_1财务费用 5 5" xfId="11035"/>
    <cellStyle name="好_1财务费用 6" xfId="5196"/>
    <cellStyle name="好_1财务费用 6 2" xfId="5197"/>
    <cellStyle name="好_1财务费用 6 3" xfId="5198"/>
    <cellStyle name="好_1财务费用 6 4" xfId="5199"/>
    <cellStyle name="好_1财务费用 6 5" xfId="11036"/>
    <cellStyle name="好_1财务费用 7" xfId="5200"/>
    <cellStyle name="好_1财务费用 7 2" xfId="5201"/>
    <cellStyle name="好_1财务费用 8" xfId="5202"/>
    <cellStyle name="好_1财务费用 8 2" xfId="5203"/>
    <cellStyle name="好_1财务费用 9" xfId="5204"/>
    <cellStyle name="好_1财务费用 9 2" xfId="5205"/>
    <cellStyle name="好_1财务费用_3固定资产" xfId="5206"/>
    <cellStyle name="好_1财务费用_3固定资产 2" xfId="5207"/>
    <cellStyle name="好_1财务费用_Book2" xfId="5208"/>
    <cellStyle name="好_1财务费用_Book2 2" xfId="5209"/>
    <cellStyle name="好_1财务费用_财务费用" xfId="11037"/>
    <cellStyle name="好_1财务费用_固定资产" xfId="5210"/>
    <cellStyle name="好_1财务费用_固定资产 2" xfId="5211"/>
    <cellStyle name="好_1财务费用_货币资金" xfId="5212"/>
    <cellStyle name="好_1财务费用_货币资金 2" xfId="5213"/>
    <cellStyle name="好_1财务费用_应收账款" xfId="5214"/>
    <cellStyle name="好_1财务费用_应收账款 2" xfId="5215"/>
    <cellStyle name="好_1持有至到期投资" xfId="5216"/>
    <cellStyle name="好_1持有至到期投资 2" xfId="5217"/>
    <cellStyle name="好_1持有至到期投资 2 2" xfId="5218"/>
    <cellStyle name="好_1持有至到期投资 3" xfId="5219"/>
    <cellStyle name="好_1持有至到期投资 3 2" xfId="5220"/>
    <cellStyle name="好_1持有至到期投资 4" xfId="5221"/>
    <cellStyle name="好_1存货" xfId="5222"/>
    <cellStyle name="好_1存货 2" xfId="5223"/>
    <cellStyle name="好_1存货 2 2" xfId="5224"/>
    <cellStyle name="好_1存货 3" xfId="5225"/>
    <cellStyle name="好_1存货 3 2" xfId="5226"/>
    <cellStyle name="好_1存货 4" xfId="5227"/>
    <cellStyle name="好_1递延所得税负债" xfId="5228"/>
    <cellStyle name="好_1递延所得税负债 2" xfId="5229"/>
    <cellStyle name="好_1递延所得税负债 2 2" xfId="5230"/>
    <cellStyle name="好_1递延所得税负债 3" xfId="5231"/>
    <cellStyle name="好_1递延所得税负债 3 2" xfId="5232"/>
    <cellStyle name="好_1递延所得税负债 4" xfId="5233"/>
    <cellStyle name="好_1递延所得税资产" xfId="5234"/>
    <cellStyle name="好_1递延所得税资产 2" xfId="5235"/>
    <cellStyle name="好_1递延所得税资产 2 2" xfId="5236"/>
    <cellStyle name="好_1递延所得税资产 3" xfId="5237"/>
    <cellStyle name="好_1递延所得税资产 3 2" xfId="5238"/>
    <cellStyle name="好_1递延所得税资产 4" xfId="5239"/>
    <cellStyle name="好_1短期借款" xfId="645"/>
    <cellStyle name="好_1短期借款 10" xfId="5240"/>
    <cellStyle name="好_1短期借款 10 2" xfId="5241"/>
    <cellStyle name="好_1短期借款 11" xfId="5242"/>
    <cellStyle name="好_1短期借款 11 2" xfId="5243"/>
    <cellStyle name="好_1短期借款 12" xfId="5244"/>
    <cellStyle name="好_1短期借款 13" xfId="5245"/>
    <cellStyle name="好_1短期借款 14" xfId="5246"/>
    <cellStyle name="好_1短期借款 15" xfId="5247"/>
    <cellStyle name="好_1短期借款 16" xfId="11038"/>
    <cellStyle name="好_1短期借款 17" xfId="11039"/>
    <cellStyle name="好_1短期借款 18" xfId="11040"/>
    <cellStyle name="好_1短期借款 2" xfId="5248"/>
    <cellStyle name="好_1短期借款 2 2" xfId="5249"/>
    <cellStyle name="好_1短期借款 2 2 2" xfId="5250"/>
    <cellStyle name="好_1短期借款 2 3" xfId="5251"/>
    <cellStyle name="好_1短期借款 2 3 2" xfId="5252"/>
    <cellStyle name="好_1短期借款 2 4" xfId="5253"/>
    <cellStyle name="好_1短期借款 2 5" xfId="5254"/>
    <cellStyle name="好_1短期借款 3" xfId="5255"/>
    <cellStyle name="好_1短期借款 3 2" xfId="5256"/>
    <cellStyle name="好_1短期借款 3 3" xfId="5257"/>
    <cellStyle name="好_1短期借款 3 4" xfId="5258"/>
    <cellStyle name="好_1短期借款 4" xfId="5259"/>
    <cellStyle name="好_1短期借款 4 2" xfId="5260"/>
    <cellStyle name="好_1短期借款 4 3" xfId="5261"/>
    <cellStyle name="好_1短期借款 4 4" xfId="5262"/>
    <cellStyle name="好_1短期借款 5" xfId="5263"/>
    <cellStyle name="好_1短期借款 5 2" xfId="5264"/>
    <cellStyle name="好_1短期借款 5 3" xfId="5265"/>
    <cellStyle name="好_1短期借款 5 4" xfId="5266"/>
    <cellStyle name="好_1短期借款 6" xfId="5267"/>
    <cellStyle name="好_1短期借款 6 2" xfId="5268"/>
    <cellStyle name="好_1短期借款 6 3" xfId="5269"/>
    <cellStyle name="好_1短期借款 6 4" xfId="5270"/>
    <cellStyle name="好_1短期借款 7" xfId="5271"/>
    <cellStyle name="好_1短期借款 7 2" xfId="5272"/>
    <cellStyle name="好_1短期借款 8" xfId="5273"/>
    <cellStyle name="好_1短期借款 8 2" xfId="5274"/>
    <cellStyle name="好_1短期借款 9" xfId="5275"/>
    <cellStyle name="好_1短期借款 9 2" xfId="5276"/>
    <cellStyle name="好_1公允价值变动损益" xfId="5277"/>
    <cellStyle name="好_1公允价值变动损益 2" xfId="5278"/>
    <cellStyle name="好_1公允价值变动损益 2 2" xfId="5279"/>
    <cellStyle name="好_1公允价值变动损益 3" xfId="5280"/>
    <cellStyle name="好_1公允价值变动损益 3 2" xfId="5281"/>
    <cellStyle name="好_1公允价值变动损益 4" xfId="5282"/>
    <cellStyle name="好_1固定资产" xfId="5283"/>
    <cellStyle name="好_1固定资产 2" xfId="5284"/>
    <cellStyle name="好_1固定资产 2 2" xfId="5285"/>
    <cellStyle name="好_1固定资产 2 3" xfId="5286"/>
    <cellStyle name="好_1固定资产 3" xfId="5287"/>
    <cellStyle name="好_1固定资产 3 2" xfId="5288"/>
    <cellStyle name="好_1固定资产 4" xfId="5289"/>
    <cellStyle name="好_1固定资产 5" xfId="5290"/>
    <cellStyle name="好_1管理费用" xfId="5291"/>
    <cellStyle name="好_1管理费用 2" xfId="5292"/>
    <cellStyle name="好_1管理费用 2 2" xfId="5293"/>
    <cellStyle name="好_1管理费用 3" xfId="5294"/>
    <cellStyle name="好_1货币资金" xfId="5295"/>
    <cellStyle name="好_1货币资金 2" xfId="5296"/>
    <cellStyle name="好_1货币资金 2 2" xfId="5297"/>
    <cellStyle name="好_1货币资金 2 3" xfId="5298"/>
    <cellStyle name="好_1货币资金 3" xfId="5299"/>
    <cellStyle name="好_1货币资金 3 2" xfId="5300"/>
    <cellStyle name="好_1货币资金 4" xfId="5301"/>
    <cellStyle name="好_1货币资金 4 2" xfId="5302"/>
    <cellStyle name="好_1货币资金 5" xfId="5303"/>
    <cellStyle name="好_1货币资金 6" xfId="5304"/>
    <cellStyle name="好_1交易性金融负债" xfId="5305"/>
    <cellStyle name="好_1交易性金融负债 2" xfId="5306"/>
    <cellStyle name="好_1交易性金融负债 2 2" xfId="5307"/>
    <cellStyle name="好_1交易性金融负债 3" xfId="5308"/>
    <cellStyle name="好_1交易性金融负债 3 2" xfId="5309"/>
    <cellStyle name="好_1交易性金融负债 4" xfId="5310"/>
    <cellStyle name="好_1交易性金融负债 5" xfId="11041"/>
    <cellStyle name="好_1交易性金融资产" xfId="5311"/>
    <cellStyle name="好_1交易性金融资产 2" xfId="5312"/>
    <cellStyle name="好_1交易性金融资产 2 2" xfId="5313"/>
    <cellStyle name="好_1交易性金融资产 3" xfId="5314"/>
    <cellStyle name="好_1交易性金融资产 3 2" xfId="5315"/>
    <cellStyle name="好_1交易性金融资产 4" xfId="5316"/>
    <cellStyle name="好_1可供出售金融资产" xfId="5317"/>
    <cellStyle name="好_1可供出售金融资产 2" xfId="5318"/>
    <cellStyle name="好_1可供出售金融资产 2 2" xfId="5319"/>
    <cellStyle name="好_1可供出售金融资产 3" xfId="5320"/>
    <cellStyle name="好_1可供出售金融资产 3 2" xfId="5321"/>
    <cellStyle name="好_1可供出售金融资产 4" xfId="5322"/>
    <cellStyle name="好_1其他应付款" xfId="5323"/>
    <cellStyle name="好_1其他应付款 2" xfId="5324"/>
    <cellStyle name="好_1其他应付款 2 2" xfId="5325"/>
    <cellStyle name="好_1其他应付款 3" xfId="5326"/>
    <cellStyle name="好_1其他应付款 3 2" xfId="5327"/>
    <cellStyle name="好_1其他应付款 4" xfId="5328"/>
    <cellStyle name="好_1其他应收款" xfId="5329"/>
    <cellStyle name="好_1其他应收款 2" xfId="5330"/>
    <cellStyle name="好_1其他应收款 2 2" xfId="5331"/>
    <cellStyle name="好_1其他应收款 3" xfId="5332"/>
    <cellStyle name="好_1其他应收款 3 2" xfId="5333"/>
    <cellStyle name="好_1其他应收款 3 3" xfId="5334"/>
    <cellStyle name="好_1其他应收款 4" xfId="5335"/>
    <cellStyle name="好_1实收资本(股本)" xfId="5336"/>
    <cellStyle name="好_1实收资本(股本) 2" xfId="5337"/>
    <cellStyle name="好_1实收资本(股本) 2 2" xfId="5338"/>
    <cellStyle name="好_1实收资本(股本) 3" xfId="5339"/>
    <cellStyle name="好_1实收资本(股本) 3 2" xfId="5340"/>
    <cellStyle name="好_1实收资本(股本) 4" xfId="5341"/>
    <cellStyle name="好_1所得税费用" xfId="5342"/>
    <cellStyle name="好_1所得税费用 10" xfId="5343"/>
    <cellStyle name="好_1所得税费用 10 2" xfId="5344"/>
    <cellStyle name="好_1所得税费用 11" xfId="5345"/>
    <cellStyle name="好_1所得税费用 2" xfId="5346"/>
    <cellStyle name="好_1所得税费用 2 2" xfId="5347"/>
    <cellStyle name="好_1所得税费用 3" xfId="5348"/>
    <cellStyle name="好_1所得税费用 3 2" xfId="5349"/>
    <cellStyle name="好_1所得税费用 4" xfId="5350"/>
    <cellStyle name="好_1所得税费用 4 2" xfId="5351"/>
    <cellStyle name="好_1所得税费用 5" xfId="5352"/>
    <cellStyle name="好_1所得税费用 5 2" xfId="5353"/>
    <cellStyle name="好_1所得税费用 6" xfId="5354"/>
    <cellStyle name="好_1所得税费用 6 2" xfId="5355"/>
    <cellStyle name="好_1所得税费用 7" xfId="5356"/>
    <cellStyle name="好_1所得税费用 7 2" xfId="5357"/>
    <cellStyle name="好_1所得税费用 8" xfId="5358"/>
    <cellStyle name="好_1所得税费用 8 2" xfId="5359"/>
    <cellStyle name="好_1所得税费用 9" xfId="5360"/>
    <cellStyle name="好_1所得税费用 9 2" xfId="5361"/>
    <cellStyle name="好_1投资收益" xfId="5362"/>
    <cellStyle name="好_1投资收益 2" xfId="5363"/>
    <cellStyle name="好_1投资收益 2 2" xfId="5364"/>
    <cellStyle name="好_1投资收益 3" xfId="5365"/>
    <cellStyle name="好_1投资收益 3 2" xfId="5366"/>
    <cellStyle name="好_1投资收益 4" xfId="5367"/>
    <cellStyle name="好_1销售费用" xfId="5368"/>
    <cellStyle name="好_1销售费用 2" xfId="5369"/>
    <cellStyle name="好_1销售费用 2 2" xfId="5370"/>
    <cellStyle name="好_1销售费用 3" xfId="5371"/>
    <cellStyle name="好_1销售费用 3 2" xfId="5372"/>
    <cellStyle name="好_1销售费用 4" xfId="5373"/>
    <cellStyle name="好_1-销售与收款循环" xfId="11042"/>
    <cellStyle name="好_1盈余公积" xfId="5374"/>
    <cellStyle name="好_1盈余公积 2" xfId="5375"/>
    <cellStyle name="好_1盈余公积 2 2" xfId="5376"/>
    <cellStyle name="好_1盈余公积 3" xfId="5377"/>
    <cellStyle name="好_1盈余公积 3 2" xfId="5378"/>
    <cellStyle name="好_1盈余公积 4" xfId="5379"/>
    <cellStyle name="好_1营业成本" xfId="5380"/>
    <cellStyle name="好_1营业成本 10" xfId="5381"/>
    <cellStyle name="好_1营业成本 11" xfId="5382"/>
    <cellStyle name="好_1营业成本 12" xfId="5383"/>
    <cellStyle name="好_1营业成本 13" xfId="5384"/>
    <cellStyle name="好_1营业成本 14" xfId="5385"/>
    <cellStyle name="好_1营业成本 2" xfId="5386"/>
    <cellStyle name="好_1营业成本 2 2" xfId="5387"/>
    <cellStyle name="好_1营业成本 2 2 2" xfId="5388"/>
    <cellStyle name="好_1营业成本 2 3" xfId="5389"/>
    <cellStyle name="好_1营业成本 2 3 2" xfId="5390"/>
    <cellStyle name="好_1营业成本 2 4" xfId="5391"/>
    <cellStyle name="好_1营业成本 3" xfId="5392"/>
    <cellStyle name="好_1营业成本 3 2" xfId="5393"/>
    <cellStyle name="好_1营业成本 4" xfId="5394"/>
    <cellStyle name="好_1营业成本 5" xfId="5395"/>
    <cellStyle name="好_1营业成本 6" xfId="5396"/>
    <cellStyle name="好_1营业成本 7" xfId="5397"/>
    <cellStyle name="好_1营业成本 8" xfId="5398"/>
    <cellStyle name="好_1营业成本 9" xfId="5399"/>
    <cellStyle name="好_1营业收入" xfId="294"/>
    <cellStyle name="好_1营业收入 10" xfId="5400"/>
    <cellStyle name="好_1营业收入 10 2" xfId="5401"/>
    <cellStyle name="好_1营业收入 11" xfId="5402"/>
    <cellStyle name="好_1营业收入 11 2" xfId="5403"/>
    <cellStyle name="好_1营业收入 12" xfId="5404"/>
    <cellStyle name="好_1营业收入 13" xfId="5405"/>
    <cellStyle name="好_1营业收入 14" xfId="5406"/>
    <cellStyle name="好_1营业收入 15" xfId="5407"/>
    <cellStyle name="好_1营业收入 16" xfId="5408"/>
    <cellStyle name="好_1营业收入 17" xfId="11043"/>
    <cellStyle name="好_1营业收入 18" xfId="11044"/>
    <cellStyle name="好_1营业收入 19" xfId="11045"/>
    <cellStyle name="好_1营业收入 2" xfId="5409"/>
    <cellStyle name="好_1营业收入 2 2" xfId="5410"/>
    <cellStyle name="好_1营业收入 2 2 2" xfId="5411"/>
    <cellStyle name="好_1营业收入 2 3" xfId="5412"/>
    <cellStyle name="好_1营业收入 2 3 2" xfId="5413"/>
    <cellStyle name="好_1营业收入 2 4" xfId="5414"/>
    <cellStyle name="好_1营业收入 2 5" xfId="5415"/>
    <cellStyle name="好_1营业收入 2 6" xfId="11046"/>
    <cellStyle name="好_1营业收入 3" xfId="5416"/>
    <cellStyle name="好_1营业收入 3 2" xfId="5417"/>
    <cellStyle name="好_1营业收入 3 3" xfId="5418"/>
    <cellStyle name="好_1营业收入 3 4" xfId="5419"/>
    <cellStyle name="好_1营业收入 3 5" xfId="11047"/>
    <cellStyle name="好_1营业收入 4" xfId="5420"/>
    <cellStyle name="好_1营业收入 4 2" xfId="5421"/>
    <cellStyle name="好_1营业收入 4 3" xfId="5422"/>
    <cellStyle name="好_1营业收入 4 4" xfId="5423"/>
    <cellStyle name="好_1营业收入 4 5" xfId="11048"/>
    <cellStyle name="好_1营业收入 5" xfId="5424"/>
    <cellStyle name="好_1营业收入 5 2" xfId="5425"/>
    <cellStyle name="好_1营业收入 5 3" xfId="5426"/>
    <cellStyle name="好_1营业收入 5 4" xfId="5427"/>
    <cellStyle name="好_1营业收入 5 5" xfId="11049"/>
    <cellStyle name="好_1营业收入 6" xfId="5428"/>
    <cellStyle name="好_1营业收入 6 2" xfId="5429"/>
    <cellStyle name="好_1营业收入 6 3" xfId="5430"/>
    <cellStyle name="好_1营业收入 6 4" xfId="5431"/>
    <cellStyle name="好_1营业收入 6 5" xfId="11050"/>
    <cellStyle name="好_1营业收入 7" xfId="5432"/>
    <cellStyle name="好_1营业收入 7 2" xfId="5433"/>
    <cellStyle name="好_1营业收入 8" xfId="5434"/>
    <cellStyle name="好_1营业收入 8 2" xfId="5435"/>
    <cellStyle name="好_1营业收入 9" xfId="5436"/>
    <cellStyle name="好_1营业收入 9 2" xfId="5437"/>
    <cellStyle name="好_1营业收入_3固定资产" xfId="5438"/>
    <cellStyle name="好_1营业收入_3固定资产 2" xfId="5439"/>
    <cellStyle name="好_1营业收入_Book2" xfId="5440"/>
    <cellStyle name="好_1营业收入_Book2 2" xfId="5441"/>
    <cellStyle name="好_1营业收入_财务费用" xfId="11051"/>
    <cellStyle name="好_1营业收入_固定资产" xfId="5442"/>
    <cellStyle name="好_1营业收入_固定资产 2" xfId="5443"/>
    <cellStyle name="好_1营业收入_货币资金" xfId="5444"/>
    <cellStyle name="好_1营业收入_货币资金 2" xfId="5445"/>
    <cellStyle name="好_1营业收入_应收账款" xfId="5446"/>
    <cellStyle name="好_1营业收入_应收账款 2" xfId="5447"/>
    <cellStyle name="好_1营业税金及附加" xfId="5448"/>
    <cellStyle name="好_1营业税金及附加 2" xfId="5449"/>
    <cellStyle name="好_1营业税金及附加 2 2" xfId="5450"/>
    <cellStyle name="好_1营业税金及附加 3" xfId="5451"/>
    <cellStyle name="好_1营业税金及附加 3 2" xfId="5452"/>
    <cellStyle name="好_1营业税金及附加 4" xfId="5453"/>
    <cellStyle name="好_1营业外收入" xfId="5454"/>
    <cellStyle name="好_1营业外收入 2" xfId="5455"/>
    <cellStyle name="好_1营业外收入 2 2" xfId="5456"/>
    <cellStyle name="好_1营业外收入 3" xfId="5457"/>
    <cellStyle name="好_1营业外收入 3 2" xfId="5458"/>
    <cellStyle name="好_1营业外收入 4" xfId="5459"/>
    <cellStyle name="好_1营业外支出" xfId="5460"/>
    <cellStyle name="好_1营业外支出 2" xfId="5461"/>
    <cellStyle name="好_1营业外支出 2 2" xfId="5462"/>
    <cellStyle name="好_1营业外支出 3" xfId="5463"/>
    <cellStyle name="好_1营业外支出 4" xfId="5464"/>
    <cellStyle name="好_1应付账款" xfId="5465"/>
    <cellStyle name="好_1应付账款 2" xfId="5466"/>
    <cellStyle name="好_1应付账款 2 2" xfId="5467"/>
    <cellStyle name="好_1应付账款 3" xfId="5468"/>
    <cellStyle name="好_1应付账款 3 2" xfId="5469"/>
    <cellStyle name="好_1应付账款 4" xfId="5470"/>
    <cellStyle name="好_1应付职工薪酬" xfId="5471"/>
    <cellStyle name="好_1应付职工薪酬 2" xfId="5472"/>
    <cellStyle name="好_1应付职工薪酬 2 2" xfId="5473"/>
    <cellStyle name="好_1应付职工薪酬 3" xfId="5474"/>
    <cellStyle name="好_1应付职工薪酬 3 2" xfId="5475"/>
    <cellStyle name="好_1应付职工薪酬 4" xfId="5476"/>
    <cellStyle name="好_1应收股利" xfId="5477"/>
    <cellStyle name="好_1应收股利 2" xfId="5478"/>
    <cellStyle name="好_1应收股利 2 2" xfId="5479"/>
    <cellStyle name="好_1应收股利 3" xfId="5480"/>
    <cellStyle name="好_1应收股利 3 2" xfId="5481"/>
    <cellStyle name="好_1应收股利 4" xfId="5482"/>
    <cellStyle name="好_1应收利息" xfId="9164"/>
    <cellStyle name="好_1应收票据" xfId="5483"/>
    <cellStyle name="好_1应收票据 2" xfId="5484"/>
    <cellStyle name="好_1应收票据 2 2" xfId="5485"/>
    <cellStyle name="好_1应收票据 3" xfId="5486"/>
    <cellStyle name="好_1应收票据 3 2" xfId="5487"/>
    <cellStyle name="好_1应收票据 4" xfId="5488"/>
    <cellStyle name="好_1应收账款" xfId="646"/>
    <cellStyle name="好_1应收账款 2" xfId="5489"/>
    <cellStyle name="好_1应收账款 2 2" xfId="5490"/>
    <cellStyle name="好_1应收账款 3" xfId="5491"/>
    <cellStyle name="好_1应收账款 3 2" xfId="5492"/>
    <cellStyle name="好_1应收账款 4" xfId="5493"/>
    <cellStyle name="好_1应收账款 5" xfId="11052"/>
    <cellStyle name="好_1应收账款 6" xfId="11053"/>
    <cellStyle name="好_1应收账款 7" xfId="11054"/>
    <cellStyle name="好_1预付款项" xfId="5494"/>
    <cellStyle name="好_1预付款项 2" xfId="5495"/>
    <cellStyle name="好_1预付款项 2 2" xfId="5496"/>
    <cellStyle name="好_1预付款项 3" xfId="5497"/>
    <cellStyle name="好_1预付款项 3 2" xfId="5498"/>
    <cellStyle name="好_1预付款项 4" xfId="5499"/>
    <cellStyle name="好_1预收款项" xfId="647"/>
    <cellStyle name="好_1预收款项 10" xfId="5500"/>
    <cellStyle name="好_1预收款项 10 2" xfId="5501"/>
    <cellStyle name="好_1预收款项 11" xfId="5502"/>
    <cellStyle name="好_1预收款项 11 2" xfId="5503"/>
    <cellStyle name="好_1预收款项 12" xfId="5504"/>
    <cellStyle name="好_1预收款项 13" xfId="5505"/>
    <cellStyle name="好_1预收款项 14" xfId="5506"/>
    <cellStyle name="好_1预收款项 15" xfId="5507"/>
    <cellStyle name="好_1预收款项 16" xfId="11055"/>
    <cellStyle name="好_1预收款项 17" xfId="11056"/>
    <cellStyle name="好_1预收款项 18" xfId="11057"/>
    <cellStyle name="好_1预收款项 2" xfId="5508"/>
    <cellStyle name="好_1预收款项 2 2" xfId="5509"/>
    <cellStyle name="好_1预收款项 2 2 2" xfId="5510"/>
    <cellStyle name="好_1预收款项 2 3" xfId="5511"/>
    <cellStyle name="好_1预收款项 2 3 2" xfId="5512"/>
    <cellStyle name="好_1预收款项 2 4" xfId="5513"/>
    <cellStyle name="好_1预收款项 2 5" xfId="5514"/>
    <cellStyle name="好_1预收款项 3" xfId="5515"/>
    <cellStyle name="好_1预收款项 3 2" xfId="5516"/>
    <cellStyle name="好_1预收款项 3 3" xfId="5517"/>
    <cellStyle name="好_1预收款项 3 4" xfId="5518"/>
    <cellStyle name="好_1预收款项 4" xfId="5519"/>
    <cellStyle name="好_1预收款项 4 2" xfId="5520"/>
    <cellStyle name="好_1预收款项 4 3" xfId="5521"/>
    <cellStyle name="好_1预收款项 4 4" xfId="5522"/>
    <cellStyle name="好_1预收款项 5" xfId="5523"/>
    <cellStyle name="好_1预收款项 5 2" xfId="5524"/>
    <cellStyle name="好_1预收款项 5 3" xfId="5525"/>
    <cellStyle name="好_1预收款项 5 4" xfId="5526"/>
    <cellStyle name="好_1预收款项 6" xfId="5527"/>
    <cellStyle name="好_1预收款项 6 2" xfId="5528"/>
    <cellStyle name="好_1预收款项 6 3" xfId="5529"/>
    <cellStyle name="好_1预收款项 6 4" xfId="5530"/>
    <cellStyle name="好_1预收款项 7" xfId="5531"/>
    <cellStyle name="好_1预收款项 7 2" xfId="5532"/>
    <cellStyle name="好_1预收款项 8" xfId="5533"/>
    <cellStyle name="好_1预收款项 8 2" xfId="5534"/>
    <cellStyle name="好_1预收款项 9" xfId="5535"/>
    <cellStyle name="好_1预收款项 9 2" xfId="5536"/>
    <cellStyle name="好_1长期借款" xfId="5537"/>
    <cellStyle name="好_1长期借款 2" xfId="5538"/>
    <cellStyle name="好_1长期借款 2 2" xfId="5539"/>
    <cellStyle name="好_1长期借款 3" xfId="5540"/>
    <cellStyle name="好_1长期借款 3 2" xfId="5541"/>
    <cellStyle name="好_1长期借款 4" xfId="5542"/>
    <cellStyle name="好_1长期应付款" xfId="5543"/>
    <cellStyle name="好_1长期应付款 2" xfId="5544"/>
    <cellStyle name="好_1长期应付款 2 2" xfId="5545"/>
    <cellStyle name="好_1长期应付款 3" xfId="5546"/>
    <cellStyle name="好_1长期应付款 3 2" xfId="5547"/>
    <cellStyle name="好_1长期应付款 4" xfId="5548"/>
    <cellStyle name="好_1长期应收款" xfId="5549"/>
    <cellStyle name="好_1长期应收款 2" xfId="5550"/>
    <cellStyle name="好_1长期应收款 2 2" xfId="5551"/>
    <cellStyle name="好_1长期应收款 3" xfId="5552"/>
    <cellStyle name="好_1长期应收款 3 2" xfId="5553"/>
    <cellStyle name="好_1长期应收款 4" xfId="5554"/>
    <cellStyle name="好_1专项应付款" xfId="648"/>
    <cellStyle name="好_1专项应付款 10" xfId="5555"/>
    <cellStyle name="好_1专项应付款 10 2" xfId="5556"/>
    <cellStyle name="好_1专项应付款 11" xfId="5557"/>
    <cellStyle name="好_1专项应付款 11 2" xfId="5558"/>
    <cellStyle name="好_1专项应付款 12" xfId="5559"/>
    <cellStyle name="好_1专项应付款 13" xfId="5560"/>
    <cellStyle name="好_1专项应付款 14" xfId="5561"/>
    <cellStyle name="好_1专项应付款 15" xfId="5562"/>
    <cellStyle name="好_1专项应付款 16" xfId="11058"/>
    <cellStyle name="好_1专项应付款 17" xfId="11059"/>
    <cellStyle name="好_1专项应付款 18" xfId="11060"/>
    <cellStyle name="好_1专项应付款 2" xfId="5563"/>
    <cellStyle name="好_1专项应付款 2 2" xfId="5564"/>
    <cellStyle name="好_1专项应付款 2 2 2" xfId="5565"/>
    <cellStyle name="好_1专项应付款 2 3" xfId="5566"/>
    <cellStyle name="好_1专项应付款 2 3 2" xfId="5567"/>
    <cellStyle name="好_1专项应付款 2 4" xfId="5568"/>
    <cellStyle name="好_1专项应付款 2 5" xfId="5569"/>
    <cellStyle name="好_1专项应付款 3" xfId="5570"/>
    <cellStyle name="好_1专项应付款 3 2" xfId="5571"/>
    <cellStyle name="好_1专项应付款 3 3" xfId="5572"/>
    <cellStyle name="好_1专项应付款 3 4" xfId="5573"/>
    <cellStyle name="好_1专项应付款 4" xfId="5574"/>
    <cellStyle name="好_1专项应付款 4 2" xfId="5575"/>
    <cellStyle name="好_1专项应付款 4 3" xfId="5576"/>
    <cellStyle name="好_1专项应付款 4 4" xfId="5577"/>
    <cellStyle name="好_1专项应付款 5" xfId="5578"/>
    <cellStyle name="好_1专项应付款 5 2" xfId="5579"/>
    <cellStyle name="好_1专项应付款 5 3" xfId="5580"/>
    <cellStyle name="好_1专项应付款 5 4" xfId="5581"/>
    <cellStyle name="好_1专项应付款 6" xfId="5582"/>
    <cellStyle name="好_1专项应付款 6 2" xfId="5583"/>
    <cellStyle name="好_1专项应付款 6 3" xfId="5584"/>
    <cellStyle name="好_1专项应付款 6 4" xfId="5585"/>
    <cellStyle name="好_1专项应付款 7" xfId="5586"/>
    <cellStyle name="好_1专项应付款 7 2" xfId="5587"/>
    <cellStyle name="好_1专项应付款 8" xfId="5588"/>
    <cellStyle name="好_1专项应付款 8 2" xfId="5589"/>
    <cellStyle name="好_1专项应付款 9" xfId="5590"/>
    <cellStyle name="好_1专项应付款 9 2" xfId="5591"/>
    <cellStyle name="好_1资本公积" xfId="5592"/>
    <cellStyle name="好_1资本公积 2" xfId="5593"/>
    <cellStyle name="好_1资本公积 2 2" xfId="5594"/>
    <cellStyle name="好_1资本公积 3" xfId="5595"/>
    <cellStyle name="好_1资本公积 3 2" xfId="5596"/>
    <cellStyle name="好_1资本公积 4" xfId="5597"/>
    <cellStyle name="好_1资产减值损失" xfId="295"/>
    <cellStyle name="好_1资产减值损失 10" xfId="5598"/>
    <cellStyle name="好_1资产减值损失 10 2" xfId="5599"/>
    <cellStyle name="好_1资产减值损失 11" xfId="5600"/>
    <cellStyle name="好_1资产减值损失 11 2" xfId="5601"/>
    <cellStyle name="好_1资产减值损失 12" xfId="5602"/>
    <cellStyle name="好_1资产减值损失 13" xfId="5603"/>
    <cellStyle name="好_1资产减值损失 14" xfId="5604"/>
    <cellStyle name="好_1资产减值损失 15" xfId="5605"/>
    <cellStyle name="好_1资产减值损失 16" xfId="5606"/>
    <cellStyle name="好_1资产减值损失 17" xfId="11061"/>
    <cellStyle name="好_1资产减值损失 18" xfId="11062"/>
    <cellStyle name="好_1资产减值损失 19" xfId="11063"/>
    <cellStyle name="好_1资产减值损失 2" xfId="5607"/>
    <cellStyle name="好_1资产减值损失 2 2" xfId="5608"/>
    <cellStyle name="好_1资产减值损失 2 2 2" xfId="5609"/>
    <cellStyle name="好_1资产减值损失 2 3" xfId="5610"/>
    <cellStyle name="好_1资产减值损失 2 3 2" xfId="5611"/>
    <cellStyle name="好_1资产减值损失 2 4" xfId="5612"/>
    <cellStyle name="好_1资产减值损失 2 5" xfId="5613"/>
    <cellStyle name="好_1资产减值损失 2 6" xfId="11064"/>
    <cellStyle name="好_1资产减值损失 3" xfId="5614"/>
    <cellStyle name="好_1资产减值损失 3 2" xfId="5615"/>
    <cellStyle name="好_1资产减值损失 3 3" xfId="5616"/>
    <cellStyle name="好_1资产减值损失 3 4" xfId="5617"/>
    <cellStyle name="好_1资产减值损失 3 5" xfId="11065"/>
    <cellStyle name="好_1资产减值损失 4" xfId="5618"/>
    <cellStyle name="好_1资产减值损失 4 2" xfId="5619"/>
    <cellStyle name="好_1资产减值损失 4 3" xfId="5620"/>
    <cellStyle name="好_1资产减值损失 4 4" xfId="5621"/>
    <cellStyle name="好_1资产减值损失 4 5" xfId="11066"/>
    <cellStyle name="好_1资产减值损失 5" xfId="5622"/>
    <cellStyle name="好_1资产减值损失 5 2" xfId="5623"/>
    <cellStyle name="好_1资产减值损失 5 3" xfId="5624"/>
    <cellStyle name="好_1资产减值损失 5 4" xfId="5625"/>
    <cellStyle name="好_1资产减值损失 5 5" xfId="11067"/>
    <cellStyle name="好_1资产减值损失 6" xfId="5626"/>
    <cellStyle name="好_1资产减值损失 6 2" xfId="5627"/>
    <cellStyle name="好_1资产减值损失 6 3" xfId="5628"/>
    <cellStyle name="好_1资产减值损失 6 4" xfId="5629"/>
    <cellStyle name="好_1资产减值损失 6 5" xfId="11068"/>
    <cellStyle name="好_1资产减值损失 7" xfId="5630"/>
    <cellStyle name="好_1资产减值损失 7 2" xfId="5631"/>
    <cellStyle name="好_1资产减值损失 8" xfId="5632"/>
    <cellStyle name="好_1资产减值损失 8 2" xfId="5633"/>
    <cellStyle name="好_1资产减值损失 9" xfId="5634"/>
    <cellStyle name="好_1资产减值损失 9 2" xfId="5635"/>
    <cellStyle name="好_1资产减值损失_3固定资产" xfId="5636"/>
    <cellStyle name="好_1资产减值损失_3固定资产 2" xfId="5637"/>
    <cellStyle name="好_1资产减值损失_Book2" xfId="5638"/>
    <cellStyle name="好_1资产减值损失_Book2 2" xfId="5639"/>
    <cellStyle name="好_1资产减值损失_财务费用" xfId="11069"/>
    <cellStyle name="好_1资产减值损失_固定资产" xfId="5640"/>
    <cellStyle name="好_1资产减值损失_固定资产 2" xfId="5641"/>
    <cellStyle name="好_1资产减值损失_货币资金" xfId="5642"/>
    <cellStyle name="好_1资产减值损失_货币资金 2" xfId="5643"/>
    <cellStyle name="好_1资产减值损失_应收账款" xfId="5644"/>
    <cellStyle name="好_1资产减值损失_应收账款 2" xfId="5645"/>
    <cellStyle name="好_21-商誉（空白模板）" xfId="11070"/>
    <cellStyle name="好_21-商誉（空白模板） 2" xfId="11071"/>
    <cellStyle name="好_22-长期待摊费用（空白模板）" xfId="5646"/>
    <cellStyle name="好_22-长期待摊费用（空白模板） 2" xfId="5647"/>
    <cellStyle name="好_27-短期借款(空白模板)" xfId="435"/>
    <cellStyle name="好_27-短期借款(空白模板) 10" xfId="5648"/>
    <cellStyle name="好_27-短期借款(空白模板) 10 2" xfId="5649"/>
    <cellStyle name="好_27-短期借款(空白模板) 11" xfId="5650"/>
    <cellStyle name="好_27-短期借款(空白模板) 11 2" xfId="5651"/>
    <cellStyle name="好_27-短期借款(空白模板) 12" xfId="5652"/>
    <cellStyle name="好_27-短期借款(空白模板) 13" xfId="5653"/>
    <cellStyle name="好_27-短期借款(空白模板) 14" xfId="5654"/>
    <cellStyle name="好_27-短期借款(空白模板) 15" xfId="5655"/>
    <cellStyle name="好_27-短期借款(空白模板) 16" xfId="11072"/>
    <cellStyle name="好_27-短期借款(空白模板) 17" xfId="11073"/>
    <cellStyle name="好_27-短期借款(空白模板) 18" xfId="11074"/>
    <cellStyle name="好_27-短期借款(空白模板) 2" xfId="5656"/>
    <cellStyle name="好_27-短期借款(空白模板) 2 2" xfId="5657"/>
    <cellStyle name="好_27-短期借款(空白模板) 2 2 2" xfId="5658"/>
    <cellStyle name="好_27-短期借款(空白模板) 2 3" xfId="5659"/>
    <cellStyle name="好_27-短期借款(空白模板) 2 3 2" xfId="5660"/>
    <cellStyle name="好_27-短期借款(空白模板) 2 4" xfId="5661"/>
    <cellStyle name="好_27-短期借款(空白模板) 2 5" xfId="5662"/>
    <cellStyle name="好_27-短期借款(空白模板) 3" xfId="5663"/>
    <cellStyle name="好_27-短期借款(空白模板) 3 2" xfId="5664"/>
    <cellStyle name="好_27-短期借款(空白模板) 3 3" xfId="5665"/>
    <cellStyle name="好_27-短期借款(空白模板) 3 4" xfId="5666"/>
    <cellStyle name="好_27-短期借款(空白模板) 4" xfId="5667"/>
    <cellStyle name="好_27-短期借款(空白模板) 4 2" xfId="5668"/>
    <cellStyle name="好_27-短期借款(空白模板) 4 3" xfId="5669"/>
    <cellStyle name="好_27-短期借款(空白模板) 4 4" xfId="5670"/>
    <cellStyle name="好_27-短期借款(空白模板) 5" xfId="5671"/>
    <cellStyle name="好_27-短期借款(空白模板) 5 2" xfId="5672"/>
    <cellStyle name="好_27-短期借款(空白模板) 5 3" xfId="5673"/>
    <cellStyle name="好_27-短期借款(空白模板) 5 4" xfId="5674"/>
    <cellStyle name="好_27-短期借款(空白模板) 6" xfId="5675"/>
    <cellStyle name="好_27-短期借款(空白模板) 6 2" xfId="5676"/>
    <cellStyle name="好_27-短期借款(空白模板) 6 3" xfId="5677"/>
    <cellStyle name="好_27-短期借款(空白模板) 6 4" xfId="5678"/>
    <cellStyle name="好_27-短期借款(空白模板) 7" xfId="5679"/>
    <cellStyle name="好_27-短期借款(空白模板) 7 2" xfId="5680"/>
    <cellStyle name="好_27-短期借款(空白模板) 8" xfId="5681"/>
    <cellStyle name="好_27-短期借款(空白模板) 8 2" xfId="5682"/>
    <cellStyle name="好_27-短期借款(空白模板) 9" xfId="5683"/>
    <cellStyle name="好_27-短期借款(空白模板) 9 2" xfId="5684"/>
    <cellStyle name="好_28-交易性金融负债（空白模板）" xfId="5685"/>
    <cellStyle name="好_28-交易性金融负债（空白模板） 2" xfId="5686"/>
    <cellStyle name="好_28-交易性金融负债（空白模板） 2 2" xfId="5687"/>
    <cellStyle name="好_28-交易性金融负债（空白模板） 3" xfId="5688"/>
    <cellStyle name="好_28-交易性金融负债（空白模板） 3 2" xfId="5689"/>
    <cellStyle name="好_28-交易性金融负债（空白模板） 4" xfId="5690"/>
    <cellStyle name="好_28-交易性金融负债（空白模板） 5" xfId="11075"/>
    <cellStyle name="好_29-应付票据（空白模板）" xfId="5691"/>
    <cellStyle name="好_29-应付票据（空白模板） 2" xfId="5692"/>
    <cellStyle name="好_29-应付票据（空白模板） 2 2" xfId="5693"/>
    <cellStyle name="好_29-应付票据（空白模板） 3" xfId="5694"/>
    <cellStyle name="好_29-应付票据（空白模板） 3 2" xfId="5695"/>
    <cellStyle name="好_29-应付票据（空白模板） 4" xfId="5696"/>
    <cellStyle name="好_2-ZI-存货监盘（案例）" xfId="11076"/>
    <cellStyle name="好_2-交易性金融资产（空白模板）" xfId="296"/>
    <cellStyle name="好_2-交易性金融资产（空白模板） 2" xfId="5697"/>
    <cellStyle name="好_2-交易性金融资产（空白模板） 2 2" xfId="5698"/>
    <cellStyle name="好_2-交易性金融资产（空白模板） 2 3" xfId="11077"/>
    <cellStyle name="好_2-交易性金融资产（空白模板） 3" xfId="5699"/>
    <cellStyle name="好_2-交易性金融资产（空白模板） 3 2" xfId="5700"/>
    <cellStyle name="好_2-交易性金融资产（空白模板） 3 3" xfId="11078"/>
    <cellStyle name="好_2-交易性金融资产（空白模板） 4" xfId="5701"/>
    <cellStyle name="好_2-交易性金融资产（空白模板） 4 2" xfId="11079"/>
    <cellStyle name="好_2-交易性金融资产（空白模板） 5" xfId="5702"/>
    <cellStyle name="好_2-交易性金融资产（空白模板） 5 2" xfId="11080"/>
    <cellStyle name="好_2-交易性金融资产（空白模板） 6" xfId="11081"/>
    <cellStyle name="好_2-交易性金融资产（空白模板） 7" xfId="11082"/>
    <cellStyle name="好_2-交易性金融资产（空白模板） 8" xfId="11083"/>
    <cellStyle name="好_2应收账款" xfId="297"/>
    <cellStyle name="好_2应收账款 2" xfId="436"/>
    <cellStyle name="好_2应收账款 2 2" xfId="730"/>
    <cellStyle name="好_2应收账款 2 2 2" xfId="5703"/>
    <cellStyle name="好_2应收账款 2 2 3" xfId="11084"/>
    <cellStyle name="好_2应收账款 2 2 4" xfId="11085"/>
    <cellStyle name="好_2应收账款 2 2 5" xfId="11086"/>
    <cellStyle name="好_2应收账款 2 3" xfId="5704"/>
    <cellStyle name="好_2应收账款 3" xfId="5705"/>
    <cellStyle name="好_2应收账款 3 2" xfId="11087"/>
    <cellStyle name="好_2应收账款 4" xfId="5706"/>
    <cellStyle name="好_2应收账款 4 2" xfId="11088"/>
    <cellStyle name="好_2应收账款 5" xfId="11089"/>
    <cellStyle name="好_2应收账款 6" xfId="11090"/>
    <cellStyle name="好_2应收账款 7" xfId="11091"/>
    <cellStyle name="好_30-应付账款（空白模板）" xfId="649"/>
    <cellStyle name="好_30-应付账款（空白模板） 10" xfId="5707"/>
    <cellStyle name="好_30-应付账款（空白模板） 10 2" xfId="5708"/>
    <cellStyle name="好_30-应付账款（空白模板） 11" xfId="5709"/>
    <cellStyle name="好_30-应付账款（空白模板） 11 2" xfId="5710"/>
    <cellStyle name="好_30-应付账款（空白模板） 12" xfId="5711"/>
    <cellStyle name="好_30-应付账款（空白模板） 13" xfId="5712"/>
    <cellStyle name="好_30-应付账款（空白模板） 14" xfId="5713"/>
    <cellStyle name="好_30-应付账款（空白模板） 15" xfId="5714"/>
    <cellStyle name="好_30-应付账款（空白模板） 16" xfId="11092"/>
    <cellStyle name="好_30-应付账款（空白模板） 17" xfId="11093"/>
    <cellStyle name="好_30-应付账款（空白模板） 18" xfId="11094"/>
    <cellStyle name="好_30-应付账款（空白模板） 2" xfId="5715"/>
    <cellStyle name="好_30-应付账款（空白模板） 2 2" xfId="5716"/>
    <cellStyle name="好_30-应付账款（空白模板） 2 2 2" xfId="5717"/>
    <cellStyle name="好_30-应付账款（空白模板） 2 3" xfId="5718"/>
    <cellStyle name="好_30-应付账款（空白模板） 2 3 2" xfId="5719"/>
    <cellStyle name="好_30-应付账款（空白模板） 2 4" xfId="5720"/>
    <cellStyle name="好_30-应付账款（空白模板） 2 5" xfId="5721"/>
    <cellStyle name="好_30-应付账款（空白模板） 3" xfId="5722"/>
    <cellStyle name="好_30-应付账款（空白模板） 3 2" xfId="5723"/>
    <cellStyle name="好_30-应付账款（空白模板） 3 3" xfId="5724"/>
    <cellStyle name="好_30-应付账款（空白模板） 3 4" xfId="5725"/>
    <cellStyle name="好_30-应付账款（空白模板） 4" xfId="5726"/>
    <cellStyle name="好_30-应付账款（空白模板） 4 2" xfId="5727"/>
    <cellStyle name="好_30-应付账款（空白模板） 4 3" xfId="5728"/>
    <cellStyle name="好_30-应付账款（空白模板） 4 4" xfId="5729"/>
    <cellStyle name="好_30-应付账款（空白模板） 5" xfId="5730"/>
    <cellStyle name="好_30-应付账款（空白模板） 5 2" xfId="5731"/>
    <cellStyle name="好_30-应付账款（空白模板） 5 3" xfId="5732"/>
    <cellStyle name="好_30-应付账款（空白模板） 5 4" xfId="5733"/>
    <cellStyle name="好_30-应付账款（空白模板） 6" xfId="5734"/>
    <cellStyle name="好_30-应付账款（空白模板） 6 2" xfId="5735"/>
    <cellStyle name="好_30-应付账款（空白模板） 6 3" xfId="5736"/>
    <cellStyle name="好_30-应付账款（空白模板） 6 4" xfId="5737"/>
    <cellStyle name="好_30-应付账款（空白模板） 7" xfId="5738"/>
    <cellStyle name="好_30-应付账款（空白模板） 7 2" xfId="5739"/>
    <cellStyle name="好_30-应付账款（空白模板） 8" xfId="5740"/>
    <cellStyle name="好_30-应付账款（空白模板） 8 2" xfId="5741"/>
    <cellStyle name="好_30-应付账款（空白模板） 9" xfId="5742"/>
    <cellStyle name="好_30-应付账款（空白模板） 9 2" xfId="5743"/>
    <cellStyle name="好_31-预收账款（空白模板）" xfId="650"/>
    <cellStyle name="好_31-预收账款（空白模板） 10" xfId="5744"/>
    <cellStyle name="好_31-预收账款（空白模板） 10 2" xfId="5745"/>
    <cellStyle name="好_31-预收账款（空白模板） 11" xfId="5746"/>
    <cellStyle name="好_31-预收账款（空白模板） 11 2" xfId="5747"/>
    <cellStyle name="好_31-预收账款（空白模板） 12" xfId="5748"/>
    <cellStyle name="好_31-预收账款（空白模板） 13" xfId="5749"/>
    <cellStyle name="好_31-预收账款（空白模板） 14" xfId="5750"/>
    <cellStyle name="好_31-预收账款（空白模板） 15" xfId="5751"/>
    <cellStyle name="好_31-预收账款（空白模板） 16" xfId="11095"/>
    <cellStyle name="好_31-预收账款（空白模板） 17" xfId="11096"/>
    <cellStyle name="好_31-预收账款（空白模板） 18" xfId="11097"/>
    <cellStyle name="好_31-预收账款（空白模板） 2" xfId="5752"/>
    <cellStyle name="好_31-预收账款（空白模板） 2 2" xfId="5753"/>
    <cellStyle name="好_31-预收账款（空白模板） 2 2 2" xfId="5754"/>
    <cellStyle name="好_31-预收账款（空白模板） 2 3" xfId="5755"/>
    <cellStyle name="好_31-预收账款（空白模板） 2 3 2" xfId="5756"/>
    <cellStyle name="好_31-预收账款（空白模板） 2 4" xfId="5757"/>
    <cellStyle name="好_31-预收账款（空白模板） 2 5" xfId="5758"/>
    <cellStyle name="好_31-预收账款（空白模板） 3" xfId="5759"/>
    <cellStyle name="好_31-预收账款（空白模板） 3 2" xfId="5760"/>
    <cellStyle name="好_31-预收账款（空白模板） 3 3" xfId="5761"/>
    <cellStyle name="好_31-预收账款（空白模板） 3 4" xfId="5762"/>
    <cellStyle name="好_31-预收账款（空白模板） 4" xfId="5763"/>
    <cellStyle name="好_31-预收账款（空白模板） 4 2" xfId="5764"/>
    <cellStyle name="好_31-预收账款（空白模板） 4 3" xfId="5765"/>
    <cellStyle name="好_31-预收账款（空白模板） 4 4" xfId="5766"/>
    <cellStyle name="好_31-预收账款（空白模板） 5" xfId="5767"/>
    <cellStyle name="好_31-预收账款（空白模板） 5 2" xfId="5768"/>
    <cellStyle name="好_31-预收账款（空白模板） 5 3" xfId="5769"/>
    <cellStyle name="好_31-预收账款（空白模板） 5 4" xfId="5770"/>
    <cellStyle name="好_31-预收账款（空白模板） 6" xfId="5771"/>
    <cellStyle name="好_31-预收账款（空白模板） 6 2" xfId="5772"/>
    <cellStyle name="好_31-预收账款（空白模板） 6 3" xfId="5773"/>
    <cellStyle name="好_31-预收账款（空白模板） 6 4" xfId="5774"/>
    <cellStyle name="好_31-预收账款（空白模板） 7" xfId="5775"/>
    <cellStyle name="好_31-预收账款（空白模板） 7 2" xfId="5776"/>
    <cellStyle name="好_31-预收账款（空白模板） 8" xfId="5777"/>
    <cellStyle name="好_31-预收账款（空白模板） 8 2" xfId="5778"/>
    <cellStyle name="好_31-预收账款（空白模板） 9" xfId="5779"/>
    <cellStyle name="好_31-预收账款（空白模板） 9 2" xfId="5780"/>
    <cellStyle name="好_3-2 进一步审计程序-采购与付款循环" xfId="298"/>
    <cellStyle name="好_3-2 进一步审计程序-采购与付款循环 2" xfId="5781"/>
    <cellStyle name="好_3-2 进一步审计程序-采购与付款循环 2 2" xfId="5782"/>
    <cellStyle name="好_3-2 进一步审计程序-采购与付款循环 2 3" xfId="11098"/>
    <cellStyle name="好_3-2 进一步审计程序-采购与付款循环 3" xfId="5783"/>
    <cellStyle name="好_3-2 进一步审计程序-采购与付款循环 3 2" xfId="11099"/>
    <cellStyle name="好_3-2 进一步审计程序-采购与付款循环 4" xfId="5784"/>
    <cellStyle name="好_3-2 进一步审计程序-采购与付款循环 4 2" xfId="11100"/>
    <cellStyle name="好_3-2 进一步审计程序-采购与付款循环 5" xfId="11101"/>
    <cellStyle name="好_3-2 进一步审计程序-采购与付款循环 5 2" xfId="11102"/>
    <cellStyle name="好_3-2 进一步审计程序-采购与付款循环 6" xfId="11103"/>
    <cellStyle name="好_3-2 进一步审计程序-采购与付款循环 7" xfId="11104"/>
    <cellStyle name="好_3-2 进一步审计程序-采购与付款循环 8" xfId="11105"/>
    <cellStyle name="好_32-应付职工薪酬(空白模板)" xfId="5785"/>
    <cellStyle name="好_32-应付职工薪酬(空白模板) 2" xfId="5786"/>
    <cellStyle name="好_32-应付职工薪酬(空白模板) 2 2" xfId="5787"/>
    <cellStyle name="好_32-应付职工薪酬(空白模板) 3" xfId="5788"/>
    <cellStyle name="好_32-应付职工薪酬(空白模板) 3 2" xfId="5789"/>
    <cellStyle name="好_32-应付职工薪酬(空白模板) 4" xfId="5790"/>
    <cellStyle name="好_3-3 进一步审计程序-存货与生产循环" xfId="299"/>
    <cellStyle name="好_3-3 进一步审计程序-存货与生产循环 2" xfId="5791"/>
    <cellStyle name="好_3-3 进一步审计程序-存货与生产循环 2 2" xfId="5792"/>
    <cellStyle name="好_3-3 进一步审计程序-存货与生产循环 2 3" xfId="11106"/>
    <cellStyle name="好_3-3 进一步审计程序-存货与生产循环 3" xfId="5793"/>
    <cellStyle name="好_3-3 进一步审计程序-存货与生产循环 3 2" xfId="5794"/>
    <cellStyle name="好_3-3 进一步审计程序-存货与生产循环 3 3" xfId="11107"/>
    <cellStyle name="好_3-3 进一步审计程序-存货与生产循环 4" xfId="5795"/>
    <cellStyle name="好_3-3 进一步审计程序-存货与生产循环 4 2" xfId="11108"/>
    <cellStyle name="好_3-3 进一步审计程序-存货与生产循环 5" xfId="5796"/>
    <cellStyle name="好_3-3 进一步审计程序-存货与生产循环 5 2" xfId="11109"/>
    <cellStyle name="好_3-3 进一步审计程序-存货与生产循环 6" xfId="11110"/>
    <cellStyle name="好_3-3 进一步审计程序-存货与生产循环 7" xfId="11111"/>
    <cellStyle name="好_3-3 进一步审计程序-存货与生产循环 8" xfId="11112"/>
    <cellStyle name="好_33-应交税费（空白模板）" xfId="651"/>
    <cellStyle name="好_33-应交税费（空白模板） 2" xfId="5797"/>
    <cellStyle name="好_33-应交税费（空白模板） 2 2" xfId="5798"/>
    <cellStyle name="好_33-应交税费（空白模板） 3" xfId="5799"/>
    <cellStyle name="好_33-应交税费（空白模板） 3 2" xfId="5800"/>
    <cellStyle name="好_33-应交税费（空白模板） 4" xfId="5801"/>
    <cellStyle name="好_33-应交税费（空白模板） 5" xfId="11113"/>
    <cellStyle name="好_35-应付股利（空白模板）" xfId="5802"/>
    <cellStyle name="好_35-应付股利（空白模板） 2" xfId="5803"/>
    <cellStyle name="好_35-应付股利（空白模板） 2 2" xfId="5804"/>
    <cellStyle name="好_35-应付股利（空白模板） 3" xfId="5805"/>
    <cellStyle name="好_35-应付股利（空白模板） 3 2" xfId="5806"/>
    <cellStyle name="好_35-应付股利（空白模板） 4" xfId="5807"/>
    <cellStyle name="好_37-长期借款（空白模板）" xfId="437"/>
    <cellStyle name="好_37-长期借款（空白模板） 2" xfId="5808"/>
    <cellStyle name="好_37-长期借款（空白模板） 2 2" xfId="5809"/>
    <cellStyle name="好_37-长期借款（空白模板） 3" xfId="5810"/>
    <cellStyle name="好_37-长期借款（空白模板） 3 2" xfId="5811"/>
    <cellStyle name="好_37-长期借款（空白模板） 4" xfId="5812"/>
    <cellStyle name="好_37-长期借款（空白模板） 5" xfId="5813"/>
    <cellStyle name="好_37-长期借款（空白模板） 6" xfId="11114"/>
    <cellStyle name="好_37-长期借款（空白模板） 7" xfId="11115"/>
    <cellStyle name="好_37-长期借款（空白模板） 8" xfId="11116"/>
    <cellStyle name="好_38-应付债券（空白模板）" xfId="5814"/>
    <cellStyle name="好_38-应付债券（空白模板） 2" xfId="5815"/>
    <cellStyle name="好_38-应付债券（空白模板） 2 2" xfId="5816"/>
    <cellStyle name="好_38-应付债券（空白模板） 3" xfId="5817"/>
    <cellStyle name="好_38-应付债券（空白模板） 3 2" xfId="5818"/>
    <cellStyle name="好_38-应付债券（空白模板） 4" xfId="5819"/>
    <cellStyle name="好_39-长期应付款（空白模板）" xfId="5820"/>
    <cellStyle name="好_39-长期应付款（空白模板） 2" xfId="5821"/>
    <cellStyle name="好_39-长期应付款（空白模板） 2 2" xfId="5822"/>
    <cellStyle name="好_39-长期应付款（空白模板） 3" xfId="5823"/>
    <cellStyle name="好_39-长期应付款（空白模板） 3 2" xfId="5824"/>
    <cellStyle name="好_39-长期应付款（空白模板） 4" xfId="5825"/>
    <cellStyle name="好_3固定资产" xfId="5826"/>
    <cellStyle name="好_3固定资产 2" xfId="5827"/>
    <cellStyle name="好_3-应收票据（空白模板）" xfId="5828"/>
    <cellStyle name="好_3-应收票据（空白模板） 2" xfId="5829"/>
    <cellStyle name="好_3-应收票据（空白模板） 2 2" xfId="5830"/>
    <cellStyle name="好_3-应收票据（空白模板） 3" xfId="5831"/>
    <cellStyle name="好_3-应收票据（空白模板） 3 2" xfId="5832"/>
    <cellStyle name="好_3-应收票据（空白模板） 4" xfId="5833"/>
    <cellStyle name="好_40-专项应付款(空白模板)" xfId="652"/>
    <cellStyle name="好_40-专项应付款(空白模板) 10" xfId="5834"/>
    <cellStyle name="好_40-专项应付款(空白模板) 10 2" xfId="5835"/>
    <cellStyle name="好_40-专项应付款(空白模板) 11" xfId="5836"/>
    <cellStyle name="好_40-专项应付款(空白模板) 11 2" xfId="5837"/>
    <cellStyle name="好_40-专项应付款(空白模板) 12" xfId="5838"/>
    <cellStyle name="好_40-专项应付款(空白模板) 13" xfId="5839"/>
    <cellStyle name="好_40-专项应付款(空白模板) 14" xfId="5840"/>
    <cellStyle name="好_40-专项应付款(空白模板) 15" xfId="5841"/>
    <cellStyle name="好_40-专项应付款(空白模板) 16" xfId="11117"/>
    <cellStyle name="好_40-专项应付款(空白模板) 17" xfId="11118"/>
    <cellStyle name="好_40-专项应付款(空白模板) 18" xfId="11119"/>
    <cellStyle name="好_40-专项应付款(空白模板) 2" xfId="5842"/>
    <cellStyle name="好_40-专项应付款(空白模板) 2 2" xfId="5843"/>
    <cellStyle name="好_40-专项应付款(空白模板) 2 2 2" xfId="5844"/>
    <cellStyle name="好_40-专项应付款(空白模板) 2 3" xfId="5845"/>
    <cellStyle name="好_40-专项应付款(空白模板) 2 3 2" xfId="5846"/>
    <cellStyle name="好_40-专项应付款(空白模板) 2 4" xfId="5847"/>
    <cellStyle name="好_40-专项应付款(空白模板) 2 5" xfId="5848"/>
    <cellStyle name="好_40-专项应付款(空白模板) 3" xfId="5849"/>
    <cellStyle name="好_40-专项应付款(空白模板) 3 2" xfId="5850"/>
    <cellStyle name="好_40-专项应付款(空白模板) 3 3" xfId="5851"/>
    <cellStyle name="好_40-专项应付款(空白模板) 3 4" xfId="5852"/>
    <cellStyle name="好_40-专项应付款(空白模板) 4" xfId="5853"/>
    <cellStyle name="好_40-专项应付款(空白模板) 4 2" xfId="5854"/>
    <cellStyle name="好_40-专项应付款(空白模板) 4 3" xfId="5855"/>
    <cellStyle name="好_40-专项应付款(空白模板) 4 4" xfId="5856"/>
    <cellStyle name="好_40-专项应付款(空白模板) 5" xfId="5857"/>
    <cellStyle name="好_40-专项应付款(空白模板) 5 2" xfId="5858"/>
    <cellStyle name="好_40-专项应付款(空白模板) 5 3" xfId="5859"/>
    <cellStyle name="好_40-专项应付款(空白模板) 5 4" xfId="5860"/>
    <cellStyle name="好_40-专项应付款(空白模板) 6" xfId="5861"/>
    <cellStyle name="好_40-专项应付款(空白模板) 6 2" xfId="5862"/>
    <cellStyle name="好_40-专项应付款(空白模板) 6 3" xfId="5863"/>
    <cellStyle name="好_40-专项应付款(空白模板) 6 4" xfId="5864"/>
    <cellStyle name="好_40-专项应付款(空白模板) 7" xfId="5865"/>
    <cellStyle name="好_40-专项应付款(空白模板) 7 2" xfId="5866"/>
    <cellStyle name="好_40-专项应付款(空白模板) 8" xfId="5867"/>
    <cellStyle name="好_40-专项应付款(空白模板) 8 2" xfId="5868"/>
    <cellStyle name="好_40-专项应付款(空白模板) 9" xfId="5869"/>
    <cellStyle name="好_40-专项应付款(空白模板) 9 2" xfId="5870"/>
    <cellStyle name="好_41-预计负债（空白模板）" xfId="5871"/>
    <cellStyle name="好_41-预计负债（空白模板） 2" xfId="5872"/>
    <cellStyle name="好_41-预计负债（空白模板） 2 2" xfId="5873"/>
    <cellStyle name="好_41-预计负债（空白模板） 3" xfId="5874"/>
    <cellStyle name="好_41-预计负债（空白模板） 3 2" xfId="5875"/>
    <cellStyle name="好_41-预计负债（空白模板） 4" xfId="5876"/>
    <cellStyle name="好_42-递延所得税负债（空白模板）" xfId="5877"/>
    <cellStyle name="好_42-递延所得税负债（空白模板） 2" xfId="5878"/>
    <cellStyle name="好_42-递延所得税负债（空白模板） 2 2" xfId="5879"/>
    <cellStyle name="好_42-递延所得税负债（空白模板） 3" xfId="5880"/>
    <cellStyle name="好_42-递延所得税负债（空白模板） 3 2" xfId="5881"/>
    <cellStyle name="好_42-递延所得税负债（空白模板） 4" xfId="5882"/>
    <cellStyle name="好_45-股本（实收资本）（空白模板）" xfId="5883"/>
    <cellStyle name="好_45-股本（实收资本）（空白模板） 2" xfId="5884"/>
    <cellStyle name="好_45-股本（实收资本）（空白模板） 2 2" xfId="5885"/>
    <cellStyle name="好_45-股本（实收资本）（空白模板） 3" xfId="5886"/>
    <cellStyle name="好_45-股本（实收资本）（空白模板） 3 2" xfId="5887"/>
    <cellStyle name="好_45-股本（实收资本）（空白模板） 4" xfId="5888"/>
    <cellStyle name="好_46-资本公积（空白模板）" xfId="5889"/>
    <cellStyle name="好_46-资本公积（空白模板） 2" xfId="5890"/>
    <cellStyle name="好_46-资本公积（空白模板） 2 2" xfId="5891"/>
    <cellStyle name="好_46-资本公积（空白模板） 3" xfId="5892"/>
    <cellStyle name="好_46-资本公积（空白模板） 3 2" xfId="5893"/>
    <cellStyle name="好_46-资本公积（空白模板） 4" xfId="5894"/>
    <cellStyle name="好_47-盈余公积（空白模板）" xfId="5895"/>
    <cellStyle name="好_47-盈余公积（空白模板） 2" xfId="5896"/>
    <cellStyle name="好_47-盈余公积（空白模板） 2 2" xfId="5897"/>
    <cellStyle name="好_47-盈余公积（空白模板） 3" xfId="5898"/>
    <cellStyle name="好_47-盈余公积（空白模板） 3 2" xfId="5899"/>
    <cellStyle name="好_47-盈余公积（空白模板） 4" xfId="5900"/>
    <cellStyle name="好_48-未分配利润（空白模板）" xfId="5901"/>
    <cellStyle name="好_48-未分配利润（空白模板） 2" xfId="5902"/>
    <cellStyle name="好_48-未分配利润（空白模板） 2 2" xfId="5903"/>
    <cellStyle name="好_48-未分配利润（空白模板） 3" xfId="5904"/>
    <cellStyle name="好_48-未分配利润（空白模板） 3 2" xfId="5905"/>
    <cellStyle name="好_48-未分配利润（空白模板） 4" xfId="5906"/>
    <cellStyle name="好_49-营业收入（空白模板）" xfId="300"/>
    <cellStyle name="好_49-营业收入（空白模板） 10" xfId="5907"/>
    <cellStyle name="好_49-营业收入（空白模板） 10 2" xfId="5908"/>
    <cellStyle name="好_49-营业收入（空白模板） 11" xfId="5909"/>
    <cellStyle name="好_49-营业收入（空白模板） 11 2" xfId="5910"/>
    <cellStyle name="好_49-营业收入（空白模板） 12" xfId="5911"/>
    <cellStyle name="好_49-营业收入（空白模板） 13" xfId="5912"/>
    <cellStyle name="好_49-营业收入（空白模板） 14" xfId="5913"/>
    <cellStyle name="好_49-营业收入（空白模板） 15" xfId="5914"/>
    <cellStyle name="好_49-营业收入（空白模板） 16" xfId="5915"/>
    <cellStyle name="好_49-营业收入（空白模板） 17" xfId="11120"/>
    <cellStyle name="好_49-营业收入（空白模板） 18" xfId="11121"/>
    <cellStyle name="好_49-营业收入（空白模板） 19" xfId="11122"/>
    <cellStyle name="好_49-营业收入（空白模板） 2" xfId="5916"/>
    <cellStyle name="好_49-营业收入（空白模板） 2 2" xfId="5917"/>
    <cellStyle name="好_49-营业收入（空白模板） 2 2 2" xfId="5918"/>
    <cellStyle name="好_49-营业收入（空白模板） 2 3" xfId="5919"/>
    <cellStyle name="好_49-营业收入（空白模板） 2 3 2" xfId="5920"/>
    <cellStyle name="好_49-营业收入（空白模板） 2 4" xfId="5921"/>
    <cellStyle name="好_49-营业收入（空白模板） 2 5" xfId="5922"/>
    <cellStyle name="好_49-营业收入（空白模板） 2 6" xfId="11123"/>
    <cellStyle name="好_49-营业收入（空白模板） 3" xfId="5923"/>
    <cellStyle name="好_49-营业收入（空白模板） 3 2" xfId="5924"/>
    <cellStyle name="好_49-营业收入（空白模板） 3 3" xfId="5925"/>
    <cellStyle name="好_49-营业收入（空白模板） 3 4" xfId="5926"/>
    <cellStyle name="好_49-营业收入（空白模板） 3 5" xfId="11124"/>
    <cellStyle name="好_49-营业收入（空白模板） 4" xfId="5927"/>
    <cellStyle name="好_49-营业收入（空白模板） 4 2" xfId="5928"/>
    <cellStyle name="好_49-营业收入（空白模板） 4 3" xfId="5929"/>
    <cellStyle name="好_49-营业收入（空白模板） 4 4" xfId="5930"/>
    <cellStyle name="好_49-营业收入（空白模板） 4 5" xfId="11125"/>
    <cellStyle name="好_49-营业收入（空白模板） 5" xfId="5931"/>
    <cellStyle name="好_49-营业收入（空白模板） 5 2" xfId="5932"/>
    <cellStyle name="好_49-营业收入（空白模板） 5 3" xfId="5933"/>
    <cellStyle name="好_49-营业收入（空白模板） 5 4" xfId="5934"/>
    <cellStyle name="好_49-营业收入（空白模板） 5 5" xfId="11126"/>
    <cellStyle name="好_49-营业收入（空白模板） 6" xfId="5935"/>
    <cellStyle name="好_49-营业收入（空白模板） 6 2" xfId="5936"/>
    <cellStyle name="好_49-营业收入（空白模板） 6 3" xfId="5937"/>
    <cellStyle name="好_49-营业收入（空白模板） 6 4" xfId="5938"/>
    <cellStyle name="好_49-营业收入（空白模板） 6 5" xfId="11127"/>
    <cellStyle name="好_49-营业收入（空白模板） 7" xfId="5939"/>
    <cellStyle name="好_49-营业收入（空白模板） 7 2" xfId="5940"/>
    <cellStyle name="好_49-营业收入（空白模板） 8" xfId="5941"/>
    <cellStyle name="好_49-营业收入（空白模板） 8 2" xfId="5942"/>
    <cellStyle name="好_49-营业收入（空白模板） 9" xfId="5943"/>
    <cellStyle name="好_49-营业收入（空白模板） 9 2" xfId="5944"/>
    <cellStyle name="好_49-营业收入（空白模板）_3固定资产" xfId="5945"/>
    <cellStyle name="好_49-营业收入（空白模板）_3固定资产 2" xfId="5946"/>
    <cellStyle name="好_49-营业收入（空白模板）_Book2" xfId="5947"/>
    <cellStyle name="好_49-营业收入（空白模板）_Book2 2" xfId="5948"/>
    <cellStyle name="好_49-营业收入（空白模板）_财务费用" xfId="11128"/>
    <cellStyle name="好_49-营业收入（空白模板）_固定资产" xfId="5949"/>
    <cellStyle name="好_49-营业收入（空白模板）_固定资产 2" xfId="5950"/>
    <cellStyle name="好_49-营业收入（空白模板）_货币资金" xfId="5951"/>
    <cellStyle name="好_49-营业收入（空白模板）_货币资金 2" xfId="5952"/>
    <cellStyle name="好_49-营业收入（空白模板）_应收账款" xfId="5953"/>
    <cellStyle name="好_49-营业收入（空白模板）_应收账款 2" xfId="5954"/>
    <cellStyle name="好_4-应收账款（空白模板）" xfId="301"/>
    <cellStyle name="好_4-应收账款（空白模板） 10" xfId="5955"/>
    <cellStyle name="好_4-应收账款（空白模板） 10 2" xfId="5956"/>
    <cellStyle name="好_4-应收账款（空白模板） 11" xfId="5957"/>
    <cellStyle name="好_4-应收账款（空白模板） 11 2" xfId="5958"/>
    <cellStyle name="好_4-应收账款（空白模板） 12" xfId="5959"/>
    <cellStyle name="好_4-应收账款（空白模板） 13" xfId="5960"/>
    <cellStyle name="好_4-应收账款（空白模板） 14" xfId="5961"/>
    <cellStyle name="好_4-应收账款（空白模板） 15" xfId="5962"/>
    <cellStyle name="好_4-应收账款（空白模板） 16" xfId="5963"/>
    <cellStyle name="好_4-应收账款（空白模板） 17" xfId="11129"/>
    <cellStyle name="好_4-应收账款（空白模板） 18" xfId="11130"/>
    <cellStyle name="好_4-应收账款（空白模板） 19" xfId="11131"/>
    <cellStyle name="好_4-应收账款（空白模板） 2" xfId="5964"/>
    <cellStyle name="好_4-应收账款（空白模板） 2 2" xfId="5965"/>
    <cellStyle name="好_4-应收账款（空白模板） 2 2 2" xfId="5966"/>
    <cellStyle name="好_4-应收账款（空白模板） 2 3" xfId="5967"/>
    <cellStyle name="好_4-应收账款（空白模板） 2 3 2" xfId="5968"/>
    <cellStyle name="好_4-应收账款（空白模板） 2 4" xfId="5969"/>
    <cellStyle name="好_4-应收账款（空白模板） 2 5" xfId="5970"/>
    <cellStyle name="好_4-应收账款（空白模板） 2 6" xfId="11132"/>
    <cellStyle name="好_4-应收账款（空白模板） 3" xfId="5971"/>
    <cellStyle name="好_4-应收账款（空白模板） 3 2" xfId="5972"/>
    <cellStyle name="好_4-应收账款（空白模板） 3 3" xfId="5973"/>
    <cellStyle name="好_4-应收账款（空白模板） 3 4" xfId="5974"/>
    <cellStyle name="好_4-应收账款（空白模板） 3 5" xfId="11133"/>
    <cellStyle name="好_4-应收账款（空白模板） 4" xfId="5975"/>
    <cellStyle name="好_4-应收账款（空白模板） 4 2" xfId="5976"/>
    <cellStyle name="好_4-应收账款（空白模板） 4 3" xfId="5977"/>
    <cellStyle name="好_4-应收账款（空白模板） 4 4" xfId="5978"/>
    <cellStyle name="好_4-应收账款（空白模板） 4 5" xfId="11134"/>
    <cellStyle name="好_4-应收账款（空白模板） 5" xfId="5979"/>
    <cellStyle name="好_4-应收账款（空白模板） 5 2" xfId="5980"/>
    <cellStyle name="好_4-应收账款（空白模板） 5 3" xfId="5981"/>
    <cellStyle name="好_4-应收账款（空白模板） 5 4" xfId="5982"/>
    <cellStyle name="好_4-应收账款（空白模板） 5 5" xfId="11135"/>
    <cellStyle name="好_4-应收账款（空白模板） 6" xfId="5983"/>
    <cellStyle name="好_4-应收账款（空白模板） 6 2" xfId="5984"/>
    <cellStyle name="好_4-应收账款（空白模板） 6 3" xfId="5985"/>
    <cellStyle name="好_4-应收账款（空白模板） 6 4" xfId="5986"/>
    <cellStyle name="好_4-应收账款（空白模板） 6 5" xfId="11136"/>
    <cellStyle name="好_4-应收账款（空白模板） 7" xfId="5987"/>
    <cellStyle name="好_4-应收账款（空白模板） 7 2" xfId="5988"/>
    <cellStyle name="好_4-应收账款（空白模板） 8" xfId="5989"/>
    <cellStyle name="好_4-应收账款（空白模板） 8 2" xfId="5990"/>
    <cellStyle name="好_4-应收账款（空白模板） 9" xfId="5991"/>
    <cellStyle name="好_4-应收账款（空白模板） 9 2" xfId="5992"/>
    <cellStyle name="好_5.2-特别风险应对底稿" xfId="11137"/>
    <cellStyle name="好_50-营业成本（空白模板）" xfId="302"/>
    <cellStyle name="好_50-营业成本（空白模板） 10" xfId="5993"/>
    <cellStyle name="好_50-营业成本（空白模板） 10 2" xfId="5994"/>
    <cellStyle name="好_50-营业成本（空白模板） 11" xfId="5995"/>
    <cellStyle name="好_50-营业成本（空白模板） 11 2" xfId="5996"/>
    <cellStyle name="好_50-营业成本（空白模板） 12" xfId="5997"/>
    <cellStyle name="好_50-营业成本（空白模板） 13" xfId="5998"/>
    <cellStyle name="好_50-营业成本（空白模板） 14" xfId="5999"/>
    <cellStyle name="好_50-营业成本（空白模板） 15" xfId="6000"/>
    <cellStyle name="好_50-营业成本（空白模板） 16" xfId="6001"/>
    <cellStyle name="好_50-营业成本（空白模板） 17" xfId="11138"/>
    <cellStyle name="好_50-营业成本（空白模板） 18" xfId="11139"/>
    <cellStyle name="好_50-营业成本（空白模板） 19" xfId="11140"/>
    <cellStyle name="好_50-营业成本（空白模板） 2" xfId="6002"/>
    <cellStyle name="好_50-营业成本（空白模板） 2 2" xfId="6003"/>
    <cellStyle name="好_50-营业成本（空白模板） 2 2 2" xfId="6004"/>
    <cellStyle name="好_50-营业成本（空白模板） 2 3" xfId="6005"/>
    <cellStyle name="好_50-营业成本（空白模板） 2 3 2" xfId="6006"/>
    <cellStyle name="好_50-营业成本（空白模板） 2 4" xfId="6007"/>
    <cellStyle name="好_50-营业成本（空白模板） 2 5" xfId="6008"/>
    <cellStyle name="好_50-营业成本（空白模板） 2 6" xfId="11141"/>
    <cellStyle name="好_50-营业成本（空白模板） 3" xfId="6009"/>
    <cellStyle name="好_50-营业成本（空白模板） 3 2" xfId="6010"/>
    <cellStyle name="好_50-营业成本（空白模板） 3 3" xfId="6011"/>
    <cellStyle name="好_50-营业成本（空白模板） 3 4" xfId="6012"/>
    <cellStyle name="好_50-营业成本（空白模板） 3 5" xfId="11142"/>
    <cellStyle name="好_50-营业成本（空白模板） 4" xfId="6013"/>
    <cellStyle name="好_50-营业成本（空白模板） 4 2" xfId="6014"/>
    <cellStyle name="好_50-营业成本（空白模板） 4 3" xfId="6015"/>
    <cellStyle name="好_50-营业成本（空白模板） 4 4" xfId="6016"/>
    <cellStyle name="好_50-营业成本（空白模板） 4 5" xfId="11143"/>
    <cellStyle name="好_50-营业成本（空白模板） 5" xfId="6017"/>
    <cellStyle name="好_50-营业成本（空白模板） 5 2" xfId="6018"/>
    <cellStyle name="好_50-营业成本（空白模板） 5 3" xfId="6019"/>
    <cellStyle name="好_50-营业成本（空白模板） 5 4" xfId="6020"/>
    <cellStyle name="好_50-营业成本（空白模板） 5 5" xfId="11144"/>
    <cellStyle name="好_50-营业成本（空白模板） 6" xfId="6021"/>
    <cellStyle name="好_50-营业成本（空白模板） 6 2" xfId="6022"/>
    <cellStyle name="好_50-营业成本（空白模板） 6 3" xfId="6023"/>
    <cellStyle name="好_50-营业成本（空白模板） 6 4" xfId="6024"/>
    <cellStyle name="好_50-营业成本（空白模板） 6 5" xfId="11145"/>
    <cellStyle name="好_50-营业成本（空白模板） 7" xfId="6025"/>
    <cellStyle name="好_50-营业成本（空白模板） 7 2" xfId="6026"/>
    <cellStyle name="好_50-营业成本（空白模板） 8" xfId="6027"/>
    <cellStyle name="好_50-营业成本（空白模板） 8 2" xfId="6028"/>
    <cellStyle name="好_50-营业成本（空白模板） 9" xfId="6029"/>
    <cellStyle name="好_50-营业成本（空白模板） 9 2" xfId="6030"/>
    <cellStyle name="好_50-营业成本（空白模板）_3固定资产" xfId="6031"/>
    <cellStyle name="好_50-营业成本（空白模板）_3固定资产 2" xfId="6032"/>
    <cellStyle name="好_50-营业成本（空白模板）_Book2" xfId="6033"/>
    <cellStyle name="好_50-营业成本（空白模板）_Book2 2" xfId="6034"/>
    <cellStyle name="好_50-营业成本（空白模板）_财务费用" xfId="11146"/>
    <cellStyle name="好_50-营业成本（空白模板）_固定资产" xfId="6035"/>
    <cellStyle name="好_50-营业成本（空白模板）_固定资产 2" xfId="6036"/>
    <cellStyle name="好_50-营业成本（空白模板）_货币资金" xfId="6037"/>
    <cellStyle name="好_50-营业成本（空白模板）_货币资金 2" xfId="6038"/>
    <cellStyle name="好_50-营业成本（空白模板）_应收账款" xfId="6039"/>
    <cellStyle name="好_50-营业成本（空白模板）_应收账款 2" xfId="6040"/>
    <cellStyle name="好_51-营业税金及附加（空白模板）" xfId="303"/>
    <cellStyle name="好_51-营业税金及附加（空白模板） 10" xfId="6041"/>
    <cellStyle name="好_51-营业税金及附加（空白模板） 10 2" xfId="6042"/>
    <cellStyle name="好_51-营业税金及附加（空白模板） 11" xfId="6043"/>
    <cellStyle name="好_51-营业税金及附加（空白模板） 11 2" xfId="6044"/>
    <cellStyle name="好_51-营业税金及附加（空白模板） 12" xfId="6045"/>
    <cellStyle name="好_51-营业税金及附加（空白模板） 13" xfId="6046"/>
    <cellStyle name="好_51-营业税金及附加（空白模板） 14" xfId="6047"/>
    <cellStyle name="好_51-营业税金及附加（空白模板） 15" xfId="6048"/>
    <cellStyle name="好_51-营业税金及附加（空白模板） 16" xfId="6049"/>
    <cellStyle name="好_51-营业税金及附加（空白模板） 17" xfId="11147"/>
    <cellStyle name="好_51-营业税金及附加（空白模板） 18" xfId="11148"/>
    <cellStyle name="好_51-营业税金及附加（空白模板） 19" xfId="11149"/>
    <cellStyle name="好_51-营业税金及附加（空白模板） 2" xfId="6050"/>
    <cellStyle name="好_51-营业税金及附加（空白模板） 2 2" xfId="6051"/>
    <cellStyle name="好_51-营业税金及附加（空白模板） 2 2 2" xfId="6052"/>
    <cellStyle name="好_51-营业税金及附加（空白模板） 2 3" xfId="6053"/>
    <cellStyle name="好_51-营业税金及附加（空白模板） 2 3 2" xfId="6054"/>
    <cellStyle name="好_51-营业税金及附加（空白模板） 2 4" xfId="6055"/>
    <cellStyle name="好_51-营业税金及附加（空白模板） 2 5" xfId="6056"/>
    <cellStyle name="好_51-营业税金及附加（空白模板） 2 6" xfId="11150"/>
    <cellStyle name="好_51-营业税金及附加（空白模板） 3" xfId="6057"/>
    <cellStyle name="好_51-营业税金及附加（空白模板） 3 2" xfId="6058"/>
    <cellStyle name="好_51-营业税金及附加（空白模板） 3 3" xfId="6059"/>
    <cellStyle name="好_51-营业税金及附加（空白模板） 3 4" xfId="6060"/>
    <cellStyle name="好_51-营业税金及附加（空白模板） 3 5" xfId="11151"/>
    <cellStyle name="好_51-营业税金及附加（空白模板） 4" xfId="6061"/>
    <cellStyle name="好_51-营业税金及附加（空白模板） 4 2" xfId="6062"/>
    <cellStyle name="好_51-营业税金及附加（空白模板） 4 3" xfId="6063"/>
    <cellStyle name="好_51-营业税金及附加（空白模板） 4 4" xfId="6064"/>
    <cellStyle name="好_51-营业税金及附加（空白模板） 4 5" xfId="11152"/>
    <cellStyle name="好_51-营业税金及附加（空白模板） 5" xfId="6065"/>
    <cellStyle name="好_51-营业税金及附加（空白模板） 5 2" xfId="6066"/>
    <cellStyle name="好_51-营业税金及附加（空白模板） 5 3" xfId="6067"/>
    <cellStyle name="好_51-营业税金及附加（空白模板） 5 4" xfId="6068"/>
    <cellStyle name="好_51-营业税金及附加（空白模板） 5 5" xfId="11153"/>
    <cellStyle name="好_51-营业税金及附加（空白模板） 6" xfId="6069"/>
    <cellStyle name="好_51-营业税金及附加（空白模板） 6 2" xfId="6070"/>
    <cellStyle name="好_51-营业税金及附加（空白模板） 6 3" xfId="6071"/>
    <cellStyle name="好_51-营业税金及附加（空白模板） 6 4" xfId="6072"/>
    <cellStyle name="好_51-营业税金及附加（空白模板） 6 5" xfId="11154"/>
    <cellStyle name="好_51-营业税金及附加（空白模板） 7" xfId="6073"/>
    <cellStyle name="好_51-营业税金及附加（空白模板） 7 2" xfId="6074"/>
    <cellStyle name="好_51-营业税金及附加（空白模板） 8" xfId="6075"/>
    <cellStyle name="好_51-营业税金及附加（空白模板） 8 2" xfId="6076"/>
    <cellStyle name="好_51-营业税金及附加（空白模板） 9" xfId="6077"/>
    <cellStyle name="好_51-营业税金及附加（空白模板） 9 2" xfId="6078"/>
    <cellStyle name="好_51-营业税金及附加（空白模板）_3固定资产" xfId="6079"/>
    <cellStyle name="好_51-营业税金及附加（空白模板）_3固定资产 2" xfId="6080"/>
    <cellStyle name="好_51-营业税金及附加（空白模板）_Book2" xfId="6081"/>
    <cellStyle name="好_51-营业税金及附加（空白模板）_Book2 2" xfId="6082"/>
    <cellStyle name="好_51-营业税金及附加（空白模板）_财务费用" xfId="11155"/>
    <cellStyle name="好_51-营业税金及附加（空白模板）_固定资产" xfId="6083"/>
    <cellStyle name="好_51-营业税金及附加（空白模板）_固定资产 2" xfId="6084"/>
    <cellStyle name="好_51-营业税金及附加（空白模板）_货币资金" xfId="6085"/>
    <cellStyle name="好_51-营业税金及附加（空白模板）_货币资金 2" xfId="6086"/>
    <cellStyle name="好_51-营业税金及附加（空白模板）_应收账款" xfId="6087"/>
    <cellStyle name="好_51-营业税金及附加（空白模板）_应收账款 2" xfId="6088"/>
    <cellStyle name="好_52-销售费用（空白模板）" xfId="6089"/>
    <cellStyle name="好_52-销售费用（空白模板） 2" xfId="6090"/>
    <cellStyle name="好_52-销售费用（空白模板） 2 2" xfId="6091"/>
    <cellStyle name="好_52-销售费用（空白模板） 3" xfId="6092"/>
    <cellStyle name="好_52-销售费用（空白模板） 3 2" xfId="6093"/>
    <cellStyle name="好_52-销售费用（空白模板） 4" xfId="6094"/>
    <cellStyle name="好_53-管理费用（空白模板）" xfId="6095"/>
    <cellStyle name="好_53-管理费用（空白模板） 2" xfId="6096"/>
    <cellStyle name="好_53-管理费用（空白模板） 2 2" xfId="6097"/>
    <cellStyle name="好_53-管理费用（空白模板） 3" xfId="6098"/>
    <cellStyle name="好_54-财务费用（空白模板）" xfId="304"/>
    <cellStyle name="好_54-财务费用（空白模板） 10" xfId="6099"/>
    <cellStyle name="好_54-财务费用（空白模板） 10 2" xfId="6100"/>
    <cellStyle name="好_54-财务费用（空白模板） 11" xfId="6101"/>
    <cellStyle name="好_54-财务费用（空白模板） 11 2" xfId="6102"/>
    <cellStyle name="好_54-财务费用（空白模板） 12" xfId="6103"/>
    <cellStyle name="好_54-财务费用（空白模板） 13" xfId="6104"/>
    <cellStyle name="好_54-财务费用（空白模板） 14" xfId="6105"/>
    <cellStyle name="好_54-财务费用（空白模板） 15" xfId="6106"/>
    <cellStyle name="好_54-财务费用（空白模板） 16" xfId="6107"/>
    <cellStyle name="好_54-财务费用（空白模板） 17" xfId="11156"/>
    <cellStyle name="好_54-财务费用（空白模板） 18" xfId="11157"/>
    <cellStyle name="好_54-财务费用（空白模板） 19" xfId="11158"/>
    <cellStyle name="好_54-财务费用（空白模板） 2" xfId="6108"/>
    <cellStyle name="好_54-财务费用（空白模板） 2 2" xfId="6109"/>
    <cellStyle name="好_54-财务费用（空白模板） 2 2 2" xfId="6110"/>
    <cellStyle name="好_54-财务费用（空白模板） 2 3" xfId="6111"/>
    <cellStyle name="好_54-财务费用（空白模板） 2 3 2" xfId="6112"/>
    <cellStyle name="好_54-财务费用（空白模板） 2 4" xfId="6113"/>
    <cellStyle name="好_54-财务费用（空白模板） 2 5" xfId="6114"/>
    <cellStyle name="好_54-财务费用（空白模板） 2 6" xfId="11159"/>
    <cellStyle name="好_54-财务费用（空白模板） 3" xfId="6115"/>
    <cellStyle name="好_54-财务费用（空白模板） 3 2" xfId="6116"/>
    <cellStyle name="好_54-财务费用（空白模板） 3 3" xfId="6117"/>
    <cellStyle name="好_54-财务费用（空白模板） 3 4" xfId="6118"/>
    <cellStyle name="好_54-财务费用（空白模板） 3 5" xfId="11160"/>
    <cellStyle name="好_54-财务费用（空白模板） 4" xfId="6119"/>
    <cellStyle name="好_54-财务费用（空白模板） 4 2" xfId="6120"/>
    <cellStyle name="好_54-财务费用（空白模板） 4 3" xfId="6121"/>
    <cellStyle name="好_54-财务费用（空白模板） 4 4" xfId="6122"/>
    <cellStyle name="好_54-财务费用（空白模板） 4 5" xfId="11161"/>
    <cellStyle name="好_54-财务费用（空白模板） 5" xfId="6123"/>
    <cellStyle name="好_54-财务费用（空白模板） 5 2" xfId="6124"/>
    <cellStyle name="好_54-财务费用（空白模板） 5 3" xfId="6125"/>
    <cellStyle name="好_54-财务费用（空白模板） 5 4" xfId="6126"/>
    <cellStyle name="好_54-财务费用（空白模板） 5 5" xfId="11162"/>
    <cellStyle name="好_54-财务费用（空白模板） 6" xfId="6127"/>
    <cellStyle name="好_54-财务费用（空白模板） 6 2" xfId="6128"/>
    <cellStyle name="好_54-财务费用（空白模板） 6 3" xfId="6129"/>
    <cellStyle name="好_54-财务费用（空白模板） 6 4" xfId="6130"/>
    <cellStyle name="好_54-财务费用（空白模板） 6 5" xfId="11163"/>
    <cellStyle name="好_54-财务费用（空白模板） 7" xfId="6131"/>
    <cellStyle name="好_54-财务费用（空白模板） 7 2" xfId="6132"/>
    <cellStyle name="好_54-财务费用（空白模板） 8" xfId="6133"/>
    <cellStyle name="好_54-财务费用（空白模板） 8 2" xfId="6134"/>
    <cellStyle name="好_54-财务费用（空白模板） 9" xfId="6135"/>
    <cellStyle name="好_54-财务费用（空白模板） 9 2" xfId="6136"/>
    <cellStyle name="好_54-财务费用（空白模板）_3固定资产" xfId="6137"/>
    <cellStyle name="好_54-财务费用（空白模板）_3固定资产 2" xfId="6138"/>
    <cellStyle name="好_54-财务费用（空白模板）_Book2" xfId="6139"/>
    <cellStyle name="好_54-财务费用（空白模板）_Book2 2" xfId="6140"/>
    <cellStyle name="好_54-财务费用（空白模板）_财务费用" xfId="11164"/>
    <cellStyle name="好_54-财务费用（空白模板）_固定资产" xfId="6141"/>
    <cellStyle name="好_54-财务费用（空白模板）_固定资产 2" xfId="6142"/>
    <cellStyle name="好_54-财务费用（空白模板）_货币资金" xfId="6143"/>
    <cellStyle name="好_54-财务费用（空白模板）_货币资金 2" xfId="6144"/>
    <cellStyle name="好_54-财务费用（空白模板）_应收账款" xfId="6145"/>
    <cellStyle name="好_54-财务费用（空白模板）_应收账款 2" xfId="6146"/>
    <cellStyle name="好_55-资产减值损失（空白模板）" xfId="305"/>
    <cellStyle name="好_55-资产减值损失（空白模板） 10" xfId="6147"/>
    <cellStyle name="好_55-资产减值损失（空白模板） 10 2" xfId="6148"/>
    <cellStyle name="好_55-资产减值损失（空白模板） 11" xfId="6149"/>
    <cellStyle name="好_55-资产减值损失（空白模板） 11 2" xfId="6150"/>
    <cellStyle name="好_55-资产减值损失（空白模板） 12" xfId="6151"/>
    <cellStyle name="好_55-资产减值损失（空白模板） 13" xfId="6152"/>
    <cellStyle name="好_55-资产减值损失（空白模板） 14" xfId="6153"/>
    <cellStyle name="好_55-资产减值损失（空白模板） 15" xfId="6154"/>
    <cellStyle name="好_55-资产减值损失（空白模板） 16" xfId="6155"/>
    <cellStyle name="好_55-资产减值损失（空白模板） 17" xfId="11165"/>
    <cellStyle name="好_55-资产减值损失（空白模板） 18" xfId="11166"/>
    <cellStyle name="好_55-资产减值损失（空白模板） 19" xfId="11167"/>
    <cellStyle name="好_55-资产减值损失（空白模板） 2" xfId="6156"/>
    <cellStyle name="好_55-资产减值损失（空白模板） 2 2" xfId="6157"/>
    <cellStyle name="好_55-资产减值损失（空白模板） 2 2 2" xfId="6158"/>
    <cellStyle name="好_55-资产减值损失（空白模板） 2 3" xfId="6159"/>
    <cellStyle name="好_55-资产减值损失（空白模板） 2 3 2" xfId="6160"/>
    <cellStyle name="好_55-资产减值损失（空白模板） 2 4" xfId="6161"/>
    <cellStyle name="好_55-资产减值损失（空白模板） 2 5" xfId="6162"/>
    <cellStyle name="好_55-资产减值损失（空白模板） 2 6" xfId="11168"/>
    <cellStyle name="好_55-资产减值损失（空白模板） 3" xfId="6163"/>
    <cellStyle name="好_55-资产减值损失（空白模板） 3 2" xfId="6164"/>
    <cellStyle name="好_55-资产减值损失（空白模板） 3 3" xfId="6165"/>
    <cellStyle name="好_55-资产减值损失（空白模板） 3 4" xfId="6166"/>
    <cellStyle name="好_55-资产减值损失（空白模板） 3 5" xfId="11169"/>
    <cellStyle name="好_55-资产减值损失（空白模板） 4" xfId="6167"/>
    <cellStyle name="好_55-资产减值损失（空白模板） 4 2" xfId="6168"/>
    <cellStyle name="好_55-资产减值损失（空白模板） 4 3" xfId="6169"/>
    <cellStyle name="好_55-资产减值损失（空白模板） 4 4" xfId="6170"/>
    <cellStyle name="好_55-资产减值损失（空白模板） 4 5" xfId="11170"/>
    <cellStyle name="好_55-资产减值损失（空白模板） 5" xfId="6171"/>
    <cellStyle name="好_55-资产减值损失（空白模板） 5 2" xfId="6172"/>
    <cellStyle name="好_55-资产减值损失（空白模板） 5 3" xfId="6173"/>
    <cellStyle name="好_55-资产减值损失（空白模板） 5 4" xfId="6174"/>
    <cellStyle name="好_55-资产减值损失（空白模板） 5 5" xfId="11171"/>
    <cellStyle name="好_55-资产减值损失（空白模板） 6" xfId="6175"/>
    <cellStyle name="好_55-资产减值损失（空白模板） 6 2" xfId="6176"/>
    <cellStyle name="好_55-资产减值损失（空白模板） 6 3" xfId="6177"/>
    <cellStyle name="好_55-资产减值损失（空白模板） 6 4" xfId="6178"/>
    <cellStyle name="好_55-资产减值损失（空白模板） 6 5" xfId="11172"/>
    <cellStyle name="好_55-资产减值损失（空白模板） 7" xfId="6179"/>
    <cellStyle name="好_55-资产减值损失（空白模板） 7 2" xfId="6180"/>
    <cellStyle name="好_55-资产减值损失（空白模板） 8" xfId="6181"/>
    <cellStyle name="好_55-资产减值损失（空白模板） 8 2" xfId="6182"/>
    <cellStyle name="好_55-资产减值损失（空白模板） 9" xfId="6183"/>
    <cellStyle name="好_55-资产减值损失（空白模板） 9 2" xfId="6184"/>
    <cellStyle name="好_55-资产减值损失（空白模板）_3固定资产" xfId="6185"/>
    <cellStyle name="好_55-资产减值损失（空白模板）_3固定资产 2" xfId="6186"/>
    <cellStyle name="好_55-资产减值损失（空白模板）_Book2" xfId="6187"/>
    <cellStyle name="好_55-资产减值损失（空白模板）_Book2 2" xfId="6188"/>
    <cellStyle name="好_55-资产减值损失（空白模板）_财务费用" xfId="11173"/>
    <cellStyle name="好_55-资产减值损失（空白模板）_固定资产" xfId="6189"/>
    <cellStyle name="好_55-资产减值损失（空白模板）_固定资产 2" xfId="6190"/>
    <cellStyle name="好_55-资产减值损失（空白模板）_货币资金" xfId="6191"/>
    <cellStyle name="好_55-资产减值损失（空白模板）_货币资金 2" xfId="6192"/>
    <cellStyle name="好_55-资产减值损失（空白模板）_应收账款" xfId="6193"/>
    <cellStyle name="好_55-资产减值损失（空白模板）_应收账款 2" xfId="6194"/>
    <cellStyle name="好_56-公允价值损益变动（空白模板）" xfId="6195"/>
    <cellStyle name="好_56-公允价值损益变动（空白模板） 10" xfId="6196"/>
    <cellStyle name="好_56-公允价值损益变动（空白模板） 10 2" xfId="6197"/>
    <cellStyle name="好_56-公允价值损益变动（空白模板） 11" xfId="6198"/>
    <cellStyle name="好_56-公允价值损益变动（空白模板） 11 2" xfId="6199"/>
    <cellStyle name="好_56-公允价值损益变动（空白模板） 12" xfId="6200"/>
    <cellStyle name="好_56-公允价值损益变动（空白模板） 13" xfId="6201"/>
    <cellStyle name="好_56-公允价值损益变动（空白模板） 2" xfId="6202"/>
    <cellStyle name="好_56-公允价值损益变动（空白模板） 2 2" xfId="6203"/>
    <cellStyle name="好_56-公允价值损益变动（空白模板） 3" xfId="6204"/>
    <cellStyle name="好_56-公允价值损益变动（空白模板） 3 2" xfId="6205"/>
    <cellStyle name="好_56-公允价值损益变动（空白模板） 4" xfId="6206"/>
    <cellStyle name="好_56-公允价值损益变动（空白模板） 4 2" xfId="6207"/>
    <cellStyle name="好_56-公允价值损益变动（空白模板） 5" xfId="6208"/>
    <cellStyle name="好_56-公允价值损益变动（空白模板） 5 2" xfId="6209"/>
    <cellStyle name="好_56-公允价值损益变动（空白模板） 6" xfId="6210"/>
    <cellStyle name="好_56-公允价值损益变动（空白模板） 6 2" xfId="6211"/>
    <cellStyle name="好_56-公允价值损益变动（空白模板） 7" xfId="6212"/>
    <cellStyle name="好_56-公允价值损益变动（空白模板） 7 2" xfId="6213"/>
    <cellStyle name="好_56-公允价值损益变动（空白模板） 8" xfId="6214"/>
    <cellStyle name="好_56-公允价值损益变动（空白模板） 8 2" xfId="6215"/>
    <cellStyle name="好_56-公允价值损益变动（空白模板） 9" xfId="6216"/>
    <cellStyle name="好_56-公允价值损益变动（空白模板） 9 2" xfId="6217"/>
    <cellStyle name="好_57-投资收益（空白模板）" xfId="6218"/>
    <cellStyle name="好_57-投资收益（空白模板） 2" xfId="6219"/>
    <cellStyle name="好_57-投资收益（空白模板） 2 2" xfId="6220"/>
    <cellStyle name="好_57-投资收益（空白模板） 3" xfId="6221"/>
    <cellStyle name="好_57-投资收益（空白模板） 3 2" xfId="6222"/>
    <cellStyle name="好_57-投资收益（空白模板） 4" xfId="6223"/>
    <cellStyle name="好_58-营业外收入（空白模板）" xfId="6224"/>
    <cellStyle name="好_58-营业外收入（空白模板） 2" xfId="6225"/>
    <cellStyle name="好_58-营业外收入（空白模板） 2 2" xfId="6226"/>
    <cellStyle name="好_58-营业外收入（空白模板） 3" xfId="6227"/>
    <cellStyle name="好_58-营业外收入（空白模板） 4" xfId="6228"/>
    <cellStyle name="好_59-营业外支出（空白模板）" xfId="6229"/>
    <cellStyle name="好_59-营业外支出（空白模板） 2" xfId="6230"/>
    <cellStyle name="好_59-营业外支出（空白模板） 2 2" xfId="6231"/>
    <cellStyle name="好_59-营业外支出（空白模板） 3" xfId="6232"/>
    <cellStyle name="好_59-营业外支出（空白模板） 4" xfId="6233"/>
    <cellStyle name="好_5-预付款项（空白模板）" xfId="6234"/>
    <cellStyle name="好_5-预付款项（空白模板） 2" xfId="6235"/>
    <cellStyle name="好_5-预付款项（空白模板） 2 2" xfId="6236"/>
    <cellStyle name="好_5-预付款项（空白模板） 3" xfId="6237"/>
    <cellStyle name="好_5-预付款项（空白模板） 3 2" xfId="6238"/>
    <cellStyle name="好_5-预付款项（空白模板） 4" xfId="6239"/>
    <cellStyle name="好_60-所得税费用（空白模板）" xfId="6240"/>
    <cellStyle name="好_60-所得税费用（空白模板） 10" xfId="6241"/>
    <cellStyle name="好_60-所得税费用（空白模板） 10 2" xfId="6242"/>
    <cellStyle name="好_60-所得税费用（空白模板） 11" xfId="6243"/>
    <cellStyle name="好_60-所得税费用（空白模板） 2" xfId="6244"/>
    <cellStyle name="好_60-所得税费用（空白模板） 2 2" xfId="6245"/>
    <cellStyle name="好_60-所得税费用（空白模板） 3" xfId="6246"/>
    <cellStyle name="好_60-所得税费用（空白模板） 3 2" xfId="6247"/>
    <cellStyle name="好_60-所得税费用（空白模板） 4" xfId="6248"/>
    <cellStyle name="好_60-所得税费用（空白模板） 4 2" xfId="6249"/>
    <cellStyle name="好_60-所得税费用（空白模板） 5" xfId="6250"/>
    <cellStyle name="好_60-所得税费用（空白模板） 5 2" xfId="6251"/>
    <cellStyle name="好_60-所得税费用（空白模板） 6" xfId="6252"/>
    <cellStyle name="好_60-所得税费用（空白模板） 6 2" xfId="6253"/>
    <cellStyle name="好_60-所得税费用（空白模板） 7" xfId="6254"/>
    <cellStyle name="好_60-所得税费用（空白模板） 7 2" xfId="6255"/>
    <cellStyle name="好_60-所得税费用（空白模板） 8" xfId="6256"/>
    <cellStyle name="好_60-所得税费用（空白模板） 8 2" xfId="6257"/>
    <cellStyle name="好_60-所得税费用（空白模板） 9" xfId="6258"/>
    <cellStyle name="好_60-所得税费用（空白模板） 9 2" xfId="6259"/>
    <cellStyle name="好_6实地观察经营场所调查问卷" xfId="11174"/>
    <cellStyle name="好_6-应收利息（空白模板）" xfId="6260"/>
    <cellStyle name="好_6-应收利息（空白模板） 2" xfId="6261"/>
    <cellStyle name="好_6-应收利息（空白模板） 2 2" xfId="6262"/>
    <cellStyle name="好_6-应收利息（空白模板） 3" xfId="6263"/>
    <cellStyle name="好_6-应收利息（空白模板） 3 2" xfId="6264"/>
    <cellStyle name="好_6-应收利息（空白模板） 4" xfId="6265"/>
    <cellStyle name="好_7-应收股利（空白模板）" xfId="6266"/>
    <cellStyle name="好_7-应收股利（空白模板） 2" xfId="6267"/>
    <cellStyle name="好_7-应收股利（空白模板） 2 2" xfId="6268"/>
    <cellStyle name="好_7-应收股利（空白模板） 3" xfId="6269"/>
    <cellStyle name="好_7-应收股利（空白模板） 3 2" xfId="6270"/>
    <cellStyle name="好_7-应收股利（空白模板） 4" xfId="6271"/>
    <cellStyle name="好_8-其他应收款（空白模板）" xfId="6272"/>
    <cellStyle name="好_8-其他应收款（空白模板） 2" xfId="6273"/>
    <cellStyle name="好_8-其他应收款（空白模板） 2 2" xfId="6274"/>
    <cellStyle name="好_8-其他应收款（空白模板） 3" xfId="6275"/>
    <cellStyle name="好_8-其他应收款（空白模板） 3 2" xfId="6276"/>
    <cellStyle name="好_8-其他应收款（空白模板） 3 3" xfId="6277"/>
    <cellStyle name="好_8-其他应收款（空白模板） 4" xfId="6278"/>
    <cellStyle name="好_9-存货（空白模板）" xfId="6279"/>
    <cellStyle name="好_9-存货（空白模板） 2" xfId="6280"/>
    <cellStyle name="好_9-存货（空白模板） 2 2" xfId="6281"/>
    <cellStyle name="好_9-存货（空白模板） 3" xfId="6282"/>
    <cellStyle name="好_9-存货（空白模板） 3 2" xfId="6283"/>
    <cellStyle name="好_9-存货（空白模板） 4" xfId="6284"/>
    <cellStyle name="好_9管理费用" xfId="306"/>
    <cellStyle name="好_9管理费用 2" xfId="6285"/>
    <cellStyle name="好_9管理费用 2 2" xfId="6286"/>
    <cellStyle name="好_9管理费用 2 3" xfId="11175"/>
    <cellStyle name="好_9管理费用 3" xfId="6287"/>
    <cellStyle name="好_9管理费用 3 2" xfId="6288"/>
    <cellStyle name="好_9管理费用 3 3" xfId="11176"/>
    <cellStyle name="好_9管理费用 4" xfId="6289"/>
    <cellStyle name="好_9管理费用 4 2" xfId="11177"/>
    <cellStyle name="好_9管理费用 5" xfId="6290"/>
    <cellStyle name="好_9管理费用 5 2" xfId="11178"/>
    <cellStyle name="好_9管理费用 6" xfId="11179"/>
    <cellStyle name="好_9管理费用 7" xfId="11180"/>
    <cellStyle name="好_9管理费用 8" xfId="11181"/>
    <cellStyle name="好_Book2" xfId="307"/>
    <cellStyle name="好_Book2 2" xfId="438"/>
    <cellStyle name="好_Book2 2 2" xfId="731"/>
    <cellStyle name="好_Book2 2 2 2" xfId="6291"/>
    <cellStyle name="好_Book2 2 2 3" xfId="11182"/>
    <cellStyle name="好_Book2 2 2 4" xfId="11183"/>
    <cellStyle name="好_Book2 2 2 5" xfId="11184"/>
    <cellStyle name="好_Book2 2 3" xfId="6292"/>
    <cellStyle name="好_Book2 3" xfId="6293"/>
    <cellStyle name="好_Book2 3 2" xfId="6294"/>
    <cellStyle name="好_Book2 3 3" xfId="11185"/>
    <cellStyle name="好_Book2 4" xfId="6295"/>
    <cellStyle name="好_Book2 4 2" xfId="11186"/>
    <cellStyle name="好_Book2 5" xfId="6296"/>
    <cellStyle name="好_Book2 5 2" xfId="11187"/>
    <cellStyle name="好_Book2 6" xfId="11188"/>
    <cellStyle name="好_Book2 7" xfId="11189"/>
    <cellStyle name="好_Book2 8" xfId="11190"/>
    <cellStyle name="好_F4应付账款" xfId="9165"/>
    <cellStyle name="好_FA 短期借款" xfId="9166"/>
    <cellStyle name="好_FA短期借款" xfId="9167"/>
    <cellStyle name="好_FB 交易性金融负债" xfId="11191"/>
    <cellStyle name="好_FD 应付账款" xfId="9168"/>
    <cellStyle name="好_FD应付账款" xfId="9169"/>
    <cellStyle name="好_FE预收款项" xfId="9170"/>
    <cellStyle name="好_FG  应交税费" xfId="9171"/>
    <cellStyle name="好_FG应交税费" xfId="9172"/>
    <cellStyle name="好_FJ 其他应付款" xfId="9173"/>
    <cellStyle name="好_FJ其他应付款" xfId="9174"/>
    <cellStyle name="好_FK长期借款" xfId="9175"/>
    <cellStyle name="好_FM长期应付款" xfId="9176"/>
    <cellStyle name="好_FO预计负债" xfId="9177"/>
    <cellStyle name="好_FP递延所得税负债" xfId="9178"/>
    <cellStyle name="好_G-应收账款" xfId="653"/>
    <cellStyle name="好_G-应收账款 10" xfId="6297"/>
    <cellStyle name="好_G-应收账款 10 2" xfId="6298"/>
    <cellStyle name="好_G-应收账款 11" xfId="6299"/>
    <cellStyle name="好_G-应收账款 11 2" xfId="6300"/>
    <cellStyle name="好_G-应收账款 12" xfId="6301"/>
    <cellStyle name="好_G-应收账款 13" xfId="6302"/>
    <cellStyle name="好_G-应收账款 14" xfId="6303"/>
    <cellStyle name="好_G-应收账款 15" xfId="6304"/>
    <cellStyle name="好_G-应收账款 16" xfId="11192"/>
    <cellStyle name="好_G-应收账款 17" xfId="11193"/>
    <cellStyle name="好_G-应收账款 18" xfId="11194"/>
    <cellStyle name="好_G-应收账款 2" xfId="6305"/>
    <cellStyle name="好_G-应收账款 2 2" xfId="6306"/>
    <cellStyle name="好_G-应收账款 2 2 2" xfId="6307"/>
    <cellStyle name="好_G-应收账款 2 3" xfId="6308"/>
    <cellStyle name="好_G-应收账款 2 3 2" xfId="6309"/>
    <cellStyle name="好_G-应收账款 2 4" xfId="6310"/>
    <cellStyle name="好_G-应收账款 2 5" xfId="6311"/>
    <cellStyle name="好_G-应收账款 3" xfId="6312"/>
    <cellStyle name="好_G-应收账款 3 2" xfId="6313"/>
    <cellStyle name="好_G-应收账款 3 3" xfId="6314"/>
    <cellStyle name="好_G-应收账款 3 4" xfId="6315"/>
    <cellStyle name="好_G-应收账款 4" xfId="6316"/>
    <cellStyle name="好_G-应收账款 4 2" xfId="6317"/>
    <cellStyle name="好_G-应收账款 4 3" xfId="6318"/>
    <cellStyle name="好_G-应收账款 4 4" xfId="6319"/>
    <cellStyle name="好_G-应收账款 5" xfId="6320"/>
    <cellStyle name="好_G-应收账款 5 2" xfId="6321"/>
    <cellStyle name="好_G-应收账款 5 3" xfId="6322"/>
    <cellStyle name="好_G-应收账款 5 4" xfId="6323"/>
    <cellStyle name="好_G-应收账款 6" xfId="6324"/>
    <cellStyle name="好_G-应收账款 6 2" xfId="6325"/>
    <cellStyle name="好_G-应收账款 6 3" xfId="6326"/>
    <cellStyle name="好_G-应收账款 6 4" xfId="6327"/>
    <cellStyle name="好_G-应收账款 7" xfId="6328"/>
    <cellStyle name="好_G-应收账款 7 2" xfId="6329"/>
    <cellStyle name="好_G-应收账款 8" xfId="6330"/>
    <cellStyle name="好_G-应收账款 8 2" xfId="6331"/>
    <cellStyle name="好_G-应收账款 9" xfId="6332"/>
    <cellStyle name="好_G-应收账款 9 2" xfId="6333"/>
    <cellStyle name="好_HA 存货_实质性程序_ZLH" xfId="11195"/>
    <cellStyle name="好_S11-1营业外收入审定表" xfId="532"/>
    <cellStyle name="好_S11-1营业外收入审定表 2" xfId="6334"/>
    <cellStyle name="好_S11-1营业外收入审定表 3" xfId="11196"/>
    <cellStyle name="好_S1-1营业收入审定表" xfId="533"/>
    <cellStyle name="好_S1-1营业收入审定表 2" xfId="6335"/>
    <cellStyle name="好_S1-1营业收入审定表 3" xfId="11197"/>
    <cellStyle name="好_S1-营业收入" xfId="534"/>
    <cellStyle name="好_S1-营业收入 2" xfId="6336"/>
    <cellStyle name="好_S1-营业收入 2 2" xfId="11938"/>
    <cellStyle name="好_S1-营业收入 3" xfId="11198"/>
    <cellStyle name="好_S4-1营业税金及附加审定表" xfId="535"/>
    <cellStyle name="好_S4-1营业税金及附加审定表 2" xfId="6337"/>
    <cellStyle name="好_S4-1营业税金及附加审定表 3" xfId="11199"/>
    <cellStyle name="好_SA保险业务收入" xfId="11200"/>
    <cellStyle name="好_Sheet1" xfId="308"/>
    <cellStyle name="好_Sheet1 2" xfId="6338"/>
    <cellStyle name="好_Sheet1 2 2" xfId="6339"/>
    <cellStyle name="好_Sheet1 2 2 2" xfId="6340"/>
    <cellStyle name="好_Sheet1 2 3" xfId="6341"/>
    <cellStyle name="好_Sheet1 2 4" xfId="6342"/>
    <cellStyle name="好_Sheet1 2 5" xfId="11201"/>
    <cellStyle name="好_Sheet1 3" xfId="6343"/>
    <cellStyle name="好_Sheet1 3 2" xfId="6344"/>
    <cellStyle name="好_Sheet1 3 3" xfId="6345"/>
    <cellStyle name="好_Sheet1 3 4" xfId="11202"/>
    <cellStyle name="好_Sheet1 4" xfId="6346"/>
    <cellStyle name="好_Sheet1 4 2" xfId="6347"/>
    <cellStyle name="好_Sheet1 4 3" xfId="11203"/>
    <cellStyle name="好_Sheet1 5" xfId="6348"/>
    <cellStyle name="好_Sheet1 5 2" xfId="11204"/>
    <cellStyle name="好_Sheet1 6" xfId="6349"/>
    <cellStyle name="好_Sheet1 7" xfId="11205"/>
    <cellStyle name="好_Sheet1 8" xfId="11206"/>
    <cellStyle name="好_Sheet1 9" xfId="11207"/>
    <cellStyle name="好_Sheet1_1" xfId="11208"/>
    <cellStyle name="好_StartUp" xfId="9179"/>
    <cellStyle name="好_StartUp 2" xfId="9180"/>
    <cellStyle name="好_StartUp 2_Sheet1" xfId="11209"/>
    <cellStyle name="好_StartUp 2_审计程序" xfId="11210"/>
    <cellStyle name="好_StartUp_Sheet1" xfId="11211"/>
    <cellStyle name="好_StartUp_审计程序" xfId="11212"/>
    <cellStyle name="好_Z10一年内到期的非流动资产" xfId="9181"/>
    <cellStyle name="好_Z11其它流动资产" xfId="9182"/>
    <cellStyle name="好_Z14长期应收款" xfId="11213"/>
    <cellStyle name="好_Z14-长期应收款（函证汇总表样本）" xfId="536"/>
    <cellStyle name="好_Z14-长期应收款（函证汇总表样本） 2" xfId="6350"/>
    <cellStyle name="好_Z14-长期应收款（函证汇总表样本） 3" xfId="11214"/>
    <cellStyle name="好_Z17-1审定表" xfId="11215"/>
    <cellStyle name="好_Z17固定资产" xfId="11216"/>
    <cellStyle name="好_Z19-1审定表" xfId="11217"/>
    <cellStyle name="好_Z19-1审定表 2" xfId="11218"/>
    <cellStyle name="好_Z27-1-1期初数审定表" xfId="11219"/>
    <cellStyle name="好_Z27-1-1期初数审定表 2" xfId="11220"/>
    <cellStyle name="好_Z4应收账款" xfId="9183"/>
    <cellStyle name="好_Z4-应收账款" xfId="11221"/>
    <cellStyle name="好_Z5-300函证结果汇总表" xfId="11222"/>
    <cellStyle name="好_Z5-300函证结果汇总表 2" xfId="11223"/>
    <cellStyle name="好_Z6应收利息" xfId="11224"/>
    <cellStyle name="好_Z9存货" xfId="11225"/>
    <cellStyle name="好_ZA0货币资金审定表 " xfId="309"/>
    <cellStyle name="好_ZA0货币资金审定表  10" xfId="6351"/>
    <cellStyle name="好_ZA0货币资金审定表  10 2" xfId="6352"/>
    <cellStyle name="好_ZA0货币资金审定表  11" xfId="6353"/>
    <cellStyle name="好_ZA0货币资金审定表  11 2" xfId="6354"/>
    <cellStyle name="好_ZA0货币资金审定表  12" xfId="6355"/>
    <cellStyle name="好_ZA0货币资金审定表  13" xfId="6356"/>
    <cellStyle name="好_ZA0货币资金审定表  14" xfId="6357"/>
    <cellStyle name="好_ZA0货币资金审定表  15" xfId="6358"/>
    <cellStyle name="好_ZA0货币资金审定表  16" xfId="6359"/>
    <cellStyle name="好_ZA0货币资金审定表  17" xfId="11226"/>
    <cellStyle name="好_ZA0货币资金审定表  18" xfId="11227"/>
    <cellStyle name="好_ZA0货币资金审定表  19" xfId="11228"/>
    <cellStyle name="好_ZA0货币资金审定表  2" xfId="439"/>
    <cellStyle name="好_ZA0货币资金审定表  2 2" xfId="732"/>
    <cellStyle name="好_ZA0货币资金审定表  2 2 2" xfId="6360"/>
    <cellStyle name="好_ZA0货币资金审定表  2 2 3" xfId="6361"/>
    <cellStyle name="好_ZA0货币资金审定表  2 2 4" xfId="11229"/>
    <cellStyle name="好_ZA0货币资金审定表  2 2 5" xfId="11230"/>
    <cellStyle name="好_ZA0货币资金审定表  2 2 6" xfId="11231"/>
    <cellStyle name="好_ZA0货币资金审定表  2 3" xfId="6362"/>
    <cellStyle name="好_ZA0货币资金审定表  2 3 2" xfId="6363"/>
    <cellStyle name="好_ZA0货币资金审定表  2 4" xfId="6364"/>
    <cellStyle name="好_ZA0货币资金审定表  2 5" xfId="6365"/>
    <cellStyle name="好_ZA0货币资金审定表  2 6" xfId="6366"/>
    <cellStyle name="好_ZA0货币资金审定表  2 7" xfId="11232"/>
    <cellStyle name="好_ZA0货币资金审定表  2 8" xfId="11233"/>
    <cellStyle name="好_ZA0货币资金审定表  2 9" xfId="11234"/>
    <cellStyle name="好_ZA0货币资金审定表  3" xfId="6367"/>
    <cellStyle name="好_ZA0货币资金审定表  3 2" xfId="6368"/>
    <cellStyle name="好_ZA0货币资金审定表  3 3" xfId="6369"/>
    <cellStyle name="好_ZA0货币资金审定表  3 4" xfId="6370"/>
    <cellStyle name="好_ZA0货币资金审定表  3 5" xfId="11235"/>
    <cellStyle name="好_ZA0货币资金审定表  4" xfId="6371"/>
    <cellStyle name="好_ZA0货币资金审定表  4 2" xfId="6372"/>
    <cellStyle name="好_ZA0货币资金审定表  4 3" xfId="6373"/>
    <cellStyle name="好_ZA0货币资金审定表  4 4" xfId="6374"/>
    <cellStyle name="好_ZA0货币资金审定表  4 5" xfId="11236"/>
    <cellStyle name="好_ZA0货币资金审定表  5" xfId="6375"/>
    <cellStyle name="好_ZA0货币资金审定表  5 2" xfId="6376"/>
    <cellStyle name="好_ZA0货币资金审定表  5 3" xfId="6377"/>
    <cellStyle name="好_ZA0货币资金审定表  5 4" xfId="6378"/>
    <cellStyle name="好_ZA0货币资金审定表  5 5" xfId="11237"/>
    <cellStyle name="好_ZA0货币资金审定表  6" xfId="6379"/>
    <cellStyle name="好_ZA0货币资金审定表  6 2" xfId="6380"/>
    <cellStyle name="好_ZA0货币资金审定表  6 3" xfId="6381"/>
    <cellStyle name="好_ZA0货币资金审定表  6 4" xfId="6382"/>
    <cellStyle name="好_ZA0货币资金审定表  6 5" xfId="11238"/>
    <cellStyle name="好_ZA0货币资金审定表  7" xfId="6383"/>
    <cellStyle name="好_ZA0货币资金审定表  7 2" xfId="6384"/>
    <cellStyle name="好_ZA0货币资金审定表  8" xfId="6385"/>
    <cellStyle name="好_ZA0货币资金审定表  8 2" xfId="6386"/>
    <cellStyle name="好_ZA0货币资金审定表  9" xfId="6387"/>
    <cellStyle name="好_ZA0货币资金审定表  9 2" xfId="6388"/>
    <cellStyle name="好_ZA0货币资金审定表 _3固定资产" xfId="6389"/>
    <cellStyle name="好_ZA0货币资金审定表 _3固定资产 2" xfId="6390"/>
    <cellStyle name="好_ZA0货币资金审定表 _Book2" xfId="6391"/>
    <cellStyle name="好_ZA0货币资金审定表 _Book2 2" xfId="6392"/>
    <cellStyle name="好_ZA0货币资金审定表 _财务费用" xfId="11239"/>
    <cellStyle name="好_ZA0货币资金审定表 _固定资产" xfId="6393"/>
    <cellStyle name="好_ZA0货币资金审定表 _固定资产 2" xfId="6394"/>
    <cellStyle name="好_ZA0货币资金审定表 _货币资金" xfId="6395"/>
    <cellStyle name="好_ZA0货币资金审定表 _货币资金 2" xfId="6396"/>
    <cellStyle name="好_ZA0货币资金审定表 _应收账款" xfId="6397"/>
    <cellStyle name="好_ZA0货币资金审定表 _应收账款 2" xfId="6398"/>
    <cellStyle name="好_ZA货币资金" xfId="9184"/>
    <cellStyle name="好_ZB交易性金融资产" xfId="11240"/>
    <cellStyle name="好_ZD 应收账款" xfId="9185"/>
    <cellStyle name="好_ZD应收账款" xfId="9186"/>
    <cellStyle name="好_ZE买入返售金融证券" xfId="9187"/>
    <cellStyle name="好_ZG应收保费" xfId="9188"/>
    <cellStyle name="好_ZH其他应收款" xfId="9189"/>
    <cellStyle name="好_ZI存货" xfId="11241"/>
    <cellStyle name="好_ZL长期应收款" xfId="9190"/>
    <cellStyle name="好_ZO固定资产" xfId="11242"/>
    <cellStyle name="好_ZP在建工程" xfId="9191"/>
    <cellStyle name="好_ZQ工程物资" xfId="9192"/>
    <cellStyle name="好_ZU固定资产" xfId="11243"/>
    <cellStyle name="好_ZY递延所得税资产" xfId="9193"/>
    <cellStyle name="好_ZY-递延所得税资产" xfId="9194"/>
    <cellStyle name="好_报表层次重要性水平" xfId="6399"/>
    <cellStyle name="好_报表层次重要性水平 2" xfId="6400"/>
    <cellStyle name="好_报表层次重要性水平 2 2" xfId="6401"/>
    <cellStyle name="好_报表层次重要性水平 2 3" xfId="6402"/>
    <cellStyle name="好_报表层次重要性水平 3" xfId="6403"/>
    <cellStyle name="好_报表层次重要性水平 4" xfId="6404"/>
    <cellStyle name="好_财务费用" xfId="310"/>
    <cellStyle name="好_财务费用 10" xfId="6405"/>
    <cellStyle name="好_财务费用 10 2" xfId="6406"/>
    <cellStyle name="好_财务费用 11" xfId="6407"/>
    <cellStyle name="好_财务费用 11 2" xfId="6408"/>
    <cellStyle name="好_财务费用 12" xfId="6409"/>
    <cellStyle name="好_财务费用 13" xfId="6410"/>
    <cellStyle name="好_财务费用 14" xfId="6411"/>
    <cellStyle name="好_财务费用 15" xfId="6412"/>
    <cellStyle name="好_财务费用 16" xfId="6413"/>
    <cellStyle name="好_财务费用 17" xfId="11244"/>
    <cellStyle name="好_财务费用 18" xfId="11245"/>
    <cellStyle name="好_财务费用 19" xfId="11246"/>
    <cellStyle name="好_财务费用 2" xfId="6414"/>
    <cellStyle name="好_财务费用 2 2" xfId="6415"/>
    <cellStyle name="好_财务费用 2 2 2" xfId="6416"/>
    <cellStyle name="好_财务费用 2 3" xfId="6417"/>
    <cellStyle name="好_财务费用 2 3 2" xfId="6418"/>
    <cellStyle name="好_财务费用 2 4" xfId="6419"/>
    <cellStyle name="好_财务费用 2 5" xfId="6420"/>
    <cellStyle name="好_财务费用 2 6" xfId="11247"/>
    <cellStyle name="好_财务费用 3" xfId="6421"/>
    <cellStyle name="好_财务费用 3 2" xfId="6422"/>
    <cellStyle name="好_财务费用 3 3" xfId="6423"/>
    <cellStyle name="好_财务费用 3 4" xfId="6424"/>
    <cellStyle name="好_财务费用 3 5" xfId="11248"/>
    <cellStyle name="好_财务费用 4" xfId="6425"/>
    <cellStyle name="好_财务费用 4 2" xfId="6426"/>
    <cellStyle name="好_财务费用 4 3" xfId="6427"/>
    <cellStyle name="好_财务费用 4 4" xfId="6428"/>
    <cellStyle name="好_财务费用 4 5" xfId="11249"/>
    <cellStyle name="好_财务费用 5" xfId="6429"/>
    <cellStyle name="好_财务费用 5 2" xfId="6430"/>
    <cellStyle name="好_财务费用 5 3" xfId="6431"/>
    <cellStyle name="好_财务费用 5 4" xfId="6432"/>
    <cellStyle name="好_财务费用 5 5" xfId="11250"/>
    <cellStyle name="好_财务费用 6" xfId="6433"/>
    <cellStyle name="好_财务费用 6 2" xfId="6434"/>
    <cellStyle name="好_财务费用 6 3" xfId="6435"/>
    <cellStyle name="好_财务费用 6 4" xfId="6436"/>
    <cellStyle name="好_财务费用 6 5" xfId="11251"/>
    <cellStyle name="好_财务费用 7" xfId="6437"/>
    <cellStyle name="好_财务费用 7 2" xfId="6438"/>
    <cellStyle name="好_财务费用 8" xfId="6439"/>
    <cellStyle name="好_财务费用 8 2" xfId="6440"/>
    <cellStyle name="好_财务费用 9" xfId="6441"/>
    <cellStyle name="好_财务费用 9 2" xfId="6442"/>
    <cellStyle name="好_财务费用_1" xfId="11252"/>
    <cellStyle name="好_财务费用_3固定资产" xfId="6443"/>
    <cellStyle name="好_财务费用_3固定资产 2" xfId="6444"/>
    <cellStyle name="好_财务费用_Book2" xfId="6445"/>
    <cellStyle name="好_财务费用_Book2 2" xfId="6446"/>
    <cellStyle name="好_财务费用_财务费用" xfId="11253"/>
    <cellStyle name="好_财务费用_固定资产" xfId="6447"/>
    <cellStyle name="好_财务费用_固定资产 2" xfId="6448"/>
    <cellStyle name="好_财务费用_货币资金" xfId="6449"/>
    <cellStyle name="好_财务费用_货币资金 2" xfId="6450"/>
    <cellStyle name="好_财务费用_应收账款" xfId="6451"/>
    <cellStyle name="好_财务费用_应收账款 2" xfId="6452"/>
    <cellStyle name="好_财务费用000" xfId="6453"/>
    <cellStyle name="好_财务费用000 2" xfId="6454"/>
    <cellStyle name="好_财务费用000 2 2" xfId="6455"/>
    <cellStyle name="好_财务费用000 3" xfId="6456"/>
    <cellStyle name="好_程序表模版" xfId="311"/>
    <cellStyle name="好_程序表模版 2" xfId="444"/>
    <cellStyle name="好_程序表模版 2 2" xfId="733"/>
    <cellStyle name="好_程序表模版 2 2 2" xfId="6457"/>
    <cellStyle name="好_程序表模版 2 2 3" xfId="11254"/>
    <cellStyle name="好_程序表模版 2 2 4" xfId="11255"/>
    <cellStyle name="好_程序表模版 2 2 5" xfId="11256"/>
    <cellStyle name="好_程序表模版 2 3" xfId="6458"/>
    <cellStyle name="好_程序表模版 3" xfId="6459"/>
    <cellStyle name="好_程序表模版 4" xfId="6460"/>
    <cellStyle name="好_程序表模版 5" xfId="11257"/>
    <cellStyle name="好_程序表模版 6" xfId="11258"/>
    <cellStyle name="好_程序表模版 7" xfId="11259"/>
    <cellStyle name="好_持有至到期投资" xfId="537"/>
    <cellStyle name="好_持有至到期投资 2" xfId="6461"/>
    <cellStyle name="好_持有至到期投资 2 2" xfId="6462"/>
    <cellStyle name="好_持有至到期投资 3" xfId="6463"/>
    <cellStyle name="好_持有至到期投资 3 2" xfId="6464"/>
    <cellStyle name="好_持有至到期投资 4" xfId="6465"/>
    <cellStyle name="好_持有至到期投资 5" xfId="6466"/>
    <cellStyle name="好_持有至到期投资—TZ" xfId="538"/>
    <cellStyle name="好_持有至到期投资—TZ 2" xfId="6467"/>
    <cellStyle name="好_持有至到期投资—TZ 3" xfId="11260"/>
    <cellStyle name="好_初步业务活动之首次承接" xfId="11261"/>
    <cellStyle name="好_存货" xfId="312"/>
    <cellStyle name="好_存货 - 复制" xfId="313"/>
    <cellStyle name="好_存货 - 复制 2" xfId="445"/>
    <cellStyle name="好_存货 - 复制 2 2" xfId="734"/>
    <cellStyle name="好_存货 - 复制 2 2 2" xfId="6468"/>
    <cellStyle name="好_存货 - 复制 2 2 3" xfId="11262"/>
    <cellStyle name="好_存货 - 复制 2 2 4" xfId="11263"/>
    <cellStyle name="好_存货 - 复制 2 2 5" xfId="11264"/>
    <cellStyle name="好_存货 - 复制 2 3" xfId="6469"/>
    <cellStyle name="好_存货 - 复制 3" xfId="6470"/>
    <cellStyle name="好_存货 - 复制 3 2" xfId="6471"/>
    <cellStyle name="好_存货 - 复制 3 3" xfId="11265"/>
    <cellStyle name="好_存货 - 复制 4" xfId="6472"/>
    <cellStyle name="好_存货 - 复制 4 2" xfId="11266"/>
    <cellStyle name="好_存货 - 复制 5" xfId="6473"/>
    <cellStyle name="好_存货 - 复制 5 2" xfId="11267"/>
    <cellStyle name="好_存货 - 复制 6" xfId="11268"/>
    <cellStyle name="好_存货 - 复制 7" xfId="11269"/>
    <cellStyle name="好_存货 - 复制 8" xfId="11270"/>
    <cellStyle name="好_存货 10" xfId="6474"/>
    <cellStyle name="好_存货 11" xfId="6475"/>
    <cellStyle name="好_存货 12" xfId="11271"/>
    <cellStyle name="好_存货 12 2" xfId="11272"/>
    <cellStyle name="好_存货 12 3" xfId="11273"/>
    <cellStyle name="好_存货 12 4" xfId="11274"/>
    <cellStyle name="好_存货 13" xfId="11275"/>
    <cellStyle name="好_存货 14" xfId="11276"/>
    <cellStyle name="好_存货 2" xfId="446"/>
    <cellStyle name="好_存货 2 2" xfId="735"/>
    <cellStyle name="好_存货 2 2 2" xfId="6476"/>
    <cellStyle name="好_存货 2 2 3" xfId="11277"/>
    <cellStyle name="好_存货 2 2 4" xfId="11278"/>
    <cellStyle name="好_存货 2 2 5" xfId="11279"/>
    <cellStyle name="好_存货 2 3" xfId="6477"/>
    <cellStyle name="好_存货 3" xfId="6478"/>
    <cellStyle name="好_存货 3 2" xfId="6479"/>
    <cellStyle name="好_存货 3 3" xfId="11280"/>
    <cellStyle name="好_存货 4" xfId="6480"/>
    <cellStyle name="好_存货 4 2" xfId="6481"/>
    <cellStyle name="好_存货 4 3" xfId="11281"/>
    <cellStyle name="好_存货 5" xfId="6482"/>
    <cellStyle name="好_存货 5 2" xfId="6483"/>
    <cellStyle name="好_存货 5 3" xfId="11282"/>
    <cellStyle name="好_存货 6" xfId="6484"/>
    <cellStyle name="好_存货 6 2" xfId="11283"/>
    <cellStyle name="好_存货 7" xfId="6485"/>
    <cellStyle name="好_存货 8" xfId="6486"/>
    <cellStyle name="好_存货 9" xfId="6487"/>
    <cellStyle name="好_存货函证结果汇总表" xfId="6488"/>
    <cellStyle name="好_存货函证结果汇总表 2" xfId="6489"/>
    <cellStyle name="好_存货函证结果汇总表 2 2" xfId="6490"/>
    <cellStyle name="好_存货函证结果汇总表 3" xfId="6491"/>
    <cellStyle name="好_存货函证结果汇总表 3 2" xfId="6492"/>
    <cellStyle name="好_存货函证结果汇总表 4" xfId="6493"/>
    <cellStyle name="好_大唐洛阳首阳山发电厂_2007年12月" xfId="6494"/>
    <cellStyle name="好_大信 递延所得税资产" xfId="11284"/>
    <cellStyle name="好_大信 递延所得税资产 2" xfId="11285"/>
    <cellStyle name="好_大信底稿目录" xfId="314"/>
    <cellStyle name="好_大信底稿目录 10" xfId="6495"/>
    <cellStyle name="好_大信底稿目录 10 2" xfId="6496"/>
    <cellStyle name="好_大信底稿目录 11" xfId="6497"/>
    <cellStyle name="好_大信底稿目录 11 2" xfId="6498"/>
    <cellStyle name="好_大信底稿目录 12" xfId="6499"/>
    <cellStyle name="好_大信底稿目录 13" xfId="6500"/>
    <cellStyle name="好_大信底稿目录 14" xfId="6501"/>
    <cellStyle name="好_大信底稿目录 15" xfId="6502"/>
    <cellStyle name="好_大信底稿目录 16" xfId="6503"/>
    <cellStyle name="好_大信底稿目录 17" xfId="11286"/>
    <cellStyle name="好_大信底稿目录 18" xfId="11287"/>
    <cellStyle name="好_大信底稿目录 19" xfId="11288"/>
    <cellStyle name="好_大信底稿目录 2" xfId="6504"/>
    <cellStyle name="好_大信底稿目录 2 2" xfId="6505"/>
    <cellStyle name="好_大信底稿目录 2 2 2" xfId="6506"/>
    <cellStyle name="好_大信底稿目录 2 3" xfId="6507"/>
    <cellStyle name="好_大信底稿目录 2 4" xfId="6508"/>
    <cellStyle name="好_大信底稿目录 2 5" xfId="6509"/>
    <cellStyle name="好_大信底稿目录 2 6" xfId="11289"/>
    <cellStyle name="好_大信底稿目录 3" xfId="6510"/>
    <cellStyle name="好_大信底稿目录 3 2" xfId="6511"/>
    <cellStyle name="好_大信底稿目录 3 3" xfId="6512"/>
    <cellStyle name="好_大信底稿目录 3 4" xfId="6513"/>
    <cellStyle name="好_大信底稿目录 3 5" xfId="11290"/>
    <cellStyle name="好_大信底稿目录 4" xfId="6514"/>
    <cellStyle name="好_大信底稿目录 4 2" xfId="6515"/>
    <cellStyle name="好_大信底稿目录 4 3" xfId="6516"/>
    <cellStyle name="好_大信底稿目录 4 4" xfId="6517"/>
    <cellStyle name="好_大信底稿目录 4 5" xfId="11291"/>
    <cellStyle name="好_大信底稿目录 5" xfId="6518"/>
    <cellStyle name="好_大信底稿目录 5 2" xfId="6519"/>
    <cellStyle name="好_大信底稿目录 5 3" xfId="6520"/>
    <cellStyle name="好_大信底稿目录 5 4" xfId="6521"/>
    <cellStyle name="好_大信底稿目录 5 5" xfId="11292"/>
    <cellStyle name="好_大信底稿目录 6" xfId="6522"/>
    <cellStyle name="好_大信底稿目录 6 2" xfId="6523"/>
    <cellStyle name="好_大信底稿目录 6 3" xfId="6524"/>
    <cellStyle name="好_大信底稿目录 6 4" xfId="6525"/>
    <cellStyle name="好_大信底稿目录 6 5" xfId="11293"/>
    <cellStyle name="好_大信底稿目录 7" xfId="6526"/>
    <cellStyle name="好_大信底稿目录 7 2" xfId="6527"/>
    <cellStyle name="好_大信底稿目录 8" xfId="6528"/>
    <cellStyle name="好_大信底稿目录 8 2" xfId="6529"/>
    <cellStyle name="好_大信底稿目录 9" xfId="6530"/>
    <cellStyle name="好_大信底稿目录 9 2" xfId="6531"/>
    <cellStyle name="好_底稿设置宏" xfId="315"/>
    <cellStyle name="好_底稿设置宏 10" xfId="6532"/>
    <cellStyle name="好_底稿设置宏 10 2" xfId="6533"/>
    <cellStyle name="好_底稿设置宏 11" xfId="6534"/>
    <cellStyle name="好_底稿设置宏 11 2" xfId="6535"/>
    <cellStyle name="好_底稿设置宏 12" xfId="6536"/>
    <cellStyle name="好_底稿设置宏 13" xfId="6537"/>
    <cellStyle name="好_底稿设置宏 14" xfId="6538"/>
    <cellStyle name="好_底稿设置宏 15" xfId="6539"/>
    <cellStyle name="好_底稿设置宏 16" xfId="6540"/>
    <cellStyle name="好_底稿设置宏 17" xfId="11294"/>
    <cellStyle name="好_底稿设置宏 18" xfId="11295"/>
    <cellStyle name="好_底稿设置宏 19" xfId="11296"/>
    <cellStyle name="好_底稿设置宏 2" xfId="447"/>
    <cellStyle name="好_底稿设置宏 2 2" xfId="736"/>
    <cellStyle name="好_底稿设置宏 2 2 2" xfId="6541"/>
    <cellStyle name="好_底稿设置宏 2 2 3" xfId="6542"/>
    <cellStyle name="好_底稿设置宏 2 2 4" xfId="11297"/>
    <cellStyle name="好_底稿设置宏 2 2 5" xfId="11298"/>
    <cellStyle name="好_底稿设置宏 2 2 6" xfId="11299"/>
    <cellStyle name="好_底稿设置宏 2 3" xfId="6543"/>
    <cellStyle name="好_底稿设置宏 2 3 2" xfId="6544"/>
    <cellStyle name="好_底稿设置宏 2 4" xfId="6545"/>
    <cellStyle name="好_底稿设置宏 2 5" xfId="6546"/>
    <cellStyle name="好_底稿设置宏 2 6" xfId="6547"/>
    <cellStyle name="好_底稿设置宏 2 7" xfId="11300"/>
    <cellStyle name="好_底稿设置宏 2 8" xfId="11301"/>
    <cellStyle name="好_底稿设置宏 2 9" xfId="11302"/>
    <cellStyle name="好_底稿设置宏 3" xfId="6548"/>
    <cellStyle name="好_底稿设置宏 3 2" xfId="6549"/>
    <cellStyle name="好_底稿设置宏 3 3" xfId="6550"/>
    <cellStyle name="好_底稿设置宏 3 4" xfId="6551"/>
    <cellStyle name="好_底稿设置宏 3 5" xfId="11303"/>
    <cellStyle name="好_底稿设置宏 4" xfId="6552"/>
    <cellStyle name="好_底稿设置宏 4 2" xfId="6553"/>
    <cellStyle name="好_底稿设置宏 4 3" xfId="6554"/>
    <cellStyle name="好_底稿设置宏 4 4" xfId="6555"/>
    <cellStyle name="好_底稿设置宏 4 5" xfId="11304"/>
    <cellStyle name="好_底稿设置宏 5" xfId="6556"/>
    <cellStyle name="好_底稿设置宏 5 2" xfId="6557"/>
    <cellStyle name="好_底稿设置宏 5 3" xfId="6558"/>
    <cellStyle name="好_底稿设置宏 5 4" xfId="6559"/>
    <cellStyle name="好_底稿设置宏 5 5" xfId="11305"/>
    <cellStyle name="好_底稿设置宏 6" xfId="6560"/>
    <cellStyle name="好_底稿设置宏 6 2" xfId="6561"/>
    <cellStyle name="好_底稿设置宏 6 3" xfId="6562"/>
    <cellStyle name="好_底稿设置宏 6 4" xfId="6563"/>
    <cellStyle name="好_底稿设置宏 6 5" xfId="11306"/>
    <cellStyle name="好_底稿设置宏 7" xfId="6564"/>
    <cellStyle name="好_底稿设置宏 7 2" xfId="6565"/>
    <cellStyle name="好_底稿设置宏 8" xfId="6566"/>
    <cellStyle name="好_底稿设置宏 8 2" xfId="6567"/>
    <cellStyle name="好_底稿设置宏 9" xfId="6568"/>
    <cellStyle name="好_底稿设置宏 9 2" xfId="6569"/>
    <cellStyle name="好_底稿设置宏_大信底稿目录" xfId="316"/>
    <cellStyle name="好_底稿设置宏_大信底稿目录 10" xfId="6570"/>
    <cellStyle name="好_底稿设置宏_大信底稿目录 10 2" xfId="6571"/>
    <cellStyle name="好_底稿设置宏_大信底稿目录 11" xfId="6572"/>
    <cellStyle name="好_底稿设置宏_大信底稿目录 11 2" xfId="6573"/>
    <cellStyle name="好_底稿设置宏_大信底稿目录 12" xfId="6574"/>
    <cellStyle name="好_底稿设置宏_大信底稿目录 13" xfId="6575"/>
    <cellStyle name="好_底稿设置宏_大信底稿目录 14" xfId="6576"/>
    <cellStyle name="好_底稿设置宏_大信底稿目录 15" xfId="6577"/>
    <cellStyle name="好_底稿设置宏_大信底稿目录 16" xfId="6578"/>
    <cellStyle name="好_底稿设置宏_大信底稿目录 17" xfId="11307"/>
    <cellStyle name="好_底稿设置宏_大信底稿目录 18" xfId="11308"/>
    <cellStyle name="好_底稿设置宏_大信底稿目录 19" xfId="11309"/>
    <cellStyle name="好_底稿设置宏_大信底稿目录 2" xfId="6579"/>
    <cellStyle name="好_底稿设置宏_大信底稿目录 2 2" xfId="6580"/>
    <cellStyle name="好_底稿设置宏_大信底稿目录 2 2 2" xfId="6581"/>
    <cellStyle name="好_底稿设置宏_大信底稿目录 2 3" xfId="6582"/>
    <cellStyle name="好_底稿设置宏_大信底稿目录 2 4" xfId="6583"/>
    <cellStyle name="好_底稿设置宏_大信底稿目录 2 5" xfId="6584"/>
    <cellStyle name="好_底稿设置宏_大信底稿目录 2 6" xfId="11310"/>
    <cellStyle name="好_底稿设置宏_大信底稿目录 3" xfId="6585"/>
    <cellStyle name="好_底稿设置宏_大信底稿目录 3 2" xfId="6586"/>
    <cellStyle name="好_底稿设置宏_大信底稿目录 3 3" xfId="6587"/>
    <cellStyle name="好_底稿设置宏_大信底稿目录 3 4" xfId="6588"/>
    <cellStyle name="好_底稿设置宏_大信底稿目录 3 5" xfId="11311"/>
    <cellStyle name="好_底稿设置宏_大信底稿目录 4" xfId="6589"/>
    <cellStyle name="好_底稿设置宏_大信底稿目录 4 2" xfId="6590"/>
    <cellStyle name="好_底稿设置宏_大信底稿目录 4 3" xfId="6591"/>
    <cellStyle name="好_底稿设置宏_大信底稿目录 4 4" xfId="6592"/>
    <cellStyle name="好_底稿设置宏_大信底稿目录 4 5" xfId="11312"/>
    <cellStyle name="好_底稿设置宏_大信底稿目录 5" xfId="6593"/>
    <cellStyle name="好_底稿设置宏_大信底稿目录 5 2" xfId="6594"/>
    <cellStyle name="好_底稿设置宏_大信底稿目录 5 3" xfId="6595"/>
    <cellStyle name="好_底稿设置宏_大信底稿目录 5 4" xfId="6596"/>
    <cellStyle name="好_底稿设置宏_大信底稿目录 5 5" xfId="11313"/>
    <cellStyle name="好_底稿设置宏_大信底稿目录 6" xfId="6597"/>
    <cellStyle name="好_底稿设置宏_大信底稿目录 6 2" xfId="6598"/>
    <cellStyle name="好_底稿设置宏_大信底稿目录 6 3" xfId="6599"/>
    <cellStyle name="好_底稿设置宏_大信底稿目录 6 4" xfId="6600"/>
    <cellStyle name="好_底稿设置宏_大信底稿目录 6 5" xfId="11314"/>
    <cellStyle name="好_底稿设置宏_大信底稿目录 7" xfId="6601"/>
    <cellStyle name="好_底稿设置宏_大信底稿目录 7 2" xfId="6602"/>
    <cellStyle name="好_底稿设置宏_大信底稿目录 8" xfId="6603"/>
    <cellStyle name="好_底稿设置宏_大信底稿目录 8 2" xfId="6604"/>
    <cellStyle name="好_底稿设置宏_大信底稿目录 9" xfId="6605"/>
    <cellStyle name="好_底稿设置宏_大信底稿目录 9 2" xfId="6606"/>
    <cellStyle name="好_递延所得税负债 - 复制" xfId="9195"/>
    <cellStyle name="好_递延所得税资产" xfId="6607"/>
    <cellStyle name="好_递延所得税资产 - 复制" xfId="9196"/>
    <cellStyle name="好_递延所得税资产 - 复制 2" xfId="11315"/>
    <cellStyle name="好_递延所得税资产 2" xfId="6608"/>
    <cellStyle name="好_递延所得税资产 2 2" xfId="6609"/>
    <cellStyle name="好_递延所得税资产 3" xfId="6610"/>
    <cellStyle name="好_递延所得税资产 3 2" xfId="6611"/>
    <cellStyle name="好_递延所得税资产 4" xfId="6612"/>
    <cellStyle name="好_短期借款" xfId="654"/>
    <cellStyle name="好_短期借款 10" xfId="6613"/>
    <cellStyle name="好_短期借款 10 2" xfId="6614"/>
    <cellStyle name="好_短期借款 11" xfId="6615"/>
    <cellStyle name="好_短期借款 11 2" xfId="6616"/>
    <cellStyle name="好_短期借款 12" xfId="6617"/>
    <cellStyle name="好_短期借款 13" xfId="6618"/>
    <cellStyle name="好_短期借款 14" xfId="6619"/>
    <cellStyle name="好_短期借款 15" xfId="6620"/>
    <cellStyle name="好_短期借款 16" xfId="11316"/>
    <cellStyle name="好_短期借款 17" xfId="11317"/>
    <cellStyle name="好_短期借款 18" xfId="11318"/>
    <cellStyle name="好_短期借款 2" xfId="6621"/>
    <cellStyle name="好_短期借款 2 2" xfId="6622"/>
    <cellStyle name="好_短期借款 2 2 2" xfId="6623"/>
    <cellStyle name="好_短期借款 2 3" xfId="6624"/>
    <cellStyle name="好_短期借款 2 3 2" xfId="6625"/>
    <cellStyle name="好_短期借款 2 4" xfId="6626"/>
    <cellStyle name="好_短期借款 2 5" xfId="6627"/>
    <cellStyle name="好_短期借款 3" xfId="6628"/>
    <cellStyle name="好_短期借款 3 2" xfId="6629"/>
    <cellStyle name="好_短期借款 3 3" xfId="6630"/>
    <cellStyle name="好_短期借款 3 4" xfId="6631"/>
    <cellStyle name="好_短期借款 4" xfId="6632"/>
    <cellStyle name="好_短期借款 4 2" xfId="6633"/>
    <cellStyle name="好_短期借款 4 3" xfId="6634"/>
    <cellStyle name="好_短期借款 4 4" xfId="6635"/>
    <cellStyle name="好_短期借款 5" xfId="6636"/>
    <cellStyle name="好_短期借款 5 2" xfId="6637"/>
    <cellStyle name="好_短期借款 5 3" xfId="6638"/>
    <cellStyle name="好_短期借款 5 4" xfId="6639"/>
    <cellStyle name="好_短期借款 6" xfId="6640"/>
    <cellStyle name="好_短期借款 6 2" xfId="6641"/>
    <cellStyle name="好_短期借款 6 3" xfId="6642"/>
    <cellStyle name="好_短期借款 6 4" xfId="6643"/>
    <cellStyle name="好_短期借款 7" xfId="6644"/>
    <cellStyle name="好_短期借款 7 2" xfId="6645"/>
    <cellStyle name="好_短期借款 8" xfId="6646"/>
    <cellStyle name="好_短期借款 8 2" xfId="6647"/>
    <cellStyle name="好_短期借款 9" xfId="6648"/>
    <cellStyle name="好_短期借款 9 2" xfId="6649"/>
    <cellStyle name="好_短期借款—TZ" xfId="448"/>
    <cellStyle name="好_短期借款—TZ 2" xfId="11319"/>
    <cellStyle name="好_短期借款—TZ 3" xfId="11939"/>
    <cellStyle name="好_短期投资计划实施的审计程序" xfId="6650"/>
    <cellStyle name="好_附件3存货监盘" xfId="11320"/>
    <cellStyle name="好_附注" xfId="11321"/>
    <cellStyle name="好_附注表(二)" xfId="11322"/>
    <cellStyle name="好_附注表(一)" xfId="11323"/>
    <cellStyle name="好_复件 持有至到期投资" xfId="539"/>
    <cellStyle name="好_复件 持有至到期投资 2" xfId="6651"/>
    <cellStyle name="好_复件 持有至到期投资 2 2" xfId="6652"/>
    <cellStyle name="好_复件 持有至到期投资 3" xfId="6653"/>
    <cellStyle name="好_复件 持有至到期投资 3 2" xfId="6654"/>
    <cellStyle name="好_复件 持有至到期投资 4" xfId="6655"/>
    <cellStyle name="好_复件 持有至到期投资 5" xfId="6656"/>
    <cellStyle name="好_复件 固定资产" xfId="6657"/>
    <cellStyle name="好_复件 固定资产 2" xfId="6658"/>
    <cellStyle name="好_复件 固定资产 2 2" xfId="6659"/>
    <cellStyle name="好_复件 固定资产 2 3" xfId="6660"/>
    <cellStyle name="好_复件 固定资产 3" xfId="6661"/>
    <cellStyle name="好_复件 固定资产 3 2" xfId="6662"/>
    <cellStyle name="好_复件 固定资产 4" xfId="6663"/>
    <cellStyle name="好_复件 固定资产 5" xfId="6664"/>
    <cellStyle name="好_复件 长期应收款" xfId="6665"/>
    <cellStyle name="好_复件 长期应收款 2" xfId="6666"/>
    <cellStyle name="好_复件 长期应收款 2 2" xfId="6667"/>
    <cellStyle name="好_复件 长期应收款 3" xfId="6668"/>
    <cellStyle name="好_复件 长期应收款 3 2" xfId="6669"/>
    <cellStyle name="好_复件 长期应收款 4" xfId="6670"/>
    <cellStyle name="好_工程物资" xfId="11324"/>
    <cellStyle name="好_工程物资 2" xfId="11325"/>
    <cellStyle name="好_公允价值变动损益" xfId="6671"/>
    <cellStyle name="好_公允价值变动损益 10" xfId="6672"/>
    <cellStyle name="好_公允价值变动损益 10 2" xfId="6673"/>
    <cellStyle name="好_公允价值变动损益 11" xfId="6674"/>
    <cellStyle name="好_公允价值变动损益 11 2" xfId="6675"/>
    <cellStyle name="好_公允价值变动损益 12" xfId="6676"/>
    <cellStyle name="好_公允价值变动损益 13" xfId="6677"/>
    <cellStyle name="好_公允价值变动损益 2" xfId="6678"/>
    <cellStyle name="好_公允价值变动损益 2 2" xfId="6679"/>
    <cellStyle name="好_公允价值变动损益 3" xfId="6680"/>
    <cellStyle name="好_公允价值变动损益 3 2" xfId="6681"/>
    <cellStyle name="好_公允价值变动损益 4" xfId="6682"/>
    <cellStyle name="好_公允价值变动损益 4 2" xfId="6683"/>
    <cellStyle name="好_公允价值变动损益 5" xfId="6684"/>
    <cellStyle name="好_公允价值变动损益 5 2" xfId="6685"/>
    <cellStyle name="好_公允价值变动损益 6" xfId="6686"/>
    <cellStyle name="好_公允价值变动损益 6 2" xfId="6687"/>
    <cellStyle name="好_公允价值变动损益 7" xfId="6688"/>
    <cellStyle name="好_公允价值变动损益 7 2" xfId="6689"/>
    <cellStyle name="好_公允价值变动损益 8" xfId="6690"/>
    <cellStyle name="好_公允价值变动损益 8 2" xfId="6691"/>
    <cellStyle name="好_公允价值变动损益 9" xfId="6692"/>
    <cellStyle name="好_公允价值变动损益 9 2" xfId="6693"/>
    <cellStyle name="好_固定资产" xfId="6694"/>
    <cellStyle name="好_固定资产 2" xfId="6695"/>
    <cellStyle name="好_固定资产 2 2" xfId="6696"/>
    <cellStyle name="好_固定资产 2 3" xfId="6697"/>
    <cellStyle name="好_固定资产 3" xfId="6698"/>
    <cellStyle name="好_固定资产 3 2" xfId="6699"/>
    <cellStyle name="好_固定资产 4" xfId="6700"/>
    <cellStyle name="好_固定资产 5" xfId="6701"/>
    <cellStyle name="好_固定资产循环7-1" xfId="11326"/>
    <cellStyle name="好_管理费用" xfId="317"/>
    <cellStyle name="好_管理费用 2" xfId="6702"/>
    <cellStyle name="好_管理费用 2 2" xfId="11327"/>
    <cellStyle name="好_管理费用 3" xfId="6703"/>
    <cellStyle name="好_管理费用 3 2" xfId="11328"/>
    <cellStyle name="好_管理费用 4" xfId="6704"/>
    <cellStyle name="好_管理费用 4 2" xfId="11329"/>
    <cellStyle name="好_管理费用 5" xfId="11330"/>
    <cellStyle name="好_管理费用 6" xfId="11331"/>
    <cellStyle name="好_管理费用 7" xfId="11332"/>
    <cellStyle name="好_黄金项目组审计人员通讯录" xfId="6705"/>
    <cellStyle name="好_货币资金" xfId="318"/>
    <cellStyle name="好_货币资金 10" xfId="11333"/>
    <cellStyle name="好_货币资金 2" xfId="449"/>
    <cellStyle name="好_货币资金 2 2" xfId="737"/>
    <cellStyle name="好_货币资金 2 2 2" xfId="6706"/>
    <cellStyle name="好_货币资金 2 2 3" xfId="11334"/>
    <cellStyle name="好_货币资金 2 2 4" xfId="11335"/>
    <cellStyle name="好_货币资金 2 2 5" xfId="11336"/>
    <cellStyle name="好_货币资金 2 3" xfId="6707"/>
    <cellStyle name="好_货币资金 2 4" xfId="6708"/>
    <cellStyle name="好_货币资金 3" xfId="6709"/>
    <cellStyle name="好_货币资金 3 2" xfId="6710"/>
    <cellStyle name="好_货币资金 3 3" xfId="11337"/>
    <cellStyle name="好_货币资金 4" xfId="6711"/>
    <cellStyle name="好_货币资金 4 2" xfId="6712"/>
    <cellStyle name="好_货币资金 4 3" xfId="11338"/>
    <cellStyle name="好_货币资金 5" xfId="6713"/>
    <cellStyle name="好_货币资金 5 2" xfId="11339"/>
    <cellStyle name="好_货币资金 6" xfId="6714"/>
    <cellStyle name="好_货币资金 6 2" xfId="11340"/>
    <cellStyle name="好_货币资金 7" xfId="6715"/>
    <cellStyle name="好_货币资金 8" xfId="11341"/>
    <cellStyle name="好_货币资金 9" xfId="11342"/>
    <cellStyle name="好_货币资金 天职" xfId="319"/>
    <cellStyle name="好_货币资金 天职 2" xfId="450"/>
    <cellStyle name="好_货币资金 天职 2 2" xfId="738"/>
    <cellStyle name="好_货币资金 天职 2 2 2" xfId="6716"/>
    <cellStyle name="好_货币资金 天职 2 2 3" xfId="11343"/>
    <cellStyle name="好_货币资金 天职 2 2 4" xfId="11344"/>
    <cellStyle name="好_货币资金 天职 2 2 5" xfId="11345"/>
    <cellStyle name="好_货币资金 天职 2 3" xfId="6717"/>
    <cellStyle name="好_货币资金 天职 3" xfId="6718"/>
    <cellStyle name="好_货币资金 天职 3 2" xfId="6719"/>
    <cellStyle name="好_货币资金 天职 3 3" xfId="11346"/>
    <cellStyle name="好_货币资金 天职 4" xfId="6720"/>
    <cellStyle name="好_货币资金 天职 4 2" xfId="11347"/>
    <cellStyle name="好_货币资金 天职 5" xfId="6721"/>
    <cellStyle name="好_货币资金 天职 5 2" xfId="11348"/>
    <cellStyle name="好_货币资金 天职 6" xfId="11349"/>
    <cellStyle name="好_货币资金 天职 7" xfId="11350"/>
    <cellStyle name="好_货币资金 天职 8" xfId="11351"/>
    <cellStyle name="好_货币资金 岳华" xfId="320"/>
    <cellStyle name="好_货币资金 岳华 2" xfId="6722"/>
    <cellStyle name="好_货币资金 岳华 2 2" xfId="6723"/>
    <cellStyle name="好_货币资金 岳华 2 3" xfId="11352"/>
    <cellStyle name="好_货币资金 岳华 3" xfId="6724"/>
    <cellStyle name="好_货币资金 岳华 3 2" xfId="6725"/>
    <cellStyle name="好_货币资金 岳华 3 3" xfId="11353"/>
    <cellStyle name="好_货币资金 岳华 4" xfId="6726"/>
    <cellStyle name="好_货币资金 岳华 4 2" xfId="11354"/>
    <cellStyle name="好_货币资金 岳华 5" xfId="6727"/>
    <cellStyle name="好_货币资金 岳华 5 2" xfId="11355"/>
    <cellStyle name="好_货币资金 岳华 6" xfId="11356"/>
    <cellStyle name="好_货币资金 岳华 7" xfId="11357"/>
    <cellStyle name="好_货币资金 岳华 8" xfId="11358"/>
    <cellStyle name="好_货币资金审定表" xfId="6728"/>
    <cellStyle name="好_检查情况表" xfId="11359"/>
    <cellStyle name="好_交易性金融负债" xfId="6729"/>
    <cellStyle name="好_交易性金融负债 2" xfId="6730"/>
    <cellStyle name="好_交易性金融负债 2 2" xfId="6731"/>
    <cellStyle name="好_交易性金融负债 3" xfId="6732"/>
    <cellStyle name="好_交易性金融负债 3 2" xfId="6733"/>
    <cellStyle name="好_交易性金融负债 4" xfId="6734"/>
    <cellStyle name="好_交易性金融负债 5" xfId="11360"/>
    <cellStyle name="好_交易性金融资产" xfId="540"/>
    <cellStyle name="好_交易性金融资产 2" xfId="6735"/>
    <cellStyle name="好_交易性金融资产 2 2" xfId="6736"/>
    <cellStyle name="好_交易性金融资产 3" xfId="6737"/>
    <cellStyle name="好_交易性金融资产 3 2" xfId="6738"/>
    <cellStyle name="好_交易性金融资产 4" xfId="6739"/>
    <cellStyle name="好_交易性金融资产 5" xfId="6740"/>
    <cellStyle name="好_借款" xfId="6741"/>
    <cellStyle name="好_金融资产函证结果汇总表" xfId="541"/>
    <cellStyle name="好_金融资产函证结果汇总表 2" xfId="6742"/>
    <cellStyle name="好_金融资产函证结果汇总表 2 2" xfId="6743"/>
    <cellStyle name="好_金融资产函证结果汇总表 3" xfId="6744"/>
    <cellStyle name="好_金融资产函证结果汇总表 3 2" xfId="6745"/>
    <cellStyle name="好_金融资产函证结果汇总表 4" xfId="6746"/>
    <cellStyle name="好_金融资产函证结果汇总表 5" xfId="6747"/>
    <cellStyle name="好_可供出售金融资产" xfId="6748"/>
    <cellStyle name="好_可供出售金融资产 2" xfId="6749"/>
    <cellStyle name="好_可供出售金融资产 2 2" xfId="6750"/>
    <cellStyle name="好_可供出售金融资产 3" xfId="6751"/>
    <cellStyle name="好_可供出售金融资产 3 2" xfId="6752"/>
    <cellStyle name="好_可供出售金融资产 4" xfId="6753"/>
    <cellStyle name="好_控制测试过程2" xfId="11361"/>
    <cellStyle name="好_列示关联方" xfId="9197"/>
    <cellStyle name="好_模板" xfId="9198"/>
    <cellStyle name="好_期初余额查验" xfId="11362"/>
    <cellStyle name="好_其他业务利润检查表" xfId="6754"/>
    <cellStyle name="好_其他业务利润审定表" xfId="6755"/>
    <cellStyle name="好_其他应付款" xfId="321"/>
    <cellStyle name="好_其他应付款 2" xfId="451"/>
    <cellStyle name="好_其他应付款 2 2" xfId="739"/>
    <cellStyle name="好_其他应付款 2 2 2" xfId="6756"/>
    <cellStyle name="好_其他应付款 2 2 3" xfId="11363"/>
    <cellStyle name="好_其他应付款 2 2 4" xfId="11364"/>
    <cellStyle name="好_其他应付款 2 2 5" xfId="11365"/>
    <cellStyle name="好_其他应付款 2 3" xfId="6757"/>
    <cellStyle name="好_其他应付款 2 4" xfId="6758"/>
    <cellStyle name="好_其他应付款 3" xfId="6759"/>
    <cellStyle name="好_其他应付款 3 2" xfId="6760"/>
    <cellStyle name="好_其他应付款 4" xfId="6761"/>
    <cellStyle name="好_其他应付款 4 2" xfId="11366"/>
    <cellStyle name="好_其他应付款 5" xfId="6762"/>
    <cellStyle name="好_其他应付款 6" xfId="11367"/>
    <cellStyle name="好_其他应付款 7" xfId="11368"/>
    <cellStyle name="好_其他应付款 8" xfId="11369"/>
    <cellStyle name="好_其他应付款—YH" xfId="322"/>
    <cellStyle name="好_其他应付款—YH 2" xfId="6763"/>
    <cellStyle name="好_其他应付款—YH 2 2" xfId="11370"/>
    <cellStyle name="好_其他应付款—YH 3" xfId="6764"/>
    <cellStyle name="好_其他应付款—YH 3 2" xfId="11371"/>
    <cellStyle name="好_其他应付款—YH 4" xfId="6765"/>
    <cellStyle name="好_其他应付款—YH 4 2" xfId="11372"/>
    <cellStyle name="好_其他应付款—YH 5" xfId="11373"/>
    <cellStyle name="好_其他应付款—YH 6" xfId="11374"/>
    <cellStyle name="好_其他应付款—YH 7" xfId="11375"/>
    <cellStyle name="好_其他应付款明细表-刘师傅" xfId="6766"/>
    <cellStyle name="好_其他应付款明细表刘晓薇" xfId="6767"/>
    <cellStyle name="好_其他应付款替代程序" xfId="6768"/>
    <cellStyle name="好_其他应付款替代程序模板" xfId="6769"/>
    <cellStyle name="好_其他应收款" xfId="452"/>
    <cellStyle name="好_其他应收款 2" xfId="453"/>
    <cellStyle name="好_其他应收款 2 2" xfId="740"/>
    <cellStyle name="好_其他应收款 2 2 2" xfId="6770"/>
    <cellStyle name="好_其他应收款 2 2 3" xfId="11376"/>
    <cellStyle name="好_其他应收款 2 2 4" xfId="11377"/>
    <cellStyle name="好_其他应收款 2 2 5" xfId="11378"/>
    <cellStyle name="好_其他应收款 2 3" xfId="6771"/>
    <cellStyle name="好_其他应收款 3" xfId="6772"/>
    <cellStyle name="好_其他应收款 3 2" xfId="6773"/>
    <cellStyle name="好_其他应收款 3 3" xfId="6774"/>
    <cellStyle name="好_其他应收款 4" xfId="6775"/>
    <cellStyle name="好_其他应收款 4 2" xfId="11379"/>
    <cellStyle name="好_其他应收款 5" xfId="6776"/>
    <cellStyle name="好_其他应收款检查表" xfId="6777"/>
    <cellStyle name="好_其他应收款审定表" xfId="6778"/>
    <cellStyle name="好_企业需填明细表(中瑞岳华）" xfId="11380"/>
    <cellStyle name="好_审计程序" xfId="11381"/>
    <cellStyle name="好_审计分组-1218定稿" xfId="6779"/>
    <cellStyle name="好_实地观察模板" xfId="11382"/>
    <cellStyle name="好_实收资本(股本)" xfId="323"/>
    <cellStyle name="好_实收资本(股本) 2" xfId="6780"/>
    <cellStyle name="好_实收资本(股本) 2 2" xfId="6781"/>
    <cellStyle name="好_实收资本(股本) 3" xfId="6782"/>
    <cellStyle name="好_实收资本(股本) 3 2" xfId="6783"/>
    <cellStyle name="好_实收资本(股本) 4" xfId="6784"/>
    <cellStyle name="好_实收资本(股本) 4 2" xfId="11383"/>
    <cellStyle name="好_实收资本(股本) 5" xfId="6785"/>
    <cellStyle name="好_实收资本(股本) 6" xfId="11384"/>
    <cellStyle name="好_实收资本(股本) 7" xfId="11385"/>
    <cellStyle name="好_实收资本(股本) 8" xfId="11386"/>
    <cellStyle name="好_实收资本计划实施的实质性程序" xfId="6786"/>
    <cellStyle name="好_实收资本审定表" xfId="6787"/>
    <cellStyle name="好_首阳山实质性测试底稿-负债类" xfId="6788"/>
    <cellStyle name="好_首阳山实质性测试底稿-资产类" xfId="6789"/>
    <cellStyle name="好_所得税费用" xfId="6790"/>
    <cellStyle name="好_所得税费用 10" xfId="6791"/>
    <cellStyle name="好_所得税费用 10 2" xfId="6792"/>
    <cellStyle name="好_所得税费用 11" xfId="6793"/>
    <cellStyle name="好_所得税费用 2" xfId="6794"/>
    <cellStyle name="好_所得税费用 2 2" xfId="6795"/>
    <cellStyle name="好_所得税费用 3" xfId="6796"/>
    <cellStyle name="好_所得税费用 3 2" xfId="6797"/>
    <cellStyle name="好_所得税费用 4" xfId="6798"/>
    <cellStyle name="好_所得税费用 4 2" xfId="6799"/>
    <cellStyle name="好_所得税费用 5" xfId="6800"/>
    <cellStyle name="好_所得税费用 5 2" xfId="6801"/>
    <cellStyle name="好_所得税费用 6" xfId="6802"/>
    <cellStyle name="好_所得税费用 6 2" xfId="6803"/>
    <cellStyle name="好_所得税费用 7" xfId="6804"/>
    <cellStyle name="好_所得税费用 7 2" xfId="6805"/>
    <cellStyle name="好_所得税费用 8" xfId="6806"/>
    <cellStyle name="好_所得税费用 8 2" xfId="6807"/>
    <cellStyle name="好_所得税费用 9" xfId="6808"/>
    <cellStyle name="好_所得税费用 9 2" xfId="6809"/>
    <cellStyle name="好_投资收益" xfId="6810"/>
    <cellStyle name="好_投资收益 2" xfId="6811"/>
    <cellStyle name="好_投资收益 2 2" xfId="6812"/>
    <cellStyle name="好_投资收益 3" xfId="6813"/>
    <cellStyle name="好_投资收益 3 2" xfId="6814"/>
    <cellStyle name="好_投资收益 4" xfId="6815"/>
    <cellStyle name="好_往来款项函证结果汇总表" xfId="6816"/>
    <cellStyle name="好_往来款项函证结果汇总表 2" xfId="6817"/>
    <cellStyle name="好_往来款项函证结果汇总表 2 2" xfId="6818"/>
    <cellStyle name="好_往来款项函证结果汇总表 3" xfId="6819"/>
    <cellStyle name="好_往来款项函证结果汇总表 3 2" xfId="6820"/>
    <cellStyle name="好_往来款项函证结果汇总表 3 3" xfId="6821"/>
    <cellStyle name="好_往来款项函证结果汇总表 4" xfId="6822"/>
    <cellStyle name="好_未分配利润" xfId="324"/>
    <cellStyle name="好_未分配利润 2" xfId="454"/>
    <cellStyle name="好_未分配利润 2 2" xfId="741"/>
    <cellStyle name="好_未分配利润 2 2 2" xfId="6823"/>
    <cellStyle name="好_未分配利润 2 2 3" xfId="11387"/>
    <cellStyle name="好_未分配利润 2 2 4" xfId="11388"/>
    <cellStyle name="好_未分配利润 2 2 5" xfId="11389"/>
    <cellStyle name="好_未分配利润 2 3" xfId="6824"/>
    <cellStyle name="好_未分配利润 3" xfId="6825"/>
    <cellStyle name="好_未分配利润 3 2" xfId="6826"/>
    <cellStyle name="好_未分配利润 4" xfId="6827"/>
    <cellStyle name="好_未分配利润 4 2" xfId="11390"/>
    <cellStyle name="好_未分配利润 5" xfId="6828"/>
    <cellStyle name="好_未分配利润 6" xfId="11391"/>
    <cellStyle name="好_未分配利润 7" xfId="11392"/>
    <cellStyle name="好_未分配利润 8" xfId="11393"/>
    <cellStyle name="好_未审报表" xfId="11394"/>
    <cellStyle name="好_无形资产" xfId="325"/>
    <cellStyle name="好_无形资产 10" xfId="6829"/>
    <cellStyle name="好_无形资产 10 2" xfId="6830"/>
    <cellStyle name="好_无形资产 11" xfId="6831"/>
    <cellStyle name="好_无形资产 11 2" xfId="6832"/>
    <cellStyle name="好_无形资产 12" xfId="6833"/>
    <cellStyle name="好_无形资产 13" xfId="6834"/>
    <cellStyle name="好_无形资产 14" xfId="6835"/>
    <cellStyle name="好_无形资产 15" xfId="6836"/>
    <cellStyle name="好_无形资产 16" xfId="6837"/>
    <cellStyle name="好_无形资产 17" xfId="11395"/>
    <cellStyle name="好_无形资产 18" xfId="11396"/>
    <cellStyle name="好_无形资产 19" xfId="11397"/>
    <cellStyle name="好_无形资产 2" xfId="6838"/>
    <cellStyle name="好_无形资产 2 2" xfId="6839"/>
    <cellStyle name="好_无形资产 2 2 2" xfId="6840"/>
    <cellStyle name="好_无形资产 2 3" xfId="6841"/>
    <cellStyle name="好_无形资产 2 3 2" xfId="6842"/>
    <cellStyle name="好_无形资产 2 4" xfId="6843"/>
    <cellStyle name="好_无形资产 2 5" xfId="6844"/>
    <cellStyle name="好_无形资产 2 6" xfId="11398"/>
    <cellStyle name="好_无形资产 3" xfId="6845"/>
    <cellStyle name="好_无形资产 3 2" xfId="6846"/>
    <cellStyle name="好_无形资产 3 3" xfId="6847"/>
    <cellStyle name="好_无形资产 3 4" xfId="6848"/>
    <cellStyle name="好_无形资产 3 5" xfId="11399"/>
    <cellStyle name="好_无形资产 4" xfId="6849"/>
    <cellStyle name="好_无形资产 4 2" xfId="6850"/>
    <cellStyle name="好_无形资产 4 3" xfId="6851"/>
    <cellStyle name="好_无形资产 4 4" xfId="6852"/>
    <cellStyle name="好_无形资产 4 5" xfId="11400"/>
    <cellStyle name="好_无形资产 5" xfId="6853"/>
    <cellStyle name="好_无形资产 5 2" xfId="6854"/>
    <cellStyle name="好_无形资产 5 3" xfId="6855"/>
    <cellStyle name="好_无形资产 5 4" xfId="6856"/>
    <cellStyle name="好_无形资产 5 5" xfId="11401"/>
    <cellStyle name="好_无形资产 6" xfId="6857"/>
    <cellStyle name="好_无形资产 6 2" xfId="6858"/>
    <cellStyle name="好_无形资产 6 3" xfId="6859"/>
    <cellStyle name="好_无形资产 6 4" xfId="6860"/>
    <cellStyle name="好_无形资产 6 5" xfId="11402"/>
    <cellStyle name="好_无形资产 7" xfId="6861"/>
    <cellStyle name="好_无形资产 7 2" xfId="6862"/>
    <cellStyle name="好_无形资产 8" xfId="6863"/>
    <cellStyle name="好_无形资产 8 2" xfId="6864"/>
    <cellStyle name="好_无形资产 9" xfId="6865"/>
    <cellStyle name="好_无形资产 9 2" xfId="6866"/>
    <cellStyle name="好_无形资产_3固定资产" xfId="6867"/>
    <cellStyle name="好_无形资产_3固定资产 2" xfId="6868"/>
    <cellStyle name="好_无形资产_Book2" xfId="6869"/>
    <cellStyle name="好_无形资产_Book2 2" xfId="6870"/>
    <cellStyle name="好_无形资产_财务费用" xfId="11403"/>
    <cellStyle name="好_无形资产_固定资产" xfId="6871"/>
    <cellStyle name="好_无形资产_固定资产 2" xfId="6872"/>
    <cellStyle name="好_无形资产_货币资金" xfId="6873"/>
    <cellStyle name="好_无形资产_货币资金 2" xfId="6874"/>
    <cellStyle name="好_无形资产_应收账款" xfId="6875"/>
    <cellStyle name="好_无形资产_应收账款 2" xfId="6876"/>
    <cellStyle name="好_无形资产累计摊销计算表" xfId="6877"/>
    <cellStyle name="好_现金流量表关联方" xfId="455"/>
    <cellStyle name="好_现金流量表关联方 2" xfId="6878"/>
    <cellStyle name="好_现金流量表关联方 3" xfId="11404"/>
    <cellStyle name="好_银行函证结果汇总表" xfId="326"/>
    <cellStyle name="好_银行函证结果汇总表 10" xfId="6879"/>
    <cellStyle name="好_银行函证结果汇总表 10 2" xfId="6880"/>
    <cellStyle name="好_银行函证结果汇总表 11" xfId="6881"/>
    <cellStyle name="好_银行函证结果汇总表 11 2" xfId="6882"/>
    <cellStyle name="好_银行函证结果汇总表 12" xfId="6883"/>
    <cellStyle name="好_银行函证结果汇总表 13" xfId="6884"/>
    <cellStyle name="好_银行函证结果汇总表 14" xfId="6885"/>
    <cellStyle name="好_银行函证结果汇总表 15" xfId="6886"/>
    <cellStyle name="好_银行函证结果汇总表 16" xfId="6887"/>
    <cellStyle name="好_银行函证结果汇总表 17" xfId="11405"/>
    <cellStyle name="好_银行函证结果汇总表 18" xfId="11406"/>
    <cellStyle name="好_银行函证结果汇总表 19" xfId="11407"/>
    <cellStyle name="好_银行函证结果汇总表 2" xfId="456"/>
    <cellStyle name="好_银行函证结果汇总表 2 2" xfId="742"/>
    <cellStyle name="好_银行函证结果汇总表 2 2 2" xfId="6888"/>
    <cellStyle name="好_银行函证结果汇总表 2 2 3" xfId="6889"/>
    <cellStyle name="好_银行函证结果汇总表 2 2 4" xfId="11408"/>
    <cellStyle name="好_银行函证结果汇总表 2 2 5" xfId="11409"/>
    <cellStyle name="好_银行函证结果汇总表 2 2 6" xfId="11410"/>
    <cellStyle name="好_银行函证结果汇总表 2 3" xfId="6890"/>
    <cellStyle name="好_银行函证结果汇总表 2 3 2" xfId="6891"/>
    <cellStyle name="好_银行函证结果汇总表 2 4" xfId="6892"/>
    <cellStyle name="好_银行函证结果汇总表 2 5" xfId="6893"/>
    <cellStyle name="好_银行函证结果汇总表 2 6" xfId="6894"/>
    <cellStyle name="好_银行函证结果汇总表 3" xfId="6895"/>
    <cellStyle name="好_银行函证结果汇总表 3 2" xfId="6896"/>
    <cellStyle name="好_银行函证结果汇总表 3 3" xfId="6897"/>
    <cellStyle name="好_银行函证结果汇总表 3 4" xfId="6898"/>
    <cellStyle name="好_银行函证结果汇总表 3 5" xfId="11411"/>
    <cellStyle name="好_银行函证结果汇总表 4" xfId="6899"/>
    <cellStyle name="好_银行函证结果汇总表 4 2" xfId="6900"/>
    <cellStyle name="好_银行函证结果汇总表 4 3" xfId="6901"/>
    <cellStyle name="好_银行函证结果汇总表 4 4" xfId="6902"/>
    <cellStyle name="好_银行函证结果汇总表 4 5" xfId="11412"/>
    <cellStyle name="好_银行函证结果汇总表 5" xfId="6903"/>
    <cellStyle name="好_银行函证结果汇总表 5 2" xfId="6904"/>
    <cellStyle name="好_银行函证结果汇总表 5 3" xfId="6905"/>
    <cellStyle name="好_银行函证结果汇总表 5 4" xfId="6906"/>
    <cellStyle name="好_银行函证结果汇总表 5 5" xfId="11413"/>
    <cellStyle name="好_银行函证结果汇总表 6" xfId="6907"/>
    <cellStyle name="好_银行函证结果汇总表 6 2" xfId="6908"/>
    <cellStyle name="好_银行函证结果汇总表 6 3" xfId="6909"/>
    <cellStyle name="好_银行函证结果汇总表 6 4" xfId="6910"/>
    <cellStyle name="好_银行函证结果汇总表 6 5" xfId="11414"/>
    <cellStyle name="好_银行函证结果汇总表 7" xfId="6911"/>
    <cellStyle name="好_银行函证结果汇总表 7 2" xfId="6912"/>
    <cellStyle name="好_银行函证结果汇总表 8" xfId="6913"/>
    <cellStyle name="好_银行函证结果汇总表 8 2" xfId="6914"/>
    <cellStyle name="好_银行函证结果汇总表 9" xfId="6915"/>
    <cellStyle name="好_银行函证结果汇总表 9 2" xfId="6916"/>
    <cellStyle name="好_银行函证结果汇总表_3固定资产" xfId="6917"/>
    <cellStyle name="好_银行函证结果汇总表_3固定资产 2" xfId="6918"/>
    <cellStyle name="好_银行函证结果汇总表_Book2" xfId="6919"/>
    <cellStyle name="好_银行函证结果汇总表_Book2 2" xfId="6920"/>
    <cellStyle name="好_银行函证结果汇总表_财务费用" xfId="11415"/>
    <cellStyle name="好_银行函证结果汇总表_固定资产" xfId="6921"/>
    <cellStyle name="好_银行函证结果汇总表_固定资产 2" xfId="6922"/>
    <cellStyle name="好_银行函证结果汇总表_货币资金" xfId="6923"/>
    <cellStyle name="好_银行函证结果汇总表_货币资金 2" xfId="6924"/>
    <cellStyle name="好_银行函证结果汇总表_应收账款" xfId="6925"/>
    <cellStyle name="好_银行函证结果汇总表_应收账款 2" xfId="6926"/>
    <cellStyle name="好_盈余公积" xfId="462"/>
    <cellStyle name="好_盈余公积 2" xfId="6927"/>
    <cellStyle name="好_盈余公积 2 2" xfId="6928"/>
    <cellStyle name="好_盈余公积 3" xfId="6929"/>
    <cellStyle name="好_盈余公积 3 2" xfId="6930"/>
    <cellStyle name="好_盈余公积 4" xfId="6931"/>
    <cellStyle name="好_盈余公积 5" xfId="6932"/>
    <cellStyle name="好_盈余公积审定表" xfId="6933"/>
    <cellStyle name="好_营业成本" xfId="6934"/>
    <cellStyle name="好_营业成本 2" xfId="6935"/>
    <cellStyle name="好_营业成本 2 2" xfId="6936"/>
    <cellStyle name="好_营业成本 3" xfId="6937"/>
    <cellStyle name="好_营业成本 4" xfId="6938"/>
    <cellStyle name="好_营业收入" xfId="327"/>
    <cellStyle name="好_营业收入 10" xfId="6939"/>
    <cellStyle name="好_营业收入 10 2" xfId="6940"/>
    <cellStyle name="好_营业收入 11" xfId="6941"/>
    <cellStyle name="好_营业收入 11 2" xfId="6942"/>
    <cellStyle name="好_营业收入 12" xfId="6943"/>
    <cellStyle name="好_营业收入 13" xfId="6944"/>
    <cellStyle name="好_营业收入 14" xfId="6945"/>
    <cellStyle name="好_营业收入 15" xfId="6946"/>
    <cellStyle name="好_营业收入 16" xfId="6947"/>
    <cellStyle name="好_营业收入 17" xfId="11416"/>
    <cellStyle name="好_营业收入 18" xfId="11417"/>
    <cellStyle name="好_营业收入 19" xfId="11418"/>
    <cellStyle name="好_营业收入 2" xfId="6948"/>
    <cellStyle name="好_营业收入 2 2" xfId="6949"/>
    <cellStyle name="好_营业收入 2 2 2" xfId="6950"/>
    <cellStyle name="好_营业收入 2 3" xfId="6951"/>
    <cellStyle name="好_营业收入 2 3 2" xfId="6952"/>
    <cellStyle name="好_营业收入 2 4" xfId="6953"/>
    <cellStyle name="好_营业收入 2 5" xfId="6954"/>
    <cellStyle name="好_营业收入 2 6" xfId="11419"/>
    <cellStyle name="好_营业收入 3" xfId="6955"/>
    <cellStyle name="好_营业收入 3 2" xfId="6956"/>
    <cellStyle name="好_营业收入 3 3" xfId="6957"/>
    <cellStyle name="好_营业收入 3 4" xfId="6958"/>
    <cellStyle name="好_营业收入 3 5" xfId="11420"/>
    <cellStyle name="好_营业收入 4" xfId="6959"/>
    <cellStyle name="好_营业收入 4 2" xfId="6960"/>
    <cellStyle name="好_营业收入 4 3" xfId="6961"/>
    <cellStyle name="好_营业收入 4 4" xfId="6962"/>
    <cellStyle name="好_营业收入 4 5" xfId="11421"/>
    <cellStyle name="好_营业收入 5" xfId="6963"/>
    <cellStyle name="好_营业收入 5 2" xfId="6964"/>
    <cellStyle name="好_营业收入 5 3" xfId="6965"/>
    <cellStyle name="好_营业收入 5 4" xfId="6966"/>
    <cellStyle name="好_营业收入 5 5" xfId="11422"/>
    <cellStyle name="好_营业收入 6" xfId="6967"/>
    <cellStyle name="好_营业收入 6 2" xfId="6968"/>
    <cellStyle name="好_营业收入 6 3" xfId="6969"/>
    <cellStyle name="好_营业收入 6 4" xfId="6970"/>
    <cellStyle name="好_营业收入 6 5" xfId="11423"/>
    <cellStyle name="好_营业收入 7" xfId="6971"/>
    <cellStyle name="好_营业收入 7 2" xfId="6972"/>
    <cellStyle name="好_营业收入 8" xfId="6973"/>
    <cellStyle name="好_营业收入 8 2" xfId="6974"/>
    <cellStyle name="好_营业收入 9" xfId="6975"/>
    <cellStyle name="好_营业收入 9 2" xfId="6976"/>
    <cellStyle name="好_营业收入_3固定资产" xfId="6977"/>
    <cellStyle name="好_营业收入_3固定资产 2" xfId="6978"/>
    <cellStyle name="好_营业收入_Book2" xfId="6979"/>
    <cellStyle name="好_营业收入_Book2 2" xfId="6980"/>
    <cellStyle name="好_营业收入_财务费用" xfId="11424"/>
    <cellStyle name="好_营业收入_固定资产" xfId="6981"/>
    <cellStyle name="好_营业收入_固定资产 2" xfId="6982"/>
    <cellStyle name="好_营业收入_货币资金" xfId="6983"/>
    <cellStyle name="好_营业收入_货币资金 2" xfId="6984"/>
    <cellStyle name="好_营业收入_应收账款" xfId="6985"/>
    <cellStyle name="好_营业收入_应收账款 2" xfId="6986"/>
    <cellStyle name="好_营业税金及附加" xfId="542"/>
    <cellStyle name="好_营业税金及附加 2" xfId="6987"/>
    <cellStyle name="好_营业税金及附加 3" xfId="11425"/>
    <cellStyle name="好_营业外收入" xfId="6988"/>
    <cellStyle name="好_营业外收入 2" xfId="6989"/>
    <cellStyle name="好_营业外收入 2 2" xfId="6990"/>
    <cellStyle name="好_营业外收入 3" xfId="6991"/>
    <cellStyle name="好_营业外收入 4" xfId="6992"/>
    <cellStyle name="好_营业外支出" xfId="6993"/>
    <cellStyle name="好_营业外支出 2" xfId="6994"/>
    <cellStyle name="好_营业外支出 2 2" xfId="6995"/>
    <cellStyle name="好_营业外支出 3" xfId="6996"/>
    <cellStyle name="好_营业外支出 4" xfId="6997"/>
    <cellStyle name="好_应付票据" xfId="9199"/>
    <cellStyle name="好_应付债券" xfId="457"/>
    <cellStyle name="好_应付债券 2" xfId="458"/>
    <cellStyle name="好_应付债券 2 2" xfId="743"/>
    <cellStyle name="好_应付债券 2 2 2" xfId="6998"/>
    <cellStyle name="好_应付债券 2 2 3" xfId="11426"/>
    <cellStyle name="好_应付债券 2 2 4" xfId="11427"/>
    <cellStyle name="好_应付债券 2 2 5" xfId="11428"/>
    <cellStyle name="好_应付债券 2 3" xfId="6999"/>
    <cellStyle name="好_应付债券 3" xfId="7000"/>
    <cellStyle name="好_应付债券 3 2" xfId="7001"/>
    <cellStyle name="好_应付债券 4" xfId="7002"/>
    <cellStyle name="好_应付债券 5" xfId="7003"/>
    <cellStyle name="好_应付债券 6" xfId="11429"/>
    <cellStyle name="好_应付债券 7" xfId="11430"/>
    <cellStyle name="好_应付债券 8" xfId="11431"/>
    <cellStyle name="好_应付账款" xfId="328"/>
    <cellStyle name="好_应付账款 - 复制" xfId="9200"/>
    <cellStyle name="好_应付账款 2" xfId="459"/>
    <cellStyle name="好_应付账款 2 2" xfId="744"/>
    <cellStyle name="好_应付账款 2 2 2" xfId="7004"/>
    <cellStyle name="好_应付账款 2 2 3" xfId="11432"/>
    <cellStyle name="好_应付账款 2 2 4" xfId="11433"/>
    <cellStyle name="好_应付账款 2 2 5" xfId="11434"/>
    <cellStyle name="好_应付账款 2 3" xfId="7005"/>
    <cellStyle name="好_应付账款 2 4" xfId="7006"/>
    <cellStyle name="好_应付账款 3" xfId="7007"/>
    <cellStyle name="好_应付账款 3 2" xfId="7008"/>
    <cellStyle name="好_应付账款 4" xfId="7009"/>
    <cellStyle name="好_应付账款 4 2" xfId="11435"/>
    <cellStyle name="好_应付账款 5" xfId="7010"/>
    <cellStyle name="好_应付账款 6" xfId="11436"/>
    <cellStyle name="好_应付账款 7" xfId="11437"/>
    <cellStyle name="好_应付账款 8" xfId="11438"/>
    <cellStyle name="好_应付职工薪酬" xfId="329"/>
    <cellStyle name="好_应付职工薪酬 - 复制" xfId="9201"/>
    <cellStyle name="好_应付职工薪酬 2" xfId="460"/>
    <cellStyle name="好_应付职工薪酬 2 2" xfId="745"/>
    <cellStyle name="好_应付职工薪酬 2 2 2" xfId="7011"/>
    <cellStyle name="好_应付职工薪酬 2 2 3" xfId="11439"/>
    <cellStyle name="好_应付职工薪酬 2 2 4" xfId="11440"/>
    <cellStyle name="好_应付职工薪酬 2 2 5" xfId="11441"/>
    <cellStyle name="好_应付职工薪酬 2 3" xfId="7012"/>
    <cellStyle name="好_应付职工薪酬 3" xfId="7013"/>
    <cellStyle name="好_应付职工薪酬 3 2" xfId="7014"/>
    <cellStyle name="好_应付职工薪酬 3 3" xfId="11442"/>
    <cellStyle name="好_应付职工薪酬 4" xfId="7015"/>
    <cellStyle name="好_应付职工薪酬 4 2" xfId="11443"/>
    <cellStyle name="好_应付职工薪酬 5" xfId="7016"/>
    <cellStyle name="好_应付职工薪酬 5 2" xfId="11444"/>
    <cellStyle name="好_应付职工薪酬 6" xfId="11445"/>
    <cellStyle name="好_应付职工薪酬 7" xfId="11446"/>
    <cellStyle name="好_应付职工薪酬 8" xfId="11447"/>
    <cellStyle name="好_应交税费" xfId="9202"/>
    <cellStyle name="好_应交税费 - 复制" xfId="9203"/>
    <cellStyle name="好_应交税费—TZ" xfId="655"/>
    <cellStyle name="好_应交税金" xfId="656"/>
    <cellStyle name="好_应收利息" xfId="330"/>
    <cellStyle name="好_应收利息 10" xfId="7017"/>
    <cellStyle name="好_应收利息 10 2" xfId="7018"/>
    <cellStyle name="好_应收利息 11" xfId="7019"/>
    <cellStyle name="好_应收利息 11 2" xfId="7020"/>
    <cellStyle name="好_应收利息 12" xfId="7021"/>
    <cellStyle name="好_应收利息 13" xfId="7022"/>
    <cellStyle name="好_应收利息 14" xfId="7023"/>
    <cellStyle name="好_应收利息 15" xfId="7024"/>
    <cellStyle name="好_应收利息 16" xfId="7025"/>
    <cellStyle name="好_应收利息 17" xfId="11448"/>
    <cellStyle name="好_应收利息 18" xfId="11449"/>
    <cellStyle name="好_应收利息 19" xfId="11450"/>
    <cellStyle name="好_应收利息 2" xfId="7026"/>
    <cellStyle name="好_应收利息 2 2" xfId="7027"/>
    <cellStyle name="好_应收利息 2 2 2" xfId="7028"/>
    <cellStyle name="好_应收利息 2 3" xfId="7029"/>
    <cellStyle name="好_应收利息 2 3 2" xfId="7030"/>
    <cellStyle name="好_应收利息 2 4" xfId="7031"/>
    <cellStyle name="好_应收利息 2 5" xfId="7032"/>
    <cellStyle name="好_应收利息 2 6" xfId="11451"/>
    <cellStyle name="好_应收利息 3" xfId="7033"/>
    <cellStyle name="好_应收利息 3 2" xfId="7034"/>
    <cellStyle name="好_应收利息 3 3" xfId="7035"/>
    <cellStyle name="好_应收利息 3 4" xfId="7036"/>
    <cellStyle name="好_应收利息 3 5" xfId="11452"/>
    <cellStyle name="好_应收利息 4" xfId="7037"/>
    <cellStyle name="好_应收利息 4 2" xfId="7038"/>
    <cellStyle name="好_应收利息 4 3" xfId="7039"/>
    <cellStyle name="好_应收利息 4 4" xfId="7040"/>
    <cellStyle name="好_应收利息 4 5" xfId="11453"/>
    <cellStyle name="好_应收利息 5" xfId="7041"/>
    <cellStyle name="好_应收利息 5 2" xfId="7042"/>
    <cellStyle name="好_应收利息 5 3" xfId="7043"/>
    <cellStyle name="好_应收利息 5 4" xfId="7044"/>
    <cellStyle name="好_应收利息 5 5" xfId="11454"/>
    <cellStyle name="好_应收利息 6" xfId="7045"/>
    <cellStyle name="好_应收利息 6 2" xfId="7046"/>
    <cellStyle name="好_应收利息 6 3" xfId="7047"/>
    <cellStyle name="好_应收利息 6 4" xfId="7048"/>
    <cellStyle name="好_应收利息 6 5" xfId="11455"/>
    <cellStyle name="好_应收利息 7" xfId="7049"/>
    <cellStyle name="好_应收利息 7 2" xfId="7050"/>
    <cellStyle name="好_应收利息 8" xfId="7051"/>
    <cellStyle name="好_应收利息 8 2" xfId="7052"/>
    <cellStyle name="好_应收利息 9" xfId="7053"/>
    <cellStyle name="好_应收利息 9 2" xfId="7054"/>
    <cellStyle name="好_应收利息_3固定资产" xfId="7055"/>
    <cellStyle name="好_应收利息_3固定资产 2" xfId="7056"/>
    <cellStyle name="好_应收利息_Book2" xfId="7057"/>
    <cellStyle name="好_应收利息_Book2 2" xfId="7058"/>
    <cellStyle name="好_应收利息_财务费用" xfId="11456"/>
    <cellStyle name="好_应收利息_固定资产" xfId="7059"/>
    <cellStyle name="好_应收利息_固定资产 2" xfId="7060"/>
    <cellStyle name="好_应收利息_货币资金" xfId="7061"/>
    <cellStyle name="好_应收利息_货币资金 2" xfId="7062"/>
    <cellStyle name="好_应收利息_应收账款" xfId="7063"/>
    <cellStyle name="好_应收利息_应收账款 2" xfId="7064"/>
    <cellStyle name="好_应收票据" xfId="657"/>
    <cellStyle name="好_应收票据 2" xfId="7065"/>
    <cellStyle name="好_应收票据 2 2" xfId="7066"/>
    <cellStyle name="好_应收票据 3" xfId="7067"/>
    <cellStyle name="好_应收票据 3 2" xfId="7068"/>
    <cellStyle name="好_应收票据 4" xfId="7069"/>
    <cellStyle name="好_应收票据 5" xfId="11457"/>
    <cellStyle name="好_应收账款" xfId="331"/>
    <cellStyle name="好_应收账款 - 复制" xfId="11458"/>
    <cellStyle name="好_应收账款 2" xfId="461"/>
    <cellStyle name="好_应收账款 2 2" xfId="746"/>
    <cellStyle name="好_应收账款 2 2 2" xfId="7070"/>
    <cellStyle name="好_应收账款 2 2 3" xfId="11459"/>
    <cellStyle name="好_应收账款 2 2 4" xfId="11460"/>
    <cellStyle name="好_应收账款 2 2 5" xfId="11461"/>
    <cellStyle name="好_应收账款 2 3" xfId="7071"/>
    <cellStyle name="好_应收账款 2 4" xfId="7072"/>
    <cellStyle name="好_应收账款 2 5" xfId="7073"/>
    <cellStyle name="好_应收账款 3" xfId="7074"/>
    <cellStyle name="好_应收账款 3 2" xfId="7075"/>
    <cellStyle name="好_应收账款 3 3" xfId="11462"/>
    <cellStyle name="好_应收账款 4" xfId="7076"/>
    <cellStyle name="好_应收账款 4 2" xfId="11463"/>
    <cellStyle name="好_应收账款 5" xfId="7077"/>
    <cellStyle name="好_应收账款 5 2" xfId="11464"/>
    <cellStyle name="好_应收账款 6" xfId="11465"/>
    <cellStyle name="好_预付款替代程序" xfId="7078"/>
    <cellStyle name="好_预付款替代程序 " xfId="7079"/>
    <cellStyle name="好_预付款项" xfId="7080"/>
    <cellStyle name="好_预付款项 2" xfId="7081"/>
    <cellStyle name="好_预付款项 2 2" xfId="7082"/>
    <cellStyle name="好_预付款项 3" xfId="7083"/>
    <cellStyle name="好_预付款项 3 2" xfId="7084"/>
    <cellStyle name="好_预付款项 4" xfId="7085"/>
    <cellStyle name="好_预收款项" xfId="463"/>
    <cellStyle name="好_预收款项 10" xfId="7086"/>
    <cellStyle name="好_预收款项 10 2" xfId="7087"/>
    <cellStyle name="好_预收款项 11" xfId="7088"/>
    <cellStyle name="好_预收款项 11 2" xfId="7089"/>
    <cellStyle name="好_预收款项 12" xfId="7090"/>
    <cellStyle name="好_预收款项 13" xfId="7091"/>
    <cellStyle name="好_预收款项 14" xfId="7092"/>
    <cellStyle name="好_预收款项 15" xfId="7093"/>
    <cellStyle name="好_预收款项 16" xfId="7094"/>
    <cellStyle name="好_预收款项 17" xfId="11466"/>
    <cellStyle name="好_预收款项 18" xfId="11467"/>
    <cellStyle name="好_预收款项 19" xfId="11468"/>
    <cellStyle name="好_预收款项 2" xfId="7095"/>
    <cellStyle name="好_预收款项 2 2" xfId="7096"/>
    <cellStyle name="好_预收款项 2 2 2" xfId="7097"/>
    <cellStyle name="好_预收款项 2 3" xfId="7098"/>
    <cellStyle name="好_预收款项 2 3 2" xfId="7099"/>
    <cellStyle name="好_预收款项 2 4" xfId="7100"/>
    <cellStyle name="好_预收款项 2 5" xfId="7101"/>
    <cellStyle name="好_预收款项 3" xfId="7102"/>
    <cellStyle name="好_预收款项 3 2" xfId="7103"/>
    <cellStyle name="好_预收款项 3 3" xfId="7104"/>
    <cellStyle name="好_预收款项 3 4" xfId="7105"/>
    <cellStyle name="好_预收款项 4" xfId="7106"/>
    <cellStyle name="好_预收款项 4 2" xfId="7107"/>
    <cellStyle name="好_预收款项 4 3" xfId="7108"/>
    <cellStyle name="好_预收款项 4 4" xfId="7109"/>
    <cellStyle name="好_预收款项 5" xfId="7110"/>
    <cellStyle name="好_预收款项 5 2" xfId="7111"/>
    <cellStyle name="好_预收款项 5 3" xfId="7112"/>
    <cellStyle name="好_预收款项 5 4" xfId="7113"/>
    <cellStyle name="好_预收款项 6" xfId="7114"/>
    <cellStyle name="好_预收款项 6 2" xfId="7115"/>
    <cellStyle name="好_预收款项 6 3" xfId="7116"/>
    <cellStyle name="好_预收款项 6 4" xfId="7117"/>
    <cellStyle name="好_预收款项 7" xfId="7118"/>
    <cellStyle name="好_预收款项 7 2" xfId="7119"/>
    <cellStyle name="好_预收款项 8" xfId="7120"/>
    <cellStyle name="好_预收款项 8 2" xfId="7121"/>
    <cellStyle name="好_预收款项 9" xfId="7122"/>
    <cellStyle name="好_预收款项 9 2" xfId="7123"/>
    <cellStyle name="好_预提费用审定表" xfId="7124"/>
    <cellStyle name="好_在建工程" xfId="7125"/>
    <cellStyle name="好_在建工程 - 复制" xfId="9204"/>
    <cellStyle name="好_在建工程 2" xfId="7126"/>
    <cellStyle name="好_长期借款" xfId="440"/>
    <cellStyle name="好_长期借款 2" xfId="7127"/>
    <cellStyle name="好_长期借款 2 2" xfId="7128"/>
    <cellStyle name="好_长期借款 3" xfId="7129"/>
    <cellStyle name="好_长期借款 3 2" xfId="7130"/>
    <cellStyle name="好_长期借款 4" xfId="7131"/>
    <cellStyle name="好_长期借款 5" xfId="11469"/>
    <cellStyle name="好_长期借款—TZ" xfId="441"/>
    <cellStyle name="好_长期借款—TZ 2" xfId="442"/>
    <cellStyle name="好_长期借款—TZ 2 2" xfId="747"/>
    <cellStyle name="好_长期借款—TZ 2 2 2" xfId="7132"/>
    <cellStyle name="好_长期借款—TZ 2 2 3" xfId="11470"/>
    <cellStyle name="好_长期借款—TZ 2 2 4" xfId="11471"/>
    <cellStyle name="好_长期借款—TZ 2 2 5" xfId="11472"/>
    <cellStyle name="好_长期借款—TZ 2 3" xfId="7133"/>
    <cellStyle name="好_长期借款—TZ 3" xfId="7134"/>
    <cellStyle name="好_长期借款—TZ 4" xfId="7135"/>
    <cellStyle name="好_长期借款—TZ 5" xfId="11473"/>
    <cellStyle name="好_长期借款—TZ 6" xfId="11474"/>
    <cellStyle name="好_长期借款—TZ 7" xfId="11475"/>
    <cellStyle name="好_长期应付款" xfId="443"/>
    <cellStyle name="好_长期应付款 2" xfId="7136"/>
    <cellStyle name="好_长期应付款 2 2" xfId="7137"/>
    <cellStyle name="好_长期应付款 3" xfId="7138"/>
    <cellStyle name="好_长期应付款 3 2" xfId="7139"/>
    <cellStyle name="好_长期应付款 4" xfId="7140"/>
    <cellStyle name="好_长期应付款 5" xfId="7141"/>
    <cellStyle name="好_长期应付款 6" xfId="11476"/>
    <cellStyle name="好_长期应付款 7" xfId="11477"/>
    <cellStyle name="好_长期应付款 8" xfId="11478"/>
    <cellStyle name="好_长期应收款" xfId="7142"/>
    <cellStyle name="好_长期应收款 2" xfId="7143"/>
    <cellStyle name="好_长期应收款 2 2" xfId="7144"/>
    <cellStyle name="好_长期应收款 3" xfId="7145"/>
    <cellStyle name="好_长期应收款 3 2" xfId="7146"/>
    <cellStyle name="好_长期应收款 4" xfId="7147"/>
    <cellStyle name="好_账项明细表" xfId="332"/>
    <cellStyle name="好_账项明细表 2" xfId="464"/>
    <cellStyle name="好_账项明细表 2 2" xfId="748"/>
    <cellStyle name="好_账项明细表 2 2 2" xfId="7148"/>
    <cellStyle name="好_账项明细表 2 2 3" xfId="11479"/>
    <cellStyle name="好_账项明细表 2 2 4" xfId="11480"/>
    <cellStyle name="好_账项明细表 2 2 5" xfId="11481"/>
    <cellStyle name="好_账项明细表 2 3" xfId="7149"/>
    <cellStyle name="好_账项明细表 3" xfId="7150"/>
    <cellStyle name="好_账项明细表 3 2" xfId="7151"/>
    <cellStyle name="好_账项明细表 3 3" xfId="11482"/>
    <cellStyle name="好_账项明细表 4" xfId="7152"/>
    <cellStyle name="好_账项明细表 4 2" xfId="11483"/>
    <cellStyle name="好_账项明细表 5" xfId="7153"/>
    <cellStyle name="好_账项明细表 5 2" xfId="11484"/>
    <cellStyle name="好_账项明细表 6" xfId="11485"/>
    <cellStyle name="好_账项明细表 7" xfId="11486"/>
    <cellStyle name="好_账项明细表 8" xfId="11487"/>
    <cellStyle name="好_专项应付款" xfId="658"/>
    <cellStyle name="好_专项应付款 10" xfId="7154"/>
    <cellStyle name="好_专项应付款 10 2" xfId="7155"/>
    <cellStyle name="好_专项应付款 11" xfId="7156"/>
    <cellStyle name="好_专项应付款 11 2" xfId="7157"/>
    <cellStyle name="好_专项应付款 12" xfId="7158"/>
    <cellStyle name="好_专项应付款 13" xfId="7159"/>
    <cellStyle name="好_专项应付款 14" xfId="7160"/>
    <cellStyle name="好_专项应付款 15" xfId="7161"/>
    <cellStyle name="好_专项应付款 16" xfId="11488"/>
    <cellStyle name="好_专项应付款 17" xfId="11489"/>
    <cellStyle name="好_专项应付款 18" xfId="11490"/>
    <cellStyle name="好_专项应付款 2" xfId="7162"/>
    <cellStyle name="好_专项应付款 2 2" xfId="7163"/>
    <cellStyle name="好_专项应付款 2 2 2" xfId="7164"/>
    <cellStyle name="好_专项应付款 2 3" xfId="7165"/>
    <cellStyle name="好_专项应付款 2 3 2" xfId="7166"/>
    <cellStyle name="好_专项应付款 2 4" xfId="7167"/>
    <cellStyle name="好_专项应付款 2 5" xfId="7168"/>
    <cellStyle name="好_专项应付款 3" xfId="7169"/>
    <cellStyle name="好_专项应付款 3 2" xfId="7170"/>
    <cellStyle name="好_专项应付款 3 3" xfId="7171"/>
    <cellStyle name="好_专项应付款 3 4" xfId="7172"/>
    <cellStyle name="好_专项应付款 4" xfId="7173"/>
    <cellStyle name="好_专项应付款 4 2" xfId="7174"/>
    <cellStyle name="好_专项应付款 4 2 2" xfId="7175"/>
    <cellStyle name="好_专项应付款 4 3" xfId="7176"/>
    <cellStyle name="好_专项应付款 4 3 2" xfId="7177"/>
    <cellStyle name="好_专项应付款 4 4" xfId="7178"/>
    <cellStyle name="好_专项应付款 4 4 2" xfId="7179"/>
    <cellStyle name="好_专项应付款 4 5" xfId="7180"/>
    <cellStyle name="好_专项应付款 5" xfId="7181"/>
    <cellStyle name="好_专项应付款 5 2" xfId="7182"/>
    <cellStyle name="好_专项应付款 5 2 2" xfId="7183"/>
    <cellStyle name="好_专项应付款 5 3" xfId="7184"/>
    <cellStyle name="好_专项应付款 5 3 2" xfId="7185"/>
    <cellStyle name="好_专项应付款 5 4" xfId="7186"/>
    <cellStyle name="好_专项应付款 5 4 2" xfId="7187"/>
    <cellStyle name="好_专项应付款 5 5" xfId="7188"/>
    <cellStyle name="好_专项应付款 6" xfId="7189"/>
    <cellStyle name="好_专项应付款 6 2" xfId="7190"/>
    <cellStyle name="好_专项应付款 6 2 2" xfId="7191"/>
    <cellStyle name="好_专项应付款 6 3" xfId="7192"/>
    <cellStyle name="好_专项应付款 6 3 2" xfId="7193"/>
    <cellStyle name="好_专项应付款 6 4" xfId="7194"/>
    <cellStyle name="好_专项应付款 6 4 2" xfId="7195"/>
    <cellStyle name="好_专项应付款 6 5" xfId="7196"/>
    <cellStyle name="好_专项应付款 7" xfId="7197"/>
    <cellStyle name="好_专项应付款 7 2" xfId="7198"/>
    <cellStyle name="好_专项应付款 7 3" xfId="7199"/>
    <cellStyle name="好_专项应付款 8" xfId="7200"/>
    <cellStyle name="好_专项应付款 8 2" xfId="7201"/>
    <cellStyle name="好_专项应付款 8 3" xfId="7202"/>
    <cellStyle name="好_专项应付款 9" xfId="7203"/>
    <cellStyle name="好_专项应付款 9 2" xfId="7204"/>
    <cellStyle name="好_专项应付款 9 3" xfId="7205"/>
    <cellStyle name="好_资本到位及工商情况" xfId="11491"/>
    <cellStyle name="好_资本公积" xfId="465"/>
    <cellStyle name="好_资本公积 2" xfId="7206"/>
    <cellStyle name="好_资本公积 2 2" xfId="7207"/>
    <cellStyle name="好_资本公积 3" xfId="7208"/>
    <cellStyle name="好_资本公积 3 2" xfId="7209"/>
    <cellStyle name="好_资本公积 4" xfId="7210"/>
    <cellStyle name="好_资本公积 5" xfId="7211"/>
    <cellStyle name="好_资本公积审定表" xfId="7212"/>
    <cellStyle name="好_资产负债标准底稿" xfId="333"/>
    <cellStyle name="好_资产负债标准底稿 10" xfId="7213"/>
    <cellStyle name="好_资产负债标准底稿 10 2" xfId="7214"/>
    <cellStyle name="好_资产负债标准底稿 10 3" xfId="7215"/>
    <cellStyle name="好_资产负债标准底稿 11" xfId="7216"/>
    <cellStyle name="好_资产负债标准底稿 11 2" xfId="7217"/>
    <cellStyle name="好_资产负债标准底稿 11 3" xfId="7218"/>
    <cellStyle name="好_资产负债标准底稿 12" xfId="7219"/>
    <cellStyle name="好_资产负债标准底稿 12 2" xfId="7220"/>
    <cellStyle name="好_资产负债标准底稿 13" xfId="7221"/>
    <cellStyle name="好_资产负债标准底稿 13 2" xfId="7222"/>
    <cellStyle name="好_资产负债标准底稿 14" xfId="7223"/>
    <cellStyle name="好_资产负债标准底稿 14 2" xfId="7224"/>
    <cellStyle name="好_资产负债标准底稿 15" xfId="7225"/>
    <cellStyle name="好_资产负债标准底稿 15 2" xfId="7226"/>
    <cellStyle name="好_资产负债标准底稿 16" xfId="7227"/>
    <cellStyle name="好_资产负债标准底稿 17" xfId="11492"/>
    <cellStyle name="好_资产负债标准底稿 18" xfId="11493"/>
    <cellStyle name="好_资产负债标准底稿 19" xfId="11494"/>
    <cellStyle name="好_资产负债标准底稿 2" xfId="466"/>
    <cellStyle name="好_资产负债标准底稿 2 10" xfId="11495"/>
    <cellStyle name="好_资产负债标准底稿 2 2" xfId="749"/>
    <cellStyle name="好_资产负债标准底稿 2 2 2" xfId="7228"/>
    <cellStyle name="好_资产负债标准底稿 2 2 2 2" xfId="7229"/>
    <cellStyle name="好_资产负债标准底稿 2 2 3" xfId="7230"/>
    <cellStyle name="好_资产负债标准底稿 2 2 4" xfId="7231"/>
    <cellStyle name="好_资产负债标准底稿 2 2 5" xfId="11496"/>
    <cellStyle name="好_资产负债标准底稿 2 2 6" xfId="11497"/>
    <cellStyle name="好_资产负债标准底稿 2 2 7" xfId="11498"/>
    <cellStyle name="好_资产负债标准底稿 2 3" xfId="7232"/>
    <cellStyle name="好_资产负债标准底稿 2 3 2" xfId="7233"/>
    <cellStyle name="好_资产负债标准底稿 2 3 2 2" xfId="7234"/>
    <cellStyle name="好_资产负债标准底稿 2 4" xfId="7235"/>
    <cellStyle name="好_资产负债标准底稿 2 4 2" xfId="7236"/>
    <cellStyle name="好_资产负债标准底稿 2 5" xfId="7237"/>
    <cellStyle name="好_资产负债标准底稿 2 5 2" xfId="7238"/>
    <cellStyle name="好_资产负债标准底稿 2 6" xfId="7239"/>
    <cellStyle name="好_资产负债标准底稿 2 7" xfId="7240"/>
    <cellStyle name="好_资产负债标准底稿 2 8" xfId="11499"/>
    <cellStyle name="好_资产负债标准底稿 2 9" xfId="11500"/>
    <cellStyle name="好_资产负债标准底稿 3" xfId="7241"/>
    <cellStyle name="好_资产负债标准底稿 3 2" xfId="7242"/>
    <cellStyle name="好_资产负债标准底稿 3 2 2" xfId="7243"/>
    <cellStyle name="好_资产负债标准底稿 3 3" xfId="7244"/>
    <cellStyle name="好_资产负债标准底稿 3 3 2" xfId="7245"/>
    <cellStyle name="好_资产负债标准底稿 3 4" xfId="7246"/>
    <cellStyle name="好_资产负债标准底稿 3 4 2" xfId="7247"/>
    <cellStyle name="好_资产负债标准底稿 3 5" xfId="7248"/>
    <cellStyle name="好_资产负债标准底稿 3 6" xfId="11501"/>
    <cellStyle name="好_资产负债标准底稿 4" xfId="7249"/>
    <cellStyle name="好_资产负债标准底稿 4 2" xfId="7250"/>
    <cellStyle name="好_资产负债标准底稿 4 2 2" xfId="7251"/>
    <cellStyle name="好_资产负债标准底稿 4 3" xfId="7252"/>
    <cellStyle name="好_资产负债标准底稿 4 3 2" xfId="7253"/>
    <cellStyle name="好_资产负债标准底稿 4 4" xfId="7254"/>
    <cellStyle name="好_资产负债标准底稿 4 4 2" xfId="7255"/>
    <cellStyle name="好_资产负债标准底稿 4 5" xfId="7256"/>
    <cellStyle name="好_资产负债标准底稿 4 6" xfId="11502"/>
    <cellStyle name="好_资产负债标准底稿 5" xfId="7257"/>
    <cellStyle name="好_资产负债标准底稿 5 2" xfId="7258"/>
    <cellStyle name="好_资产负债标准底稿 5 2 2" xfId="7259"/>
    <cellStyle name="好_资产负债标准底稿 5 3" xfId="7260"/>
    <cellStyle name="好_资产负债标准底稿 5 3 2" xfId="7261"/>
    <cellStyle name="好_资产负债标准底稿 5 4" xfId="7262"/>
    <cellStyle name="好_资产负债标准底稿 5 4 2" xfId="7263"/>
    <cellStyle name="好_资产负债标准底稿 5 5" xfId="7264"/>
    <cellStyle name="好_资产负债标准底稿 5 6" xfId="11503"/>
    <cellStyle name="好_资产负债标准底稿 6" xfId="7265"/>
    <cellStyle name="好_资产负债标准底稿 6 2" xfId="7266"/>
    <cellStyle name="好_资产负债标准底稿 6 2 2" xfId="7267"/>
    <cellStyle name="好_资产负债标准底稿 6 3" xfId="7268"/>
    <cellStyle name="好_资产负债标准底稿 6 3 2" xfId="7269"/>
    <cellStyle name="好_资产负债标准底稿 6 4" xfId="7270"/>
    <cellStyle name="好_资产负债标准底稿 6 4 2" xfId="7271"/>
    <cellStyle name="好_资产负债标准底稿 6 5" xfId="7272"/>
    <cellStyle name="好_资产负债标准底稿 6 6" xfId="11504"/>
    <cellStyle name="好_资产负债标准底稿 7" xfId="7273"/>
    <cellStyle name="好_资产负债标准底稿 7 2" xfId="7274"/>
    <cellStyle name="好_资产负债标准底稿 7 3" xfId="7275"/>
    <cellStyle name="好_资产负债标准底稿 8" xfId="7276"/>
    <cellStyle name="好_资产负债标准底稿 8 2" xfId="7277"/>
    <cellStyle name="好_资产负债标准底稿 8 3" xfId="7278"/>
    <cellStyle name="好_资产负债标准底稿 9" xfId="7279"/>
    <cellStyle name="好_资产负债标准底稿 9 2" xfId="7280"/>
    <cellStyle name="好_资产负债标准底稿 9 3" xfId="7281"/>
    <cellStyle name="好_资产负债标准底稿_大信底稿目录" xfId="334"/>
    <cellStyle name="好_资产负债标准底稿_大信底稿目录 10" xfId="7282"/>
    <cellStyle name="好_资产负债标准底稿_大信底稿目录 10 2" xfId="7283"/>
    <cellStyle name="好_资产负债标准底稿_大信底稿目录 10 3" xfId="7284"/>
    <cellStyle name="好_资产负债标准底稿_大信底稿目录 11" xfId="7285"/>
    <cellStyle name="好_资产负债标准底稿_大信底稿目录 11 2" xfId="7286"/>
    <cellStyle name="好_资产负债标准底稿_大信底稿目录 11 3" xfId="7287"/>
    <cellStyle name="好_资产负债标准底稿_大信底稿目录 12" xfId="7288"/>
    <cellStyle name="好_资产负债标准底稿_大信底稿目录 12 2" xfId="7289"/>
    <cellStyle name="好_资产负债标准底稿_大信底稿目录 13" xfId="7290"/>
    <cellStyle name="好_资产负债标准底稿_大信底稿目录 13 2" xfId="7291"/>
    <cellStyle name="好_资产负债标准底稿_大信底稿目录 14" xfId="7292"/>
    <cellStyle name="好_资产负债标准底稿_大信底稿目录 14 2" xfId="7293"/>
    <cellStyle name="好_资产负债标准底稿_大信底稿目录 15" xfId="7294"/>
    <cellStyle name="好_资产负债标准底稿_大信底稿目录 15 2" xfId="7295"/>
    <cellStyle name="好_资产负债标准底稿_大信底稿目录 16" xfId="7296"/>
    <cellStyle name="好_资产负债标准底稿_大信底稿目录 17" xfId="11505"/>
    <cellStyle name="好_资产负债标准底稿_大信底稿目录 18" xfId="11506"/>
    <cellStyle name="好_资产负债标准底稿_大信底稿目录 19" xfId="11507"/>
    <cellStyle name="好_资产负债标准底稿_大信底稿目录 2" xfId="7297"/>
    <cellStyle name="好_资产负债标准底稿_大信底稿目录 2 2" xfId="7298"/>
    <cellStyle name="好_资产负债标准底稿_大信底稿目录 2 2 2" xfId="7299"/>
    <cellStyle name="好_资产负债标准底稿_大信底稿目录 2 2 2 2" xfId="7300"/>
    <cellStyle name="好_资产负债标准底稿_大信底稿目录 2 2 3" xfId="7301"/>
    <cellStyle name="好_资产负债标准底稿_大信底稿目录 2 3" xfId="7302"/>
    <cellStyle name="好_资产负债标准底稿_大信底稿目录 2 3 2" xfId="7303"/>
    <cellStyle name="好_资产负债标准底稿_大信底稿目录 2 4" xfId="7304"/>
    <cellStyle name="好_资产负债标准底稿_大信底稿目录 2 4 2" xfId="7305"/>
    <cellStyle name="好_资产负债标准底稿_大信底稿目录 2 5" xfId="7306"/>
    <cellStyle name="好_资产负债标准底稿_大信底稿目录 2 5 2" xfId="7307"/>
    <cellStyle name="好_资产负债标准底稿_大信底稿目录 2 6" xfId="7308"/>
    <cellStyle name="好_资产负债标准底稿_大信底稿目录 2 7" xfId="11508"/>
    <cellStyle name="好_资产负债标准底稿_大信底稿目录 3" xfId="7309"/>
    <cellStyle name="好_资产负债标准底稿_大信底稿目录 3 2" xfId="7310"/>
    <cellStyle name="好_资产负债标准底稿_大信底稿目录 3 2 2" xfId="7311"/>
    <cellStyle name="好_资产负债标准底稿_大信底稿目录 3 3" xfId="7312"/>
    <cellStyle name="好_资产负债标准底稿_大信底稿目录 3 3 2" xfId="7313"/>
    <cellStyle name="好_资产负债标准底稿_大信底稿目录 3 4" xfId="7314"/>
    <cellStyle name="好_资产负债标准底稿_大信底稿目录 3 4 2" xfId="7315"/>
    <cellStyle name="好_资产负债标准底稿_大信底稿目录 3 5" xfId="7316"/>
    <cellStyle name="好_资产负债标准底稿_大信底稿目录 3 6" xfId="11509"/>
    <cellStyle name="好_资产负债标准底稿_大信底稿目录 4" xfId="7317"/>
    <cellStyle name="好_资产负债标准底稿_大信底稿目录 4 2" xfId="7318"/>
    <cellStyle name="好_资产负债标准底稿_大信底稿目录 4 2 2" xfId="7319"/>
    <cellStyle name="好_资产负债标准底稿_大信底稿目录 4 3" xfId="7320"/>
    <cellStyle name="好_资产负债标准底稿_大信底稿目录 4 3 2" xfId="7321"/>
    <cellStyle name="好_资产负债标准底稿_大信底稿目录 4 4" xfId="7322"/>
    <cellStyle name="好_资产负债标准底稿_大信底稿目录 4 4 2" xfId="7323"/>
    <cellStyle name="好_资产负债标准底稿_大信底稿目录 4 5" xfId="7324"/>
    <cellStyle name="好_资产负债标准底稿_大信底稿目录 4 6" xfId="11510"/>
    <cellStyle name="好_资产负债标准底稿_大信底稿目录 5" xfId="7325"/>
    <cellStyle name="好_资产负债标准底稿_大信底稿目录 5 2" xfId="7326"/>
    <cellStyle name="好_资产负债标准底稿_大信底稿目录 5 2 2" xfId="7327"/>
    <cellStyle name="好_资产负债标准底稿_大信底稿目录 5 3" xfId="7328"/>
    <cellStyle name="好_资产负债标准底稿_大信底稿目录 5 3 2" xfId="7329"/>
    <cellStyle name="好_资产负债标准底稿_大信底稿目录 5 4" xfId="7330"/>
    <cellStyle name="好_资产负债标准底稿_大信底稿目录 5 4 2" xfId="7331"/>
    <cellStyle name="好_资产负债标准底稿_大信底稿目录 5 5" xfId="7332"/>
    <cellStyle name="好_资产负债标准底稿_大信底稿目录 5 6" xfId="11511"/>
    <cellStyle name="好_资产负债标准底稿_大信底稿目录 6" xfId="7333"/>
    <cellStyle name="好_资产负债标准底稿_大信底稿目录 6 2" xfId="7334"/>
    <cellStyle name="好_资产负债标准底稿_大信底稿目录 6 2 2" xfId="7335"/>
    <cellStyle name="好_资产负债标准底稿_大信底稿目录 6 3" xfId="7336"/>
    <cellStyle name="好_资产负债标准底稿_大信底稿目录 6 3 2" xfId="7337"/>
    <cellStyle name="好_资产负债标准底稿_大信底稿目录 6 4" xfId="7338"/>
    <cellStyle name="好_资产负债标准底稿_大信底稿目录 6 4 2" xfId="7339"/>
    <cellStyle name="好_资产负债标准底稿_大信底稿目录 6 5" xfId="7340"/>
    <cellStyle name="好_资产负债标准底稿_大信底稿目录 6 6" xfId="11512"/>
    <cellStyle name="好_资产负债标准底稿_大信底稿目录 7" xfId="7341"/>
    <cellStyle name="好_资产负债标准底稿_大信底稿目录 7 2" xfId="7342"/>
    <cellStyle name="好_资产负债标准底稿_大信底稿目录 7 3" xfId="7343"/>
    <cellStyle name="好_资产负债标准底稿_大信底稿目录 8" xfId="7344"/>
    <cellStyle name="好_资产负债标准底稿_大信底稿目录 8 2" xfId="7345"/>
    <cellStyle name="好_资产负债标准底稿_大信底稿目录 8 3" xfId="7346"/>
    <cellStyle name="好_资产负债标准底稿_大信底稿目录 9" xfId="7347"/>
    <cellStyle name="好_资产负债标准底稿_大信底稿目录 9 2" xfId="7348"/>
    <cellStyle name="好_资产负债标准底稿_大信底稿目录 9 3" xfId="7349"/>
    <cellStyle name="好_资产负债类底稿模版" xfId="335"/>
    <cellStyle name="好_资产负债类底稿模版 10" xfId="7350"/>
    <cellStyle name="好_资产负债类底稿模版 10 2" xfId="7351"/>
    <cellStyle name="好_资产负债类底稿模版 10 3" xfId="7352"/>
    <cellStyle name="好_资产负债类底稿模版 11" xfId="7353"/>
    <cellStyle name="好_资产负债类底稿模版 11 2" xfId="7354"/>
    <cellStyle name="好_资产负债类底稿模版 11 3" xfId="7355"/>
    <cellStyle name="好_资产负债类底稿模版 12" xfId="7356"/>
    <cellStyle name="好_资产负债类底稿模版 12 2" xfId="7357"/>
    <cellStyle name="好_资产负债类底稿模版 13" xfId="7358"/>
    <cellStyle name="好_资产负债类底稿模版 13 2" xfId="7359"/>
    <cellStyle name="好_资产负债类底稿模版 14" xfId="7360"/>
    <cellStyle name="好_资产负债类底稿模版 14 2" xfId="7361"/>
    <cellStyle name="好_资产负债类底稿模版 15" xfId="7362"/>
    <cellStyle name="好_资产负债类底稿模版 15 2" xfId="7363"/>
    <cellStyle name="好_资产负债类底稿模版 16" xfId="7364"/>
    <cellStyle name="好_资产负债类底稿模版 17" xfId="11513"/>
    <cellStyle name="好_资产负债类底稿模版 18" xfId="11514"/>
    <cellStyle name="好_资产负债类底稿模版 19" xfId="11515"/>
    <cellStyle name="好_资产负债类底稿模版 2" xfId="467"/>
    <cellStyle name="好_资产负债类底稿模版 2 10" xfId="11516"/>
    <cellStyle name="好_资产负债类底稿模版 2 2" xfId="750"/>
    <cellStyle name="好_资产负债类底稿模版 2 2 2" xfId="7365"/>
    <cellStyle name="好_资产负债类底稿模版 2 2 2 2" xfId="7366"/>
    <cellStyle name="好_资产负债类底稿模版 2 2 3" xfId="7367"/>
    <cellStyle name="好_资产负债类底稿模版 2 2 4" xfId="7368"/>
    <cellStyle name="好_资产负债类底稿模版 2 2 5" xfId="11517"/>
    <cellStyle name="好_资产负债类底稿模版 2 2 6" xfId="11518"/>
    <cellStyle name="好_资产负债类底稿模版 2 2 7" xfId="11519"/>
    <cellStyle name="好_资产负债类底稿模版 2 3" xfId="7369"/>
    <cellStyle name="好_资产负债类底稿模版 2 3 2" xfId="7370"/>
    <cellStyle name="好_资产负债类底稿模版 2 3 2 2" xfId="7371"/>
    <cellStyle name="好_资产负债类底稿模版 2 4" xfId="7372"/>
    <cellStyle name="好_资产负债类底稿模版 2 4 2" xfId="7373"/>
    <cellStyle name="好_资产负债类底稿模版 2 5" xfId="7374"/>
    <cellStyle name="好_资产负债类底稿模版 2 5 2" xfId="7375"/>
    <cellStyle name="好_资产负债类底稿模版 2 6" xfId="7376"/>
    <cellStyle name="好_资产负债类底稿模版 2 7" xfId="7377"/>
    <cellStyle name="好_资产负债类底稿模版 2 8" xfId="11520"/>
    <cellStyle name="好_资产负债类底稿模版 2 9" xfId="11521"/>
    <cellStyle name="好_资产负债类底稿模版 3" xfId="7378"/>
    <cellStyle name="好_资产负债类底稿模版 3 2" xfId="7379"/>
    <cellStyle name="好_资产负债类底稿模版 3 2 2" xfId="7380"/>
    <cellStyle name="好_资产负债类底稿模版 3 3" xfId="7381"/>
    <cellStyle name="好_资产负债类底稿模版 3 3 2" xfId="7382"/>
    <cellStyle name="好_资产负债类底稿模版 3 4" xfId="7383"/>
    <cellStyle name="好_资产负债类底稿模版 3 4 2" xfId="7384"/>
    <cellStyle name="好_资产负债类底稿模版 3 5" xfId="7385"/>
    <cellStyle name="好_资产负债类底稿模版 3 6" xfId="11522"/>
    <cellStyle name="好_资产负债类底稿模版 4" xfId="7386"/>
    <cellStyle name="好_资产负债类底稿模版 4 2" xfId="7387"/>
    <cellStyle name="好_资产负债类底稿模版 4 2 2" xfId="7388"/>
    <cellStyle name="好_资产负债类底稿模版 4 3" xfId="7389"/>
    <cellStyle name="好_资产负债类底稿模版 4 3 2" xfId="7390"/>
    <cellStyle name="好_资产负债类底稿模版 4 4" xfId="7391"/>
    <cellStyle name="好_资产负债类底稿模版 4 4 2" xfId="7392"/>
    <cellStyle name="好_资产负债类底稿模版 4 5" xfId="7393"/>
    <cellStyle name="好_资产负债类底稿模版 4 6" xfId="11523"/>
    <cellStyle name="好_资产负债类底稿模版 5" xfId="7394"/>
    <cellStyle name="好_资产负债类底稿模版 5 2" xfId="7395"/>
    <cellStyle name="好_资产负债类底稿模版 5 2 2" xfId="7396"/>
    <cellStyle name="好_资产负债类底稿模版 5 3" xfId="7397"/>
    <cellStyle name="好_资产负债类底稿模版 5 3 2" xfId="7398"/>
    <cellStyle name="好_资产负债类底稿模版 5 4" xfId="7399"/>
    <cellStyle name="好_资产负债类底稿模版 5 4 2" xfId="7400"/>
    <cellStyle name="好_资产负债类底稿模版 5 5" xfId="7401"/>
    <cellStyle name="好_资产负债类底稿模版 5 6" xfId="11524"/>
    <cellStyle name="好_资产负债类底稿模版 6" xfId="7402"/>
    <cellStyle name="好_资产负债类底稿模版 6 2" xfId="7403"/>
    <cellStyle name="好_资产负债类底稿模版 6 2 2" xfId="7404"/>
    <cellStyle name="好_资产负债类底稿模版 6 3" xfId="7405"/>
    <cellStyle name="好_资产负债类底稿模版 6 3 2" xfId="7406"/>
    <cellStyle name="好_资产负债类底稿模版 6 4" xfId="7407"/>
    <cellStyle name="好_资产负债类底稿模版 6 4 2" xfId="7408"/>
    <cellStyle name="好_资产负债类底稿模版 6 5" xfId="7409"/>
    <cellStyle name="好_资产负债类底稿模版 6 6" xfId="11525"/>
    <cellStyle name="好_资产负债类底稿模版 7" xfId="7410"/>
    <cellStyle name="好_资产负债类底稿模版 7 2" xfId="7411"/>
    <cellStyle name="好_资产负债类底稿模版 7 3" xfId="7412"/>
    <cellStyle name="好_资产负债类底稿模版 8" xfId="7413"/>
    <cellStyle name="好_资产负债类底稿模版 8 2" xfId="7414"/>
    <cellStyle name="好_资产负债类底稿模版 8 3" xfId="7415"/>
    <cellStyle name="好_资产负债类底稿模版 9" xfId="7416"/>
    <cellStyle name="好_资产负债类底稿模版 9 2" xfId="7417"/>
    <cellStyle name="好_资产负债类底稿模版 9 3" xfId="7418"/>
    <cellStyle name="好_资产负债类底稿模版_大信底稿目录" xfId="336"/>
    <cellStyle name="好_资产负债类底稿模版_大信底稿目录 10" xfId="7419"/>
    <cellStyle name="好_资产负债类底稿模版_大信底稿目录 10 2" xfId="7420"/>
    <cellStyle name="好_资产负债类底稿模版_大信底稿目录 10 3" xfId="7421"/>
    <cellStyle name="好_资产负债类底稿模版_大信底稿目录 11" xfId="7422"/>
    <cellStyle name="好_资产负债类底稿模版_大信底稿目录 11 2" xfId="7423"/>
    <cellStyle name="好_资产负债类底稿模版_大信底稿目录 11 3" xfId="7424"/>
    <cellStyle name="好_资产负债类底稿模版_大信底稿目录 12" xfId="7425"/>
    <cellStyle name="好_资产负债类底稿模版_大信底稿目录 12 2" xfId="7426"/>
    <cellStyle name="好_资产负债类底稿模版_大信底稿目录 13" xfId="7427"/>
    <cellStyle name="好_资产负债类底稿模版_大信底稿目录 13 2" xfId="7428"/>
    <cellStyle name="好_资产负债类底稿模版_大信底稿目录 14" xfId="7429"/>
    <cellStyle name="好_资产负债类底稿模版_大信底稿目录 14 2" xfId="7430"/>
    <cellStyle name="好_资产负债类底稿模版_大信底稿目录 15" xfId="7431"/>
    <cellStyle name="好_资产负债类底稿模版_大信底稿目录 15 2" xfId="7432"/>
    <cellStyle name="好_资产负债类底稿模版_大信底稿目录 16" xfId="7433"/>
    <cellStyle name="好_资产负债类底稿模版_大信底稿目录 17" xfId="11526"/>
    <cellStyle name="好_资产负债类底稿模版_大信底稿目录 18" xfId="11527"/>
    <cellStyle name="好_资产负债类底稿模版_大信底稿目录 19" xfId="11528"/>
    <cellStyle name="好_资产负债类底稿模版_大信底稿目录 2" xfId="7434"/>
    <cellStyle name="好_资产负债类底稿模版_大信底稿目录 2 2" xfId="7435"/>
    <cellStyle name="好_资产负债类底稿模版_大信底稿目录 2 2 2" xfId="7436"/>
    <cellStyle name="好_资产负债类底稿模版_大信底稿目录 2 2 2 2" xfId="7437"/>
    <cellStyle name="好_资产负债类底稿模版_大信底稿目录 2 2 3" xfId="7438"/>
    <cellStyle name="好_资产负债类底稿模版_大信底稿目录 2 3" xfId="7439"/>
    <cellStyle name="好_资产负债类底稿模版_大信底稿目录 2 3 2" xfId="7440"/>
    <cellStyle name="好_资产负债类底稿模版_大信底稿目录 2 4" xfId="7441"/>
    <cellStyle name="好_资产负债类底稿模版_大信底稿目录 2 4 2" xfId="7442"/>
    <cellStyle name="好_资产负债类底稿模版_大信底稿目录 2 5" xfId="7443"/>
    <cellStyle name="好_资产负债类底稿模版_大信底稿目录 2 5 2" xfId="7444"/>
    <cellStyle name="好_资产负债类底稿模版_大信底稿目录 2 6" xfId="7445"/>
    <cellStyle name="好_资产负债类底稿模版_大信底稿目录 2 7" xfId="11529"/>
    <cellStyle name="好_资产负债类底稿模版_大信底稿目录 3" xfId="7446"/>
    <cellStyle name="好_资产负债类底稿模版_大信底稿目录 3 2" xfId="7447"/>
    <cellStyle name="好_资产负债类底稿模版_大信底稿目录 3 2 2" xfId="7448"/>
    <cellStyle name="好_资产负债类底稿模版_大信底稿目录 3 3" xfId="7449"/>
    <cellStyle name="好_资产负债类底稿模版_大信底稿目录 3 3 2" xfId="7450"/>
    <cellStyle name="好_资产负债类底稿模版_大信底稿目录 3 4" xfId="7451"/>
    <cellStyle name="好_资产负债类底稿模版_大信底稿目录 3 4 2" xfId="7452"/>
    <cellStyle name="好_资产负债类底稿模版_大信底稿目录 3 5" xfId="7453"/>
    <cellStyle name="好_资产负债类底稿模版_大信底稿目录 3 6" xfId="11530"/>
    <cellStyle name="好_资产负债类底稿模版_大信底稿目录 4" xfId="7454"/>
    <cellStyle name="好_资产负债类底稿模版_大信底稿目录 4 2" xfId="7455"/>
    <cellStyle name="好_资产负债类底稿模版_大信底稿目录 4 2 2" xfId="7456"/>
    <cellStyle name="好_资产负债类底稿模版_大信底稿目录 4 3" xfId="7457"/>
    <cellStyle name="好_资产负债类底稿模版_大信底稿目录 4 3 2" xfId="7458"/>
    <cellStyle name="好_资产负债类底稿模版_大信底稿目录 4 4" xfId="7459"/>
    <cellStyle name="好_资产负债类底稿模版_大信底稿目录 4 4 2" xfId="7460"/>
    <cellStyle name="好_资产负债类底稿模版_大信底稿目录 4 5" xfId="7461"/>
    <cellStyle name="好_资产负债类底稿模版_大信底稿目录 4 6" xfId="11531"/>
    <cellStyle name="好_资产负债类底稿模版_大信底稿目录 5" xfId="7462"/>
    <cellStyle name="好_资产负债类底稿模版_大信底稿目录 5 2" xfId="7463"/>
    <cellStyle name="好_资产负债类底稿模版_大信底稿目录 5 2 2" xfId="7464"/>
    <cellStyle name="好_资产负债类底稿模版_大信底稿目录 5 3" xfId="7465"/>
    <cellStyle name="好_资产负债类底稿模版_大信底稿目录 5 3 2" xfId="7466"/>
    <cellStyle name="好_资产负债类底稿模版_大信底稿目录 5 4" xfId="7467"/>
    <cellStyle name="好_资产负债类底稿模版_大信底稿目录 5 4 2" xfId="7468"/>
    <cellStyle name="好_资产负债类底稿模版_大信底稿目录 5 5" xfId="7469"/>
    <cellStyle name="好_资产负债类底稿模版_大信底稿目录 5 6" xfId="11532"/>
    <cellStyle name="好_资产负债类底稿模版_大信底稿目录 6" xfId="7470"/>
    <cellStyle name="好_资产负债类底稿模版_大信底稿目录 6 2" xfId="7471"/>
    <cellStyle name="好_资产负债类底稿模版_大信底稿目录 6 2 2" xfId="7472"/>
    <cellStyle name="好_资产负债类底稿模版_大信底稿目录 6 3" xfId="7473"/>
    <cellStyle name="好_资产负债类底稿模版_大信底稿目录 6 3 2" xfId="7474"/>
    <cellStyle name="好_资产负债类底稿模版_大信底稿目录 6 4" xfId="7475"/>
    <cellStyle name="好_资产负债类底稿模版_大信底稿目录 6 4 2" xfId="7476"/>
    <cellStyle name="好_资产负债类底稿模版_大信底稿目录 6 5" xfId="7477"/>
    <cellStyle name="好_资产负债类底稿模版_大信底稿目录 6 6" xfId="11533"/>
    <cellStyle name="好_资产负债类底稿模版_大信底稿目录 7" xfId="7478"/>
    <cellStyle name="好_资产负债类底稿模版_大信底稿目录 7 2" xfId="7479"/>
    <cellStyle name="好_资产负债类底稿模版_大信底稿目录 7 3" xfId="7480"/>
    <cellStyle name="好_资产负债类底稿模版_大信底稿目录 8" xfId="7481"/>
    <cellStyle name="好_资产负债类底稿模版_大信底稿目录 8 2" xfId="7482"/>
    <cellStyle name="好_资产负债类底稿模版_大信底稿目录 8 3" xfId="7483"/>
    <cellStyle name="好_资产负债类底稿模版_大信底稿目录 9" xfId="7484"/>
    <cellStyle name="好_资产负债类底稿模版_大信底稿目录 9 2" xfId="7485"/>
    <cellStyle name="好_资产负债类底稿模版_大信底稿目录 9 3" xfId="7486"/>
    <cellStyle name="好_资产减值损失" xfId="337"/>
    <cellStyle name="好_资产减值损失 10" xfId="7487"/>
    <cellStyle name="好_资产减值损失 10 2" xfId="7488"/>
    <cellStyle name="好_资产减值损失 10 3" xfId="7489"/>
    <cellStyle name="好_资产减值损失 11" xfId="7490"/>
    <cellStyle name="好_资产减值损失 11 2" xfId="7491"/>
    <cellStyle name="好_资产减值损失 11 3" xfId="7492"/>
    <cellStyle name="好_资产减值损失 12" xfId="7493"/>
    <cellStyle name="好_资产减值损失 12 2" xfId="7494"/>
    <cellStyle name="好_资产减值损失 13" xfId="7495"/>
    <cellStyle name="好_资产减值损失 13 2" xfId="7496"/>
    <cellStyle name="好_资产减值损失 14" xfId="7497"/>
    <cellStyle name="好_资产减值损失 14 2" xfId="7498"/>
    <cellStyle name="好_资产减值损失 15" xfId="7499"/>
    <cellStyle name="好_资产减值损失 15 2" xfId="7500"/>
    <cellStyle name="好_资产减值损失 16" xfId="7501"/>
    <cellStyle name="好_资产减值损失 17" xfId="11534"/>
    <cellStyle name="好_资产减值损失 18" xfId="11535"/>
    <cellStyle name="好_资产减值损失 19" xfId="11536"/>
    <cellStyle name="好_资产减值损失 2" xfId="7502"/>
    <cellStyle name="好_资产减值损失 2 2" xfId="7503"/>
    <cellStyle name="好_资产减值损失 2 2 2" xfId="7504"/>
    <cellStyle name="好_资产减值损失 2 2 2 2" xfId="7505"/>
    <cellStyle name="好_资产减值损失 2 2 3" xfId="7506"/>
    <cellStyle name="好_资产减值损失 2 3" xfId="7507"/>
    <cellStyle name="好_资产减值损失 2 3 2" xfId="7508"/>
    <cellStyle name="好_资产减值损失 2 3 2 2" xfId="7509"/>
    <cellStyle name="好_资产减值损失 2 4" xfId="7510"/>
    <cellStyle name="好_资产减值损失 2 4 2" xfId="7511"/>
    <cellStyle name="好_资产减值损失 2 5" xfId="7512"/>
    <cellStyle name="好_资产减值损失 2 5 2" xfId="7513"/>
    <cellStyle name="好_资产减值损失 2 6" xfId="7514"/>
    <cellStyle name="好_资产减值损失 2 7" xfId="11537"/>
    <cellStyle name="好_资产减值损失 3" xfId="7515"/>
    <cellStyle name="好_资产减值损失 3 2" xfId="7516"/>
    <cellStyle name="好_资产减值损失 3 2 2" xfId="7517"/>
    <cellStyle name="好_资产减值损失 3 3" xfId="7518"/>
    <cellStyle name="好_资产减值损失 3 3 2" xfId="7519"/>
    <cellStyle name="好_资产减值损失 3 4" xfId="7520"/>
    <cellStyle name="好_资产减值损失 3 4 2" xfId="7521"/>
    <cellStyle name="好_资产减值损失 3 5" xfId="7522"/>
    <cellStyle name="好_资产减值损失 3 6" xfId="11538"/>
    <cellStyle name="好_资产减值损失 4" xfId="7523"/>
    <cellStyle name="好_资产减值损失 4 2" xfId="7524"/>
    <cellStyle name="好_资产减值损失 4 2 2" xfId="7525"/>
    <cellStyle name="好_资产减值损失 4 3" xfId="7526"/>
    <cellStyle name="好_资产减值损失 4 3 2" xfId="7527"/>
    <cellStyle name="好_资产减值损失 4 4" xfId="7528"/>
    <cellStyle name="好_资产减值损失 4 4 2" xfId="7529"/>
    <cellStyle name="好_资产减值损失 4 5" xfId="7530"/>
    <cellStyle name="好_资产减值损失 4 6" xfId="11539"/>
    <cellStyle name="好_资产减值损失 5" xfId="7531"/>
    <cellStyle name="好_资产减值损失 5 2" xfId="7532"/>
    <cellStyle name="好_资产减值损失 5 2 2" xfId="7533"/>
    <cellStyle name="好_资产减值损失 5 3" xfId="7534"/>
    <cellStyle name="好_资产减值损失 5 3 2" xfId="7535"/>
    <cellStyle name="好_资产减值损失 5 4" xfId="7536"/>
    <cellStyle name="好_资产减值损失 5 4 2" xfId="7537"/>
    <cellStyle name="好_资产减值损失 5 5" xfId="7538"/>
    <cellStyle name="好_资产减值损失 5 6" xfId="11540"/>
    <cellStyle name="好_资产减值损失 6" xfId="7539"/>
    <cellStyle name="好_资产减值损失 6 2" xfId="7540"/>
    <cellStyle name="好_资产减值损失 6 2 2" xfId="7541"/>
    <cellStyle name="好_资产减值损失 6 3" xfId="7542"/>
    <cellStyle name="好_资产减值损失 6 3 2" xfId="7543"/>
    <cellStyle name="好_资产减值损失 6 4" xfId="7544"/>
    <cellStyle name="好_资产减值损失 6 4 2" xfId="7545"/>
    <cellStyle name="好_资产减值损失 6 5" xfId="7546"/>
    <cellStyle name="好_资产减值损失 6 6" xfId="11541"/>
    <cellStyle name="好_资产减值损失 7" xfId="7547"/>
    <cellStyle name="好_资产减值损失 7 2" xfId="7548"/>
    <cellStyle name="好_资产减值损失 7 3" xfId="7549"/>
    <cellStyle name="好_资产减值损失 8" xfId="7550"/>
    <cellStyle name="好_资产减值损失 8 2" xfId="7551"/>
    <cellStyle name="好_资产减值损失 8 3" xfId="7552"/>
    <cellStyle name="好_资产减值损失 9" xfId="7553"/>
    <cellStyle name="好_资产减值损失 9 2" xfId="7554"/>
    <cellStyle name="好_资产减值损失 9 3" xfId="7555"/>
    <cellStyle name="好_资产减值损失_3固定资产" xfId="7556"/>
    <cellStyle name="好_资产减值损失_3固定资产 2" xfId="7557"/>
    <cellStyle name="好_资产减值损失_3固定资产 2 2" xfId="7558"/>
    <cellStyle name="好_资产减值损失_3固定资产 3" xfId="7559"/>
    <cellStyle name="好_资产减值损失_Book2" xfId="7560"/>
    <cellStyle name="好_资产减值损失_Book2 2" xfId="7561"/>
    <cellStyle name="好_资产减值损失_Book2 2 2" xfId="7562"/>
    <cellStyle name="好_资产减值损失_Book2 3" xfId="7563"/>
    <cellStyle name="好_资产减值损失_财务费用" xfId="11542"/>
    <cellStyle name="好_资产减值损失_固定资产" xfId="7564"/>
    <cellStyle name="好_资产减值损失_固定资产 2" xfId="7565"/>
    <cellStyle name="好_资产减值损失_固定资产 2 2" xfId="7566"/>
    <cellStyle name="好_资产减值损失_固定资产 3" xfId="7567"/>
    <cellStyle name="好_资产减值损失_货币资金" xfId="7568"/>
    <cellStyle name="好_资产减值损失_货币资金 2" xfId="7569"/>
    <cellStyle name="好_资产减值损失_货币资金 2 2" xfId="7570"/>
    <cellStyle name="好_资产减值损失_货币资金 3" xfId="7571"/>
    <cellStyle name="好_资产减值损失_应收账款" xfId="7572"/>
    <cellStyle name="好_资产减值损失_应收账款 2" xfId="7573"/>
    <cellStyle name="好_资产减值损失_应收账款 2 2" xfId="7574"/>
    <cellStyle name="好_资产减值损失_应收账款 3" xfId="7575"/>
    <cellStyle name="桁区切り [0.00]_１１月価格表" xfId="338"/>
    <cellStyle name="桁区切り_１１月価格表" xfId="339"/>
    <cellStyle name="后继超级链接_0106固定资产减值明细(提减值准备)" xfId="543"/>
    <cellStyle name="汇总 10" xfId="11543"/>
    <cellStyle name="汇总 11" xfId="11544"/>
    <cellStyle name="汇总 2" xfId="7576"/>
    <cellStyle name="汇总 2 2" xfId="7577"/>
    <cellStyle name="汇总 2 2 2" xfId="7578"/>
    <cellStyle name="汇总 2 2 2 2" xfId="7579"/>
    <cellStyle name="汇总 2 2 3" xfId="7580"/>
    <cellStyle name="汇总 2 3" xfId="7581"/>
    <cellStyle name="汇总 2 3 2" xfId="7582"/>
    <cellStyle name="汇总 2 3 3" xfId="7583"/>
    <cellStyle name="汇总 2 4" xfId="7584"/>
    <cellStyle name="汇总 2 4 2" xfId="7585"/>
    <cellStyle name="汇总 2 5" xfId="7586"/>
    <cellStyle name="汇总 2 5 2" xfId="7587"/>
    <cellStyle name="汇总 2 6" xfId="7588"/>
    <cellStyle name="汇总 2 6 2" xfId="7589"/>
    <cellStyle name="汇总 2 7" xfId="7590"/>
    <cellStyle name="汇总 2 7 2" xfId="7591"/>
    <cellStyle name="汇总 2 8" xfId="7592"/>
    <cellStyle name="汇总 3" xfId="7593"/>
    <cellStyle name="汇总 3 2" xfId="7594"/>
    <cellStyle name="汇总 4" xfId="11545"/>
    <cellStyle name="汇总 5" xfId="11546"/>
    <cellStyle name="汇总 6" xfId="11547"/>
    <cellStyle name="汇总 7" xfId="11548"/>
    <cellStyle name="汇总 8" xfId="11549"/>
    <cellStyle name="汇总 9" xfId="11550"/>
    <cellStyle name="会计科目参数" xfId="544"/>
    <cellStyle name="会计科目参数 2" xfId="7595"/>
    <cellStyle name="会计科目参数 3" xfId="11551"/>
    <cellStyle name="会计科目类别" xfId="545"/>
    <cellStyle name="会计科目类别 2" xfId="7596"/>
    <cellStyle name="会计科目类别 2 2" xfId="11940"/>
    <cellStyle name="会计科目类别 3" xfId="11552"/>
    <cellStyle name="会计科目类别 4" xfId="11941"/>
    <cellStyle name="货币 2" xfId="659"/>
    <cellStyle name="货币 2 2" xfId="7597"/>
    <cellStyle name="货币 2 2 2" xfId="7598"/>
    <cellStyle name="货币 2 3" xfId="7599"/>
    <cellStyle name="货币 2 3 2" xfId="7600"/>
    <cellStyle name="货币 2 4" xfId="7601"/>
    <cellStyle name="货币 3" xfId="7602"/>
    <cellStyle name="货币 3 2" xfId="7603"/>
    <cellStyle name="货币 3 3" xfId="7604"/>
    <cellStyle name="货币 4" xfId="7605"/>
    <cellStyle name="货币 4 2" xfId="7606"/>
    <cellStyle name="货币 4 3" xfId="7607"/>
    <cellStyle name="货币[0] 2" xfId="7608"/>
    <cellStyle name="货币[0] 2 2" xfId="7609"/>
    <cellStyle name="货币[0] 2 3" xfId="7610"/>
    <cellStyle name="貨幣 [0]_1" xfId="11553"/>
    <cellStyle name="貨幣_1" xfId="11554"/>
    <cellStyle name="计算 10" xfId="11555"/>
    <cellStyle name="计算 11" xfId="11556"/>
    <cellStyle name="计算 2" xfId="7611"/>
    <cellStyle name="计算 2 2" xfId="7612"/>
    <cellStyle name="计算 2 2 2" xfId="7613"/>
    <cellStyle name="计算 2 2 2 2" xfId="7614"/>
    <cellStyle name="计算 2 2 3" xfId="7615"/>
    <cellStyle name="计算 2 3" xfId="7616"/>
    <cellStyle name="计算 2 3 2" xfId="7617"/>
    <cellStyle name="计算 2 3 3" xfId="7618"/>
    <cellStyle name="计算 2 4" xfId="7619"/>
    <cellStyle name="计算 2 4 2" xfId="7620"/>
    <cellStyle name="计算 2 5" xfId="7621"/>
    <cellStyle name="计算 2 5 2" xfId="7622"/>
    <cellStyle name="计算 2 6" xfId="7623"/>
    <cellStyle name="计算 2 6 2" xfId="7624"/>
    <cellStyle name="计算 2 7" xfId="7625"/>
    <cellStyle name="计算 2 8" xfId="7626"/>
    <cellStyle name="计算 3" xfId="7627"/>
    <cellStyle name="计算 3 2" xfId="7628"/>
    <cellStyle name="计算 4" xfId="11557"/>
    <cellStyle name="计算 5" xfId="11558"/>
    <cellStyle name="计算 6" xfId="11559"/>
    <cellStyle name="计算 7" xfId="11560"/>
    <cellStyle name="计算 8" xfId="11561"/>
    <cellStyle name="计算 9" xfId="11562"/>
    <cellStyle name="检查单元格 10" xfId="11563"/>
    <cellStyle name="检查单元格 11" xfId="11564"/>
    <cellStyle name="检查单元格 2" xfId="7629"/>
    <cellStyle name="检查单元格 2 2" xfId="7630"/>
    <cellStyle name="检查单元格 2 2 2" xfId="7631"/>
    <cellStyle name="检查单元格 2 2 2 2" xfId="7632"/>
    <cellStyle name="检查单元格 2 2 3" xfId="7633"/>
    <cellStyle name="检查单元格 2 3" xfId="7634"/>
    <cellStyle name="检查单元格 2 3 2" xfId="7635"/>
    <cellStyle name="检查单元格 2 3 3" xfId="7636"/>
    <cellStyle name="检查单元格 2 4" xfId="7637"/>
    <cellStyle name="检查单元格 2 4 2" xfId="7638"/>
    <cellStyle name="检查单元格 2 5" xfId="7639"/>
    <cellStyle name="检查单元格 2 5 2" xfId="7640"/>
    <cellStyle name="检查单元格 2 6" xfId="7641"/>
    <cellStyle name="检查单元格 2 6 2" xfId="7642"/>
    <cellStyle name="检查单元格 2 7" xfId="7643"/>
    <cellStyle name="检查单元格 2 8" xfId="7644"/>
    <cellStyle name="检查单元格 3" xfId="7645"/>
    <cellStyle name="检查单元格 3 2" xfId="7646"/>
    <cellStyle name="检查单元格 4" xfId="11565"/>
    <cellStyle name="检查单元格 5" xfId="11566"/>
    <cellStyle name="检查单元格 6" xfId="11567"/>
    <cellStyle name="检查单元格 7" xfId="11568"/>
    <cellStyle name="检查单元格 8" xfId="11569"/>
    <cellStyle name="检查单元格 9" xfId="11570"/>
    <cellStyle name="解释性文本 10" xfId="11571"/>
    <cellStyle name="解释性文本 11" xfId="11572"/>
    <cellStyle name="解释性文本 2" xfId="7647"/>
    <cellStyle name="解释性文本 2 2" xfId="7648"/>
    <cellStyle name="解释性文本 2 2 2" xfId="7649"/>
    <cellStyle name="解释性文本 2 2 2 2" xfId="7650"/>
    <cellStyle name="解释性文本 2 2 3" xfId="7651"/>
    <cellStyle name="解释性文本 2 3" xfId="7652"/>
    <cellStyle name="解释性文本 2 3 2" xfId="7653"/>
    <cellStyle name="解释性文本 2 3 3" xfId="7654"/>
    <cellStyle name="解释性文本 2 4" xfId="7655"/>
    <cellStyle name="解释性文本 2 4 2" xfId="7656"/>
    <cellStyle name="解释性文本 2 5" xfId="7657"/>
    <cellStyle name="解释性文本 2 5 2" xfId="7658"/>
    <cellStyle name="解释性文本 2 6" xfId="7659"/>
    <cellStyle name="解释性文本 2 6 2" xfId="7660"/>
    <cellStyle name="解释性文本 2 7" xfId="7661"/>
    <cellStyle name="解释性文本 2 8" xfId="7662"/>
    <cellStyle name="解释性文本 3" xfId="7663"/>
    <cellStyle name="解释性文本 3 2" xfId="7664"/>
    <cellStyle name="解释性文本 4" xfId="11573"/>
    <cellStyle name="解释性文本 5" xfId="11574"/>
    <cellStyle name="解释性文本 6" xfId="11575"/>
    <cellStyle name="解释性文本 7" xfId="11576"/>
    <cellStyle name="解释性文本 8" xfId="11577"/>
    <cellStyle name="解释性文本 9" xfId="11578"/>
    <cellStyle name="借出原因" xfId="7665"/>
    <cellStyle name="借出原因 2" xfId="7666"/>
    <cellStyle name="警告文本 10" xfId="11579"/>
    <cellStyle name="警告文本 11" xfId="11580"/>
    <cellStyle name="警告文本 2" xfId="7667"/>
    <cellStyle name="警告文本 2 2" xfId="7668"/>
    <cellStyle name="警告文本 2 2 2" xfId="7669"/>
    <cellStyle name="警告文本 2 2 2 2" xfId="7670"/>
    <cellStyle name="警告文本 2 2 3" xfId="7671"/>
    <cellStyle name="警告文本 2 3" xfId="7672"/>
    <cellStyle name="警告文本 2 3 2" xfId="7673"/>
    <cellStyle name="警告文本 2 3 3" xfId="7674"/>
    <cellStyle name="警告文本 2 4" xfId="7675"/>
    <cellStyle name="警告文本 2 4 2" xfId="7676"/>
    <cellStyle name="警告文本 2 5" xfId="7677"/>
    <cellStyle name="警告文本 2 5 2" xfId="7678"/>
    <cellStyle name="警告文本 2 6" xfId="7679"/>
    <cellStyle name="警告文本 2 6 2" xfId="7680"/>
    <cellStyle name="警告文本 2 7" xfId="7681"/>
    <cellStyle name="警告文本 2 8" xfId="7682"/>
    <cellStyle name="警告文本 3" xfId="7683"/>
    <cellStyle name="警告文本 3 2" xfId="7684"/>
    <cellStyle name="警告文本 4" xfId="11581"/>
    <cellStyle name="警告文本 5" xfId="11582"/>
    <cellStyle name="警告文本 6" xfId="11583"/>
    <cellStyle name="警告文本 7" xfId="11584"/>
    <cellStyle name="警告文本 8" xfId="11585"/>
    <cellStyle name="警告文本 9" xfId="11586"/>
    <cellStyle name="链接单元格 10" xfId="11587"/>
    <cellStyle name="链接单元格 11" xfId="11588"/>
    <cellStyle name="链接单元格 2" xfId="7685"/>
    <cellStyle name="链接单元格 2 2" xfId="7686"/>
    <cellStyle name="链接单元格 2 2 2" xfId="7687"/>
    <cellStyle name="链接单元格 2 2 2 2" xfId="7688"/>
    <cellStyle name="链接单元格 2 2 3" xfId="7689"/>
    <cellStyle name="链接单元格 2 3" xfId="7690"/>
    <cellStyle name="链接单元格 2 3 2" xfId="7691"/>
    <cellStyle name="链接单元格 2 3 3" xfId="7692"/>
    <cellStyle name="链接单元格 2 4" xfId="7693"/>
    <cellStyle name="链接单元格 2 4 2" xfId="7694"/>
    <cellStyle name="链接单元格 2 5" xfId="7695"/>
    <cellStyle name="链接单元格 2 5 2" xfId="7696"/>
    <cellStyle name="链接单元格 2 6" xfId="7697"/>
    <cellStyle name="链接单元格 2 6 2" xfId="7698"/>
    <cellStyle name="链接单元格 2 7" xfId="7699"/>
    <cellStyle name="链接单元格 2 8" xfId="7700"/>
    <cellStyle name="链接单元格 3" xfId="7701"/>
    <cellStyle name="链接单元格 3 2" xfId="7702"/>
    <cellStyle name="链接单元格 4" xfId="11589"/>
    <cellStyle name="链接单元格 5" xfId="11590"/>
    <cellStyle name="链接单元格 6" xfId="11591"/>
    <cellStyle name="链接单元格 7" xfId="11592"/>
    <cellStyle name="链接单元格 8" xfId="11593"/>
    <cellStyle name="链接单元格 9" xfId="11594"/>
    <cellStyle name="霓付 [0]_1202" xfId="340"/>
    <cellStyle name="霓付_1202" xfId="341"/>
    <cellStyle name="妞" xfId="342"/>
    <cellStyle name="妞 2" xfId="7703"/>
    <cellStyle name="妞 2 2" xfId="11942"/>
    <cellStyle name="妞 3" xfId="7704"/>
    <cellStyle name="妞 4" xfId="7705"/>
    <cellStyle name="妞 5" xfId="11595"/>
    <cellStyle name="妞 6" xfId="11596"/>
    <cellStyle name="妞 7" xfId="11597"/>
    <cellStyle name="欧" xfId="343"/>
    <cellStyle name="欧 2" xfId="7706"/>
    <cellStyle name="欧 3" xfId="7707"/>
    <cellStyle name="烹拳 [0]_1202" xfId="344"/>
    <cellStyle name="烹拳_1202" xfId="345"/>
    <cellStyle name="砯刽 [0]_PLDT" xfId="346"/>
    <cellStyle name="砯刽_PLDT" xfId="347"/>
    <cellStyle name="普通_ 白土" xfId="348"/>
    <cellStyle name="普通_附7" xfId="349"/>
    <cellStyle name="千分位 2" xfId="7708"/>
    <cellStyle name="千分位 6" xfId="7709"/>
    <cellStyle name="千分位[0]_ 白土" xfId="350"/>
    <cellStyle name="千分位_ 白土" xfId="351"/>
    <cellStyle name="千位[0]_ 方正PC" xfId="7710"/>
    <cellStyle name="千位_ 方正PC" xfId="7711"/>
    <cellStyle name="千位分隔" xfId="352" builtinId="3"/>
    <cellStyle name="千位分隔 10" xfId="7712"/>
    <cellStyle name="千位分隔 10 10" xfId="7713"/>
    <cellStyle name="千位分隔 10 11" xfId="7714"/>
    <cellStyle name="千位分隔 10 12" xfId="7715"/>
    <cellStyle name="千位分隔 10 13" xfId="7716"/>
    <cellStyle name="千位分隔 10 2" xfId="7717"/>
    <cellStyle name="千位分隔 10 2 2" xfId="7718"/>
    <cellStyle name="千位分隔 10 2 3" xfId="7719"/>
    <cellStyle name="千位分隔 10 3" xfId="7720"/>
    <cellStyle name="千位分隔 10 3 2" xfId="7721"/>
    <cellStyle name="千位分隔 10 4" xfId="7722"/>
    <cellStyle name="千位分隔 10 4 2" xfId="7723"/>
    <cellStyle name="千位分隔 10 5" xfId="7724"/>
    <cellStyle name="千位分隔 10 6" xfId="7725"/>
    <cellStyle name="千位分隔 10 7" xfId="7726"/>
    <cellStyle name="千位分隔 10 8" xfId="7727"/>
    <cellStyle name="千位分隔 10 9" xfId="7728"/>
    <cellStyle name="千位分隔 11" xfId="7729"/>
    <cellStyle name="千位分隔 11 10" xfId="7730"/>
    <cellStyle name="千位分隔 11 11" xfId="7731"/>
    <cellStyle name="千位分隔 11 12" xfId="7732"/>
    <cellStyle name="千位分隔 11 13" xfId="7733"/>
    <cellStyle name="千位分隔 11 14" xfId="7734"/>
    <cellStyle name="千位分隔 11 15" xfId="7735"/>
    <cellStyle name="千位分隔 11 16" xfId="7736"/>
    <cellStyle name="千位分隔 11 17" xfId="7737"/>
    <cellStyle name="千位分隔 11 18" xfId="7738"/>
    <cellStyle name="千位分隔 11 2" xfId="7739"/>
    <cellStyle name="千位分隔 11 2 2" xfId="7740"/>
    <cellStyle name="千位分隔 11 2 2 2" xfId="7741"/>
    <cellStyle name="千位分隔 11 2 3" xfId="7742"/>
    <cellStyle name="千位分隔 11 3" xfId="7743"/>
    <cellStyle name="千位分隔 11 3 2" xfId="7744"/>
    <cellStyle name="千位分隔 11 3 3" xfId="7745"/>
    <cellStyle name="千位分隔 11 3 4" xfId="7746"/>
    <cellStyle name="千位分隔 11 4" xfId="7747"/>
    <cellStyle name="千位分隔 11 4 2" xfId="7748"/>
    <cellStyle name="千位分隔 11 5" xfId="7749"/>
    <cellStyle name="千位分隔 11 6" xfId="7750"/>
    <cellStyle name="千位分隔 11 7" xfId="7751"/>
    <cellStyle name="千位分隔 11 8" xfId="7752"/>
    <cellStyle name="千位分隔 11 9" xfId="7753"/>
    <cellStyle name="千位分隔 12" xfId="7754"/>
    <cellStyle name="千位分隔 12 10" xfId="7755"/>
    <cellStyle name="千位分隔 12 11" xfId="7756"/>
    <cellStyle name="千位分隔 12 12" xfId="7757"/>
    <cellStyle name="千位分隔 12 13" xfId="7758"/>
    <cellStyle name="千位分隔 12 2" xfId="7759"/>
    <cellStyle name="千位分隔 12 2 2" xfId="7760"/>
    <cellStyle name="千位分隔 12 2 3" xfId="7761"/>
    <cellStyle name="千位分隔 12 3" xfId="7762"/>
    <cellStyle name="千位分隔 12 3 2" xfId="7763"/>
    <cellStyle name="千位分隔 12 3 3" xfId="7764"/>
    <cellStyle name="千位分隔 12 4" xfId="7765"/>
    <cellStyle name="千位分隔 12 4 2" xfId="7766"/>
    <cellStyle name="千位分隔 12 5" xfId="7767"/>
    <cellStyle name="千位分隔 12 6" xfId="7768"/>
    <cellStyle name="千位分隔 12 7" xfId="7769"/>
    <cellStyle name="千位分隔 12 8" xfId="7770"/>
    <cellStyle name="千位分隔 12 9" xfId="7771"/>
    <cellStyle name="千位分隔 13" xfId="7772"/>
    <cellStyle name="千位分隔 13 10" xfId="7773"/>
    <cellStyle name="千位分隔 13 11" xfId="7774"/>
    <cellStyle name="千位分隔 13 12" xfId="7775"/>
    <cellStyle name="千位分隔 13 13" xfId="7776"/>
    <cellStyle name="千位分隔 13 2" xfId="7777"/>
    <cellStyle name="千位分隔 13 3" xfId="7778"/>
    <cellStyle name="千位分隔 13 4" xfId="7779"/>
    <cellStyle name="千位分隔 13 5" xfId="7780"/>
    <cellStyle name="千位分隔 13 6" xfId="7781"/>
    <cellStyle name="千位分隔 13 7" xfId="7782"/>
    <cellStyle name="千位分隔 13 8" xfId="7783"/>
    <cellStyle name="千位分隔 13 9" xfId="7784"/>
    <cellStyle name="千位分隔 14" xfId="7785"/>
    <cellStyle name="千位分隔 14 10" xfId="7786"/>
    <cellStyle name="千位分隔 14 11" xfId="7787"/>
    <cellStyle name="千位分隔 14 12" xfId="7788"/>
    <cellStyle name="千位分隔 14 13" xfId="7789"/>
    <cellStyle name="千位分隔 14 2" xfId="7790"/>
    <cellStyle name="千位分隔 14 3" xfId="7791"/>
    <cellStyle name="千位分隔 14 4" xfId="7792"/>
    <cellStyle name="千位分隔 14 5" xfId="7793"/>
    <cellStyle name="千位分隔 14 6" xfId="7794"/>
    <cellStyle name="千位分隔 14 7" xfId="7795"/>
    <cellStyle name="千位分隔 14 8" xfId="7796"/>
    <cellStyle name="千位分隔 14 9" xfId="7797"/>
    <cellStyle name="千位分隔 15" xfId="7798"/>
    <cellStyle name="千位分隔 15 10" xfId="7799"/>
    <cellStyle name="千位分隔 15 11" xfId="7800"/>
    <cellStyle name="千位分隔 15 12" xfId="7801"/>
    <cellStyle name="千位分隔 15 2" xfId="7802"/>
    <cellStyle name="千位分隔 15 3" xfId="7803"/>
    <cellStyle name="千位分隔 15 4" xfId="7804"/>
    <cellStyle name="千位分隔 15 5" xfId="7805"/>
    <cellStyle name="千位分隔 15 6" xfId="7806"/>
    <cellStyle name="千位分隔 15 7" xfId="7807"/>
    <cellStyle name="千位分隔 15 8" xfId="7808"/>
    <cellStyle name="千位分隔 15 9" xfId="7809"/>
    <cellStyle name="千位分隔 16" xfId="7810"/>
    <cellStyle name="千位分隔 16 2" xfId="7811"/>
    <cellStyle name="千位分隔 16 3" xfId="7812"/>
    <cellStyle name="千位分隔 17" xfId="7813"/>
    <cellStyle name="千位分隔 17 2" xfId="7814"/>
    <cellStyle name="千位分隔 17 3" xfId="7815"/>
    <cellStyle name="千位分隔 17 4" xfId="7816"/>
    <cellStyle name="千位分隔 17 5" xfId="7817"/>
    <cellStyle name="千位分隔 17 6" xfId="7818"/>
    <cellStyle name="千位分隔 18" xfId="7819"/>
    <cellStyle name="千位分隔 18 10" xfId="7820"/>
    <cellStyle name="千位分隔 18 11" xfId="7821"/>
    <cellStyle name="千位分隔 18 12" xfId="7822"/>
    <cellStyle name="千位分隔 18 13" xfId="7823"/>
    <cellStyle name="千位分隔 18 14" xfId="7824"/>
    <cellStyle name="千位分隔 18 15" xfId="7825"/>
    <cellStyle name="千位分隔 18 2" xfId="7826"/>
    <cellStyle name="千位分隔 18 2 10" xfId="7827"/>
    <cellStyle name="千位分隔 18 2 11" xfId="7828"/>
    <cellStyle name="千位分隔 18 2 12" xfId="7829"/>
    <cellStyle name="千位分隔 18 2 2" xfId="7830"/>
    <cellStyle name="千位分隔 18 2 3" xfId="7831"/>
    <cellStyle name="千位分隔 18 2 4" xfId="7832"/>
    <cellStyle name="千位分隔 18 2 5" xfId="7833"/>
    <cellStyle name="千位分隔 18 2 6" xfId="7834"/>
    <cellStyle name="千位分隔 18 2 7" xfId="7835"/>
    <cellStyle name="千位分隔 18 2 8" xfId="7836"/>
    <cellStyle name="千位分隔 18 2 9" xfId="7837"/>
    <cellStyle name="千位分隔 18 3" xfId="7838"/>
    <cellStyle name="千位分隔 18 4" xfId="7839"/>
    <cellStyle name="千位分隔 18 5" xfId="7840"/>
    <cellStyle name="千位分隔 18 6" xfId="7841"/>
    <cellStyle name="千位分隔 18 7" xfId="7842"/>
    <cellStyle name="千位分隔 18 8" xfId="7843"/>
    <cellStyle name="千位分隔 18 9" xfId="7844"/>
    <cellStyle name="千位分隔 19" xfId="7845"/>
    <cellStyle name="千位分隔 2" xfId="353"/>
    <cellStyle name="千位分隔 2 10" xfId="7846"/>
    <cellStyle name="千位分隔 2 10 2" xfId="7847"/>
    <cellStyle name="千位分隔 2 10 2 2" xfId="7848"/>
    <cellStyle name="千位分隔 2 10 3" xfId="7849"/>
    <cellStyle name="千位分隔 2 10 4" xfId="7850"/>
    <cellStyle name="千位分隔 2 11" xfId="7851"/>
    <cellStyle name="千位分隔 2 11 2" xfId="7852"/>
    <cellStyle name="千位分隔 2 11 3" xfId="7853"/>
    <cellStyle name="千位分隔 2 11 4" xfId="7854"/>
    <cellStyle name="千位分隔 2 12" xfId="7855"/>
    <cellStyle name="千位分隔 2 12 2" xfId="7856"/>
    <cellStyle name="千位分隔 2 12 3" xfId="7857"/>
    <cellStyle name="千位分隔 2 12 4" xfId="7858"/>
    <cellStyle name="千位分隔 2 13" xfId="7859"/>
    <cellStyle name="千位分隔 2 13 2" xfId="7860"/>
    <cellStyle name="千位分隔 2 13 3" xfId="7861"/>
    <cellStyle name="千位分隔 2 13 4" xfId="7862"/>
    <cellStyle name="千位分隔 2 14" xfId="7863"/>
    <cellStyle name="千位分隔 2 14 2" xfId="7864"/>
    <cellStyle name="千位分隔 2 14 3" xfId="7865"/>
    <cellStyle name="千位分隔 2 15" xfId="7866"/>
    <cellStyle name="千位分隔 2 15 2" xfId="7867"/>
    <cellStyle name="千位分隔 2 16" xfId="7868"/>
    <cellStyle name="千位分隔 2 16 2" xfId="7869"/>
    <cellStyle name="千位分隔 2 17" xfId="7870"/>
    <cellStyle name="千位分隔 2 17 2" xfId="7871"/>
    <cellStyle name="千位分隔 2 18" xfId="7872"/>
    <cellStyle name="千位分隔 2 19" xfId="7873"/>
    <cellStyle name="千位分隔 2 2" xfId="354"/>
    <cellStyle name="千位分隔 2 2 10" xfId="660"/>
    <cellStyle name="千位分隔 2 2 10 2" xfId="7874"/>
    <cellStyle name="千位分隔 2 2 10 3" xfId="7875"/>
    <cellStyle name="千位分隔 2 2 10 4" xfId="11598"/>
    <cellStyle name="千位分隔 2 2 11" xfId="661"/>
    <cellStyle name="千位分隔 2 2 11 2" xfId="7876"/>
    <cellStyle name="千位分隔 2 2 11 3" xfId="7877"/>
    <cellStyle name="千位分隔 2 2 11 4" xfId="11599"/>
    <cellStyle name="千位分隔 2 2 12" xfId="7878"/>
    <cellStyle name="千位分隔 2 2 12 2" xfId="7879"/>
    <cellStyle name="千位分隔 2 2 12 3" xfId="7880"/>
    <cellStyle name="千位分隔 2 2 12 4" xfId="11600"/>
    <cellStyle name="千位分隔 2 2 13" xfId="7881"/>
    <cellStyle name="千位分隔 2 2 13 2" xfId="7882"/>
    <cellStyle name="千位分隔 2 2 14" xfId="7883"/>
    <cellStyle name="千位分隔 2 2 14 2" xfId="7884"/>
    <cellStyle name="千位分隔 2 2 15" xfId="7885"/>
    <cellStyle name="千位分隔 2 2 15 2" xfId="7886"/>
    <cellStyle name="千位分隔 2 2 16" xfId="7887"/>
    <cellStyle name="千位分隔 2 2 16 2" xfId="7888"/>
    <cellStyle name="千位分隔 2 2 17" xfId="7889"/>
    <cellStyle name="千位分隔 2 2 18" xfId="7890"/>
    <cellStyle name="千位分隔 2 2 19" xfId="7891"/>
    <cellStyle name="千位分隔 2 2 2" xfId="468"/>
    <cellStyle name="千位分隔 2 2 2 10" xfId="11601"/>
    <cellStyle name="千位分隔 2 2 2 11" xfId="11602"/>
    <cellStyle name="千位分隔 2 2 2 2" xfId="751"/>
    <cellStyle name="千位分隔 2 2 2 2 2" xfId="7892"/>
    <cellStyle name="千位分隔 2 2 2 2 2 2" xfId="7893"/>
    <cellStyle name="千位分隔 2 2 2 2 2 3" xfId="7894"/>
    <cellStyle name="千位分隔 2 2 2 2 3" xfId="7895"/>
    <cellStyle name="千位分隔 2 2 2 2 4" xfId="7896"/>
    <cellStyle name="千位分隔 2 2 2 2 5" xfId="7897"/>
    <cellStyle name="千位分隔 2 2 2 2 6" xfId="7898"/>
    <cellStyle name="千位分隔 2 2 2 2_Sheet1" xfId="11603"/>
    <cellStyle name="千位分隔 2 2 2 3" xfId="7899"/>
    <cellStyle name="千位分隔 2 2 2 3 2" xfId="7900"/>
    <cellStyle name="千位分隔 2 2 2 3 2 2" xfId="7901"/>
    <cellStyle name="千位分隔 2 2 2 3 3" xfId="7902"/>
    <cellStyle name="千位分隔 2 2 2 3 4" xfId="7903"/>
    <cellStyle name="千位分隔 2 2 2 4" xfId="7904"/>
    <cellStyle name="千位分隔 2 2 2 4 2" xfId="7905"/>
    <cellStyle name="千位分隔 2 2 2 5" xfId="7906"/>
    <cellStyle name="千位分隔 2 2 2 5 2" xfId="7907"/>
    <cellStyle name="千位分隔 2 2 2 6" xfId="7908"/>
    <cellStyle name="千位分隔 2 2 2 7" xfId="7909"/>
    <cellStyle name="千位分隔 2 2 2 8" xfId="7910"/>
    <cellStyle name="千位分隔 2 2 2 9" xfId="7911"/>
    <cellStyle name="千位分隔 2 2 2_Sheet1" xfId="11604"/>
    <cellStyle name="千位分隔 2 2 20" xfId="7912"/>
    <cellStyle name="千位分隔 2 2 21" xfId="7913"/>
    <cellStyle name="千位分隔 2 2 22" xfId="7914"/>
    <cellStyle name="千位分隔 2 2 23" xfId="7915"/>
    <cellStyle name="千位分隔 2 2 24" xfId="7916"/>
    <cellStyle name="千位分隔 2 2 25" xfId="11605"/>
    <cellStyle name="千位分隔 2 2 26" xfId="11606"/>
    <cellStyle name="千位分隔 2 2 27" xfId="11607"/>
    <cellStyle name="千位分隔 2 2 28" xfId="11608"/>
    <cellStyle name="千位分隔 2 2 3" xfId="469"/>
    <cellStyle name="千位分隔 2 2 3 10" xfId="11609"/>
    <cellStyle name="千位分隔 2 2 3 2" xfId="7917"/>
    <cellStyle name="千位分隔 2 2 3 2 2" xfId="7918"/>
    <cellStyle name="千位分隔 2 2 3 2 2 2" xfId="7919"/>
    <cellStyle name="千位分隔 2 2 3 2 3" xfId="7920"/>
    <cellStyle name="千位分隔 2 2 3 3" xfId="7921"/>
    <cellStyle name="千位分隔 2 2 3 3 2" xfId="7922"/>
    <cellStyle name="千位分隔 2 2 3 3 2 2" xfId="11610"/>
    <cellStyle name="千位分隔 2 2 3 4" xfId="7923"/>
    <cellStyle name="千位分隔 2 2 3 4 2" xfId="7924"/>
    <cellStyle name="千位分隔 2 2 3 5" xfId="7925"/>
    <cellStyle name="千位分隔 2 2 3 5 2" xfId="7926"/>
    <cellStyle name="千位分隔 2 2 3 6" xfId="7927"/>
    <cellStyle name="千位分隔 2 2 3 7" xfId="7928"/>
    <cellStyle name="千位分隔 2 2 3 8" xfId="7929"/>
    <cellStyle name="千位分隔 2 2 3 9" xfId="7930"/>
    <cellStyle name="千位分隔 2 2 3_Sheet1" xfId="11611"/>
    <cellStyle name="千位分隔 2 2 4" xfId="662"/>
    <cellStyle name="千位分隔 2 2 4 10" xfId="11612"/>
    <cellStyle name="千位分隔 2 2 4 2" xfId="770"/>
    <cellStyle name="千位分隔 2 2 4 2 2" xfId="7931"/>
    <cellStyle name="千位分隔 2 2 4 2 3" xfId="11613"/>
    <cellStyle name="千位分隔 2 2 4 2 3 2" xfId="11614"/>
    <cellStyle name="千位分隔 2 2 4 2 3 3" xfId="11615"/>
    <cellStyle name="千位分隔 2 2 4 2 3 4" xfId="11616"/>
    <cellStyle name="千位分隔 2 2 4 2 4" xfId="11617"/>
    <cellStyle name="千位分隔 2 2 4 2 5" xfId="11618"/>
    <cellStyle name="千位分隔 2 2 4 3" xfId="7932"/>
    <cellStyle name="千位分隔 2 2 4 3 2" xfId="7933"/>
    <cellStyle name="千位分隔 2 2 4 4" xfId="7934"/>
    <cellStyle name="千位分隔 2 2 4 4 2" xfId="7935"/>
    <cellStyle name="千位分隔 2 2 4 5" xfId="7936"/>
    <cellStyle name="千位分隔 2 2 4 5 2" xfId="7937"/>
    <cellStyle name="千位分隔 2 2 4 6" xfId="7938"/>
    <cellStyle name="千位分隔 2 2 4 7" xfId="7939"/>
    <cellStyle name="千位分隔 2 2 4 8" xfId="11619"/>
    <cellStyle name="千位分隔 2 2 4 9" xfId="11620"/>
    <cellStyle name="千位分隔 2 2 5" xfId="663"/>
    <cellStyle name="千位分隔 2 2 5 2" xfId="7940"/>
    <cellStyle name="千位分隔 2 2 5 2 2" xfId="7941"/>
    <cellStyle name="千位分隔 2 2 5 3" xfId="7942"/>
    <cellStyle name="千位分隔 2 2 5 3 2" xfId="7943"/>
    <cellStyle name="千位分隔 2 2 5 4" xfId="7944"/>
    <cellStyle name="千位分隔 2 2 5 4 2" xfId="7945"/>
    <cellStyle name="千位分隔 2 2 5 5" xfId="7946"/>
    <cellStyle name="千位分隔 2 2 5 5 2" xfId="7947"/>
    <cellStyle name="千位分隔 2 2 5 6" xfId="7948"/>
    <cellStyle name="千位分隔 2 2 5 7" xfId="11621"/>
    <cellStyle name="千位分隔 2 2 5 8" xfId="11622"/>
    <cellStyle name="千位分隔 2 2 5 9" xfId="11623"/>
    <cellStyle name="千位分隔 2 2 6" xfId="664"/>
    <cellStyle name="千位分隔 2 2 6 2" xfId="7949"/>
    <cellStyle name="千位分隔 2 2 6 2 2" xfId="7950"/>
    <cellStyle name="千位分隔 2 2 6 3" xfId="7951"/>
    <cellStyle name="千位分隔 2 2 6 3 2" xfId="7952"/>
    <cellStyle name="千位分隔 2 2 6 4" xfId="7953"/>
    <cellStyle name="千位分隔 2 2 6 4 2" xfId="7954"/>
    <cellStyle name="千位分隔 2 2 6 5" xfId="7955"/>
    <cellStyle name="千位分隔 2 2 6 5 2" xfId="7956"/>
    <cellStyle name="千位分隔 2 2 6 6" xfId="7957"/>
    <cellStyle name="千位分隔 2 2 6 7" xfId="11624"/>
    <cellStyle name="千位分隔 2 2 7" xfId="665"/>
    <cellStyle name="千位分隔 2 2 7 2" xfId="7958"/>
    <cellStyle name="千位分隔 2 2 7 2 2" xfId="7959"/>
    <cellStyle name="千位分隔 2 2 7 3" xfId="7960"/>
    <cellStyle name="千位分隔 2 2 7 3 2" xfId="7961"/>
    <cellStyle name="千位分隔 2 2 7 4" xfId="7962"/>
    <cellStyle name="千位分隔 2 2 7 5" xfId="7963"/>
    <cellStyle name="千位分隔 2 2 7 6" xfId="11625"/>
    <cellStyle name="千位分隔 2 2 8" xfId="666"/>
    <cellStyle name="千位分隔 2 2 8 2" xfId="7964"/>
    <cellStyle name="千位分隔 2 2 8 2 2" xfId="7965"/>
    <cellStyle name="千位分隔 2 2 8 3" xfId="7966"/>
    <cellStyle name="千位分隔 2 2 8 3 2" xfId="7967"/>
    <cellStyle name="千位分隔 2 2 8 4" xfId="7968"/>
    <cellStyle name="千位分隔 2 2 8 5" xfId="7969"/>
    <cellStyle name="千位分隔 2 2 8 6" xfId="11626"/>
    <cellStyle name="千位分隔 2 2 9" xfId="667"/>
    <cellStyle name="千位分隔 2 2 9 2" xfId="7970"/>
    <cellStyle name="千位分隔 2 2 9 3" xfId="7971"/>
    <cellStyle name="千位分隔 2 2 9 4" xfId="11627"/>
    <cellStyle name="千位分隔 2 2_Sheet1" xfId="11628"/>
    <cellStyle name="千位分隔 2 20" xfId="7972"/>
    <cellStyle name="千位分隔 2 21" xfId="11629"/>
    <cellStyle name="千位分隔 2 3" xfId="470"/>
    <cellStyle name="千位分隔 2 3 10" xfId="7973"/>
    <cellStyle name="千位分隔 2 3 10 2" xfId="7974"/>
    <cellStyle name="千位分隔 2 3 10 3" xfId="7975"/>
    <cellStyle name="千位分隔 2 3 10 4" xfId="7976"/>
    <cellStyle name="千位分隔 2 3 11" xfId="7977"/>
    <cellStyle name="千位分隔 2 3 11 2" xfId="7978"/>
    <cellStyle name="千位分隔 2 3 11 3" xfId="7979"/>
    <cellStyle name="千位分隔 2 3 11 4" xfId="7980"/>
    <cellStyle name="千位分隔 2 3 12" xfId="7981"/>
    <cellStyle name="千位分隔 2 3 12 2" xfId="7982"/>
    <cellStyle name="千位分隔 2 3 12 3" xfId="7983"/>
    <cellStyle name="千位分隔 2 3 12 4" xfId="7984"/>
    <cellStyle name="千位分隔 2 3 13" xfId="7985"/>
    <cellStyle name="千位分隔 2 3 13 2" xfId="7986"/>
    <cellStyle name="千位分隔 2 3 14" xfId="7987"/>
    <cellStyle name="千位分隔 2 3 14 2" xfId="7988"/>
    <cellStyle name="千位分隔 2 3 15" xfId="7989"/>
    <cellStyle name="千位分隔 2 3 15 2" xfId="7990"/>
    <cellStyle name="千位分隔 2 3 15 3" xfId="7991"/>
    <cellStyle name="千位分隔 2 3 16" xfId="7992"/>
    <cellStyle name="千位分隔 2 3 16 2" xfId="7993"/>
    <cellStyle name="千位分隔 2 3 17" xfId="7994"/>
    <cellStyle name="千位分隔 2 3 17 2" xfId="7995"/>
    <cellStyle name="千位分隔 2 3 18" xfId="7996"/>
    <cellStyle name="千位分隔 2 3 18 2" xfId="7997"/>
    <cellStyle name="千位分隔 2 3 19" xfId="7998"/>
    <cellStyle name="千位分隔 2 3 19 2" xfId="7999"/>
    <cellStyle name="千位分隔 2 3 2" xfId="752"/>
    <cellStyle name="千位分隔 2 3 2 10" xfId="8000"/>
    <cellStyle name="千位分隔 2 3 2 10 2" xfId="8001"/>
    <cellStyle name="千位分隔 2 3 2 10 3" xfId="8002"/>
    <cellStyle name="千位分隔 2 3 2 11" xfId="8003"/>
    <cellStyle name="千位分隔 2 3 2 11 2" xfId="8004"/>
    <cellStyle name="千位分隔 2 3 2 11 3" xfId="8005"/>
    <cellStyle name="千位分隔 2 3 2 12" xfId="8006"/>
    <cellStyle name="千位分隔 2 3 2 12 2" xfId="8007"/>
    <cellStyle name="千位分隔 2 3 2 13" xfId="8008"/>
    <cellStyle name="千位分隔 2 3 2 14" xfId="8009"/>
    <cellStyle name="千位分隔 2 3 2 15" xfId="8010"/>
    <cellStyle name="千位分隔 2 3 2 2" xfId="8011"/>
    <cellStyle name="千位分隔 2 3 2 2 10" xfId="8012"/>
    <cellStyle name="千位分隔 2 3 2 2 10 2" xfId="8013"/>
    <cellStyle name="千位分隔 2 3 2 2 10 3" xfId="8014"/>
    <cellStyle name="千位分隔 2 3 2 2 11" xfId="8015"/>
    <cellStyle name="千位分隔 2 3 2 2 11 2" xfId="8016"/>
    <cellStyle name="千位分隔 2 3 2 2 12" xfId="8017"/>
    <cellStyle name="千位分隔 2 3 2 2 2" xfId="8018"/>
    <cellStyle name="千位分隔 2 3 2 2 2 2" xfId="8019"/>
    <cellStyle name="千位分隔 2 3 2 2 2 2 2" xfId="8020"/>
    <cellStyle name="千位分隔 2 3 2 2 2 3" xfId="8021"/>
    <cellStyle name="千位分隔 2 3 2 2 2 4" xfId="8022"/>
    <cellStyle name="千位分隔 2 3 2 2 3" xfId="8023"/>
    <cellStyle name="千位分隔 2 3 2 2 3 2" xfId="8024"/>
    <cellStyle name="千位分隔 2 3 2 2 3 3" xfId="8025"/>
    <cellStyle name="千位分隔 2 3 2 2 4" xfId="8026"/>
    <cellStyle name="千位分隔 2 3 2 2 4 2" xfId="8027"/>
    <cellStyle name="千位分隔 2 3 2 2 4 3" xfId="8028"/>
    <cellStyle name="千位分隔 2 3 2 2 5" xfId="8029"/>
    <cellStyle name="千位分隔 2 3 2 2 5 2" xfId="8030"/>
    <cellStyle name="千位分隔 2 3 2 2 5 3" xfId="8031"/>
    <cellStyle name="千位分隔 2 3 2 2 6" xfId="8032"/>
    <cellStyle name="千位分隔 2 3 2 2 6 2" xfId="8033"/>
    <cellStyle name="千位分隔 2 3 2 2 6 3" xfId="8034"/>
    <cellStyle name="千位分隔 2 3 2 2 7" xfId="8035"/>
    <cellStyle name="千位分隔 2 3 2 2 7 2" xfId="8036"/>
    <cellStyle name="千位分隔 2 3 2 2 7 3" xfId="8037"/>
    <cellStyle name="千位分隔 2 3 2 2 8" xfId="8038"/>
    <cellStyle name="千位分隔 2 3 2 2 8 2" xfId="8039"/>
    <cellStyle name="千位分隔 2 3 2 2 8 3" xfId="8040"/>
    <cellStyle name="千位分隔 2 3 2 2 9" xfId="8041"/>
    <cellStyle name="千位分隔 2 3 2 2 9 2" xfId="8042"/>
    <cellStyle name="千位分隔 2 3 2 2 9 3" xfId="8043"/>
    <cellStyle name="千位分隔 2 3 2 3" xfId="8044"/>
    <cellStyle name="千位分隔 2 3 2 3 2" xfId="8045"/>
    <cellStyle name="千位分隔 2 3 2 3 2 2" xfId="8046"/>
    <cellStyle name="千位分隔 2 3 2 3 3" xfId="8047"/>
    <cellStyle name="千位分隔 2 3 2 3 4" xfId="8048"/>
    <cellStyle name="千位分隔 2 3 2 4" xfId="8049"/>
    <cellStyle name="千位分隔 2 3 2 4 2" xfId="8050"/>
    <cellStyle name="千位分隔 2 3 2 4 3" xfId="8051"/>
    <cellStyle name="千位分隔 2 3 2 5" xfId="8052"/>
    <cellStyle name="千位分隔 2 3 2 5 2" xfId="8053"/>
    <cellStyle name="千位分隔 2 3 2 5 3" xfId="8054"/>
    <cellStyle name="千位分隔 2 3 2 6" xfId="8055"/>
    <cellStyle name="千位分隔 2 3 2 6 2" xfId="8056"/>
    <cellStyle name="千位分隔 2 3 2 6 3" xfId="8057"/>
    <cellStyle name="千位分隔 2 3 2 7" xfId="8058"/>
    <cellStyle name="千位分隔 2 3 2 7 2" xfId="8059"/>
    <cellStyle name="千位分隔 2 3 2 7 3" xfId="8060"/>
    <cellStyle name="千位分隔 2 3 2 8" xfId="8061"/>
    <cellStyle name="千位分隔 2 3 2 8 2" xfId="8062"/>
    <cellStyle name="千位分隔 2 3 2 8 3" xfId="8063"/>
    <cellStyle name="千位分隔 2 3 2 9" xfId="8064"/>
    <cellStyle name="千位分隔 2 3 2 9 2" xfId="8065"/>
    <cellStyle name="千位分隔 2 3 2 9 3" xfId="8066"/>
    <cellStyle name="千位分隔 2 3 2_Sheet1" xfId="11630"/>
    <cellStyle name="千位分隔 2 3 20" xfId="8067"/>
    <cellStyle name="千位分隔 2 3 21" xfId="8068"/>
    <cellStyle name="千位分隔 2 3 22" xfId="8069"/>
    <cellStyle name="千位分隔 2 3 23" xfId="8070"/>
    <cellStyle name="千位分隔 2 3 24" xfId="8071"/>
    <cellStyle name="千位分隔 2 3 25" xfId="11631"/>
    <cellStyle name="千位分隔 2 3 25 2" xfId="11632"/>
    <cellStyle name="千位分隔 2 3 25 3" xfId="11633"/>
    <cellStyle name="千位分隔 2 3 25 4" xfId="11634"/>
    <cellStyle name="千位分隔 2 3 26" xfId="11635"/>
    <cellStyle name="千位分隔 2 3 27" xfId="11636"/>
    <cellStyle name="千位分隔 2 3 3" xfId="8072"/>
    <cellStyle name="千位分隔 2 3 3 2" xfId="8073"/>
    <cellStyle name="千位分隔 2 3 3 2 2" xfId="8074"/>
    <cellStyle name="千位分隔 2 3 3 3" xfId="8075"/>
    <cellStyle name="千位分隔 2 3 3 3 2" xfId="8076"/>
    <cellStyle name="千位分隔 2 3 3 4" xfId="8077"/>
    <cellStyle name="千位分隔 2 3 3 4 2" xfId="8078"/>
    <cellStyle name="千位分隔 2 3 3 5" xfId="8079"/>
    <cellStyle name="千位分隔 2 3 3 6" xfId="8080"/>
    <cellStyle name="千位分隔 2 3 3 7" xfId="11637"/>
    <cellStyle name="千位分隔 2 3 4" xfId="8081"/>
    <cellStyle name="千位分隔 2 3 4 2" xfId="8082"/>
    <cellStyle name="千位分隔 2 3 4 2 2" xfId="8083"/>
    <cellStyle name="千位分隔 2 3 4 3" xfId="8084"/>
    <cellStyle name="千位分隔 2 3 4 3 2" xfId="8085"/>
    <cellStyle name="千位分隔 2 3 4 4" xfId="8086"/>
    <cellStyle name="千位分隔 2 3 4 5" xfId="8087"/>
    <cellStyle name="千位分隔 2 3 4 6" xfId="8088"/>
    <cellStyle name="千位分隔 2 3 4 7" xfId="11638"/>
    <cellStyle name="千位分隔 2 3 5" xfId="8089"/>
    <cellStyle name="千位分隔 2 3 5 2" xfId="8090"/>
    <cellStyle name="千位分隔 2 3 5 2 2" xfId="8091"/>
    <cellStyle name="千位分隔 2 3 5 3" xfId="8092"/>
    <cellStyle name="千位分隔 2 3 5 3 2" xfId="8093"/>
    <cellStyle name="千位分隔 2 3 5 4" xfId="8094"/>
    <cellStyle name="千位分隔 2 3 5 5" xfId="8095"/>
    <cellStyle name="千位分隔 2 3 5 6" xfId="8096"/>
    <cellStyle name="千位分隔 2 3 6" xfId="8097"/>
    <cellStyle name="千位分隔 2 3 6 2" xfId="8098"/>
    <cellStyle name="千位分隔 2 3 6 2 2" xfId="8099"/>
    <cellStyle name="千位分隔 2 3 6 3" xfId="8100"/>
    <cellStyle name="千位分隔 2 3 6 3 2" xfId="8101"/>
    <cellStyle name="千位分隔 2 3 6 4" xfId="8102"/>
    <cellStyle name="千位分隔 2 3 6 5" xfId="8103"/>
    <cellStyle name="千位分隔 2 3 6 6" xfId="8104"/>
    <cellStyle name="千位分隔 2 3 7" xfId="8105"/>
    <cellStyle name="千位分隔 2 3 7 2" xfId="8106"/>
    <cellStyle name="千位分隔 2 3 7 2 2" xfId="8107"/>
    <cellStyle name="千位分隔 2 3 7 3" xfId="8108"/>
    <cellStyle name="千位分隔 2 3 7 3 2" xfId="8109"/>
    <cellStyle name="千位分隔 2 3 7 4" xfId="8110"/>
    <cellStyle name="千位分隔 2 3 7 5" xfId="8111"/>
    <cellStyle name="千位分隔 2 3 7 6" xfId="8112"/>
    <cellStyle name="千位分隔 2 3 8" xfId="8113"/>
    <cellStyle name="千位分隔 2 3 8 2" xfId="8114"/>
    <cellStyle name="千位分隔 2 3 8 2 2" xfId="8115"/>
    <cellStyle name="千位分隔 2 3 8 3" xfId="8116"/>
    <cellStyle name="千位分隔 2 3 8 3 2" xfId="8117"/>
    <cellStyle name="千位分隔 2 3 8 4" xfId="8118"/>
    <cellStyle name="千位分隔 2 3 8 5" xfId="8119"/>
    <cellStyle name="千位分隔 2 3 8 6" xfId="8120"/>
    <cellStyle name="千位分隔 2 3 9" xfId="8121"/>
    <cellStyle name="千位分隔 2 3 9 2" xfId="8122"/>
    <cellStyle name="千位分隔 2 3 9 3" xfId="8123"/>
    <cellStyle name="千位分隔 2 3 9 4" xfId="8124"/>
    <cellStyle name="千位分隔 2 3_Sheet1" xfId="11639"/>
    <cellStyle name="千位分隔 2 4" xfId="753"/>
    <cellStyle name="千位分隔 2 4 10" xfId="8125"/>
    <cellStyle name="千位分隔 2 4 11" xfId="8126"/>
    <cellStyle name="千位分隔 2 4 12" xfId="8127"/>
    <cellStyle name="千位分隔 2 4 13" xfId="8128"/>
    <cellStyle name="千位分隔 2 4 14" xfId="8129"/>
    <cellStyle name="千位分隔 2 4 15" xfId="8130"/>
    <cellStyle name="千位分隔 2 4 16" xfId="11640"/>
    <cellStyle name="千位分隔 2 4 17" xfId="11641"/>
    <cellStyle name="千位分隔 2 4 18" xfId="11642"/>
    <cellStyle name="千位分隔 2 4 2" xfId="8131"/>
    <cellStyle name="千位分隔 2 4 2 2" xfId="8132"/>
    <cellStyle name="千位分隔 2 4 2 2 2" xfId="8133"/>
    <cellStyle name="千位分隔 2 4 2 3" xfId="8134"/>
    <cellStyle name="千位分隔 2 4 2 4" xfId="8135"/>
    <cellStyle name="千位分隔 2 4 3" xfId="8136"/>
    <cellStyle name="千位分隔 2 4 3 2" xfId="8137"/>
    <cellStyle name="千位分隔 2 4 3 3" xfId="8138"/>
    <cellStyle name="千位分隔 2 4 4" xfId="8139"/>
    <cellStyle name="千位分隔 2 4 4 2" xfId="8140"/>
    <cellStyle name="千位分隔 2 4 5" xfId="8141"/>
    <cellStyle name="千位分隔 2 4 5 2" xfId="8142"/>
    <cellStyle name="千位分隔 2 4 6" xfId="8143"/>
    <cellStyle name="千位分隔 2 4 6 2" xfId="8144"/>
    <cellStyle name="千位分隔 2 4 6 3" xfId="8145"/>
    <cellStyle name="千位分隔 2 4 7" xfId="8146"/>
    <cellStyle name="千位分隔 2 4 7 2" xfId="8147"/>
    <cellStyle name="千位分隔 2 4 8" xfId="8148"/>
    <cellStyle name="千位分隔 2 4 8 2" xfId="8149"/>
    <cellStyle name="千位分隔 2 4 9" xfId="8150"/>
    <cellStyle name="千位分隔 2 4 9 2" xfId="8151"/>
    <cellStyle name="千位分隔 2 5" xfId="8152"/>
    <cellStyle name="千位分隔 2 5 2" xfId="8153"/>
    <cellStyle name="千位分隔 2 5 2 2" xfId="8154"/>
    <cellStyle name="千位分隔 2 5 2 2 2" xfId="8155"/>
    <cellStyle name="千位分隔 2 5 2 3" xfId="8156"/>
    <cellStyle name="千位分隔 2 5 3" xfId="8157"/>
    <cellStyle name="千位分隔 2 5 3 2" xfId="8158"/>
    <cellStyle name="千位分隔 2 5 4" xfId="8159"/>
    <cellStyle name="千位分隔 2 5 4 2" xfId="8160"/>
    <cellStyle name="千位分隔 2 5 5" xfId="8161"/>
    <cellStyle name="千位分隔 2 5 6" xfId="8162"/>
    <cellStyle name="千位分隔 2 5 7" xfId="8163"/>
    <cellStyle name="千位分隔 2 5 8" xfId="11643"/>
    <cellStyle name="千位分隔 2 6" xfId="8164"/>
    <cellStyle name="千位分隔 2 6 2" xfId="8165"/>
    <cellStyle name="千位分隔 2 6 2 2" xfId="8166"/>
    <cellStyle name="千位分隔 2 6 3" xfId="8167"/>
    <cellStyle name="千位分隔 2 6 3 2" xfId="8168"/>
    <cellStyle name="千位分隔 2 6 4" xfId="8169"/>
    <cellStyle name="千位分隔 2 6 4 2" xfId="8170"/>
    <cellStyle name="千位分隔 2 6 5" xfId="8171"/>
    <cellStyle name="千位分隔 2 6 5 2" xfId="8172"/>
    <cellStyle name="千位分隔 2 6 6" xfId="8173"/>
    <cellStyle name="千位分隔 2 6 7" xfId="8174"/>
    <cellStyle name="千位分隔 2 6 8" xfId="11644"/>
    <cellStyle name="千位分隔 2 7" xfId="8175"/>
    <cellStyle name="千位分隔 2 7 2" xfId="8176"/>
    <cellStyle name="千位分隔 2 7 2 2" xfId="8177"/>
    <cellStyle name="千位分隔 2 7 3" xfId="8178"/>
    <cellStyle name="千位分隔 2 7 3 2" xfId="8179"/>
    <cellStyle name="千位分隔 2 7 4" xfId="8180"/>
    <cellStyle name="千位分隔 2 7 5" xfId="8181"/>
    <cellStyle name="千位分隔 2 8" xfId="8182"/>
    <cellStyle name="千位分隔 2 8 2" xfId="8183"/>
    <cellStyle name="千位分隔 2 8 2 2" xfId="8184"/>
    <cellStyle name="千位分隔 2 8 2 3" xfId="8185"/>
    <cellStyle name="千位分隔 2 8 3" xfId="8186"/>
    <cellStyle name="千位分隔 2 8 4" xfId="8187"/>
    <cellStyle name="千位分隔 2 9" xfId="8188"/>
    <cellStyle name="千位分隔 2 9 2" xfId="8189"/>
    <cellStyle name="千位分隔 2 9 2 2" xfId="8190"/>
    <cellStyle name="千位分隔 2 9 3" xfId="8191"/>
    <cellStyle name="千位分隔 2 9 4" xfId="8192"/>
    <cellStyle name="千位分隔 2_Sheet1" xfId="11645"/>
    <cellStyle name="千位分隔 20" xfId="8193"/>
    <cellStyle name="千位分隔 20 2" xfId="11646"/>
    <cellStyle name="千位分隔 21" xfId="8194"/>
    <cellStyle name="千位分隔 21 10" xfId="8195"/>
    <cellStyle name="千位分隔 21 11" xfId="8196"/>
    <cellStyle name="千位分隔 21 12" xfId="8197"/>
    <cellStyle name="千位分隔 21 2" xfId="8198"/>
    <cellStyle name="千位分隔 21 3" xfId="8199"/>
    <cellStyle name="千位分隔 21 4" xfId="8200"/>
    <cellStyle name="千位分隔 21 5" xfId="8201"/>
    <cellStyle name="千位分隔 21 6" xfId="8202"/>
    <cellStyle name="千位分隔 21 7" xfId="8203"/>
    <cellStyle name="千位分隔 21 8" xfId="8204"/>
    <cellStyle name="千位分隔 21 9" xfId="8205"/>
    <cellStyle name="千位分隔 22" xfId="8206"/>
    <cellStyle name="千位分隔 23" xfId="8207"/>
    <cellStyle name="千位分隔 24" xfId="8208"/>
    <cellStyle name="千位分隔 25" xfId="8209"/>
    <cellStyle name="千位分隔 26" xfId="8210"/>
    <cellStyle name="千位分隔 26 2" xfId="11647"/>
    <cellStyle name="千位分隔 26 3" xfId="11648"/>
    <cellStyle name="千位分隔 27" xfId="11649"/>
    <cellStyle name="千位分隔 28" xfId="11650"/>
    <cellStyle name="千位分隔 29" xfId="11651"/>
    <cellStyle name="千位分隔 3" xfId="355"/>
    <cellStyle name="千位分隔 3 10" xfId="8211"/>
    <cellStyle name="千位分隔 3 10 2" xfId="8212"/>
    <cellStyle name="千位分隔 3 10 3" xfId="8213"/>
    <cellStyle name="千位分隔 3 10 4" xfId="8214"/>
    <cellStyle name="千位分隔 3 11" xfId="8215"/>
    <cellStyle name="千位分隔 3 11 2" xfId="8216"/>
    <cellStyle name="千位分隔 3 11 3" xfId="8217"/>
    <cellStyle name="千位分隔 3 11 4" xfId="8218"/>
    <cellStyle name="千位分隔 3 12" xfId="8219"/>
    <cellStyle name="千位分隔 3 12 2" xfId="8220"/>
    <cellStyle name="千位分隔 3 12 3" xfId="8221"/>
    <cellStyle name="千位分隔 3 12 4" xfId="8222"/>
    <cellStyle name="千位分隔 3 13" xfId="8223"/>
    <cellStyle name="千位分隔 3 13 2" xfId="8224"/>
    <cellStyle name="千位分隔 3 13 3" xfId="8225"/>
    <cellStyle name="千位分隔 3 13 4" xfId="8226"/>
    <cellStyle name="千位分隔 3 14" xfId="8227"/>
    <cellStyle name="千位分隔 3 14 2" xfId="8228"/>
    <cellStyle name="千位分隔 3 14 3" xfId="8229"/>
    <cellStyle name="千位分隔 3 15" xfId="8230"/>
    <cellStyle name="千位分隔 3 15 2" xfId="8231"/>
    <cellStyle name="千位分隔 3 16" xfId="8232"/>
    <cellStyle name="千位分隔 3 16 2" xfId="8233"/>
    <cellStyle name="千位分隔 3 17" xfId="8234"/>
    <cellStyle name="千位分隔 3 18" xfId="8235"/>
    <cellStyle name="千位分隔 3 19" xfId="8236"/>
    <cellStyle name="千位分隔 3 2" xfId="356"/>
    <cellStyle name="千位分隔 3 2 10" xfId="8237"/>
    <cellStyle name="千位分隔 3 2 10 2" xfId="8238"/>
    <cellStyle name="千位分隔 3 2 10 3" xfId="8239"/>
    <cellStyle name="千位分隔 3 2 11" xfId="8240"/>
    <cellStyle name="千位分隔 3 2 11 2" xfId="8241"/>
    <cellStyle name="千位分隔 3 2 11 3" xfId="8242"/>
    <cellStyle name="千位分隔 3 2 12" xfId="8243"/>
    <cellStyle name="千位分隔 3 2 12 2" xfId="8244"/>
    <cellStyle name="千位分隔 3 2 13" xfId="8245"/>
    <cellStyle name="千位分隔 3 2 13 2" xfId="8246"/>
    <cellStyle name="千位分隔 3 2 14" xfId="8247"/>
    <cellStyle name="千位分隔 3 2 14 2" xfId="8248"/>
    <cellStyle name="千位分隔 3 2 15" xfId="8249"/>
    <cellStyle name="千位分隔 3 2 15 2" xfId="8250"/>
    <cellStyle name="千位分隔 3 2 16" xfId="8251"/>
    <cellStyle name="千位分隔 3 2 17" xfId="8252"/>
    <cellStyle name="千位分隔 3 2 2" xfId="471"/>
    <cellStyle name="千位分隔 3 2 2 10" xfId="8253"/>
    <cellStyle name="千位分隔 3 2 2 11" xfId="11652"/>
    <cellStyle name="千位分隔 3 2 2 12" xfId="11653"/>
    <cellStyle name="千位分隔 3 2 2 13" xfId="11654"/>
    <cellStyle name="千位分隔 3 2 2 2" xfId="754"/>
    <cellStyle name="千位分隔 3 2 2 2 2" xfId="8254"/>
    <cellStyle name="千位分隔 3 2 2 2 2 2" xfId="8255"/>
    <cellStyle name="千位分隔 3 2 2 2 3" xfId="8256"/>
    <cellStyle name="千位分隔 3 2 2 2 4" xfId="8257"/>
    <cellStyle name="千位分隔 3 2 2 2 5" xfId="8258"/>
    <cellStyle name="千位分隔 3 2 2 2 6" xfId="8259"/>
    <cellStyle name="千位分隔 3 2 2 3" xfId="8260"/>
    <cellStyle name="千位分隔 3 2 2 3 2" xfId="8261"/>
    <cellStyle name="千位分隔 3 2 2 3 2 2" xfId="8262"/>
    <cellStyle name="千位分隔 3 2 2 3 3" xfId="8263"/>
    <cellStyle name="千位分隔 3 2 2 3 4" xfId="8264"/>
    <cellStyle name="千位分隔 3 2 2 3 5" xfId="11655"/>
    <cellStyle name="千位分隔 3 2 2 4" xfId="8265"/>
    <cellStyle name="千位分隔 3 2 2 4 2" xfId="8266"/>
    <cellStyle name="千位分隔 3 2 2 4 3" xfId="11656"/>
    <cellStyle name="千位分隔 3 2 2 5" xfId="8267"/>
    <cellStyle name="千位分隔 3 2 2 5 2" xfId="8268"/>
    <cellStyle name="千位分隔 3 2 2 6" xfId="8269"/>
    <cellStyle name="千位分隔 3 2 2 7" xfId="8270"/>
    <cellStyle name="千位分隔 3 2 2 8" xfId="8271"/>
    <cellStyle name="千位分隔 3 2 2 9" xfId="8272"/>
    <cellStyle name="千位分隔 3 2 3" xfId="755"/>
    <cellStyle name="千位分隔 3 2 3 10" xfId="11657"/>
    <cellStyle name="千位分隔 3 2 3 11" xfId="11658"/>
    <cellStyle name="千位分隔 3 2 3 2" xfId="8273"/>
    <cellStyle name="千位分隔 3 2 3 2 2" xfId="8274"/>
    <cellStyle name="千位分隔 3 2 3 2 2 2" xfId="8275"/>
    <cellStyle name="千位分隔 3 2 3 2 3" xfId="8276"/>
    <cellStyle name="千位分隔 3 2 3 3" xfId="8277"/>
    <cellStyle name="千位分隔 3 2 3 3 2" xfId="8278"/>
    <cellStyle name="千位分隔 3 2 3 4" xfId="8279"/>
    <cellStyle name="千位分隔 3 2 3 4 2" xfId="8280"/>
    <cellStyle name="千位分隔 3 2 3 5" xfId="8281"/>
    <cellStyle name="千位分隔 3 2 3 6" xfId="8282"/>
    <cellStyle name="千位分隔 3 2 3 7" xfId="8283"/>
    <cellStyle name="千位分隔 3 2 3 8" xfId="8284"/>
    <cellStyle name="千位分隔 3 2 3 9" xfId="11659"/>
    <cellStyle name="千位分隔 3 2 4" xfId="8285"/>
    <cellStyle name="千位分隔 3 2 4 2" xfId="8286"/>
    <cellStyle name="千位分隔 3 2 4 2 2" xfId="8287"/>
    <cellStyle name="千位分隔 3 2 4 3" xfId="8288"/>
    <cellStyle name="千位分隔 3 2 4 3 2" xfId="8289"/>
    <cellStyle name="千位分隔 3 2 4 4" xfId="8290"/>
    <cellStyle name="千位分隔 3 2 4 5" xfId="8291"/>
    <cellStyle name="千位分隔 3 2 4 6" xfId="8292"/>
    <cellStyle name="千位分隔 3 2 4 7" xfId="11660"/>
    <cellStyle name="千位分隔 3 2 5" xfId="8293"/>
    <cellStyle name="千位分隔 3 2 5 2" xfId="8294"/>
    <cellStyle name="千位分隔 3 2 5 2 2" xfId="8295"/>
    <cellStyle name="千位分隔 3 2 5 3" xfId="8296"/>
    <cellStyle name="千位分隔 3 2 5 3 2" xfId="8297"/>
    <cellStyle name="千位分隔 3 2 5 4" xfId="8298"/>
    <cellStyle name="千位分隔 3 2 5 5" xfId="8299"/>
    <cellStyle name="千位分隔 3 2 5 6" xfId="11661"/>
    <cellStyle name="千位分隔 3 2 6" xfId="8300"/>
    <cellStyle name="千位分隔 3 2 6 2" xfId="8301"/>
    <cellStyle name="千位分隔 3 2 6 2 2" xfId="8302"/>
    <cellStyle name="千位分隔 3 2 6 3" xfId="8303"/>
    <cellStyle name="千位分隔 3 2 6 3 2" xfId="8304"/>
    <cellStyle name="千位分隔 3 2 6 4" xfId="8305"/>
    <cellStyle name="千位分隔 3 2 6 5" xfId="8306"/>
    <cellStyle name="千位分隔 3 2 6 6" xfId="11662"/>
    <cellStyle name="千位分隔 3 2 7" xfId="8307"/>
    <cellStyle name="千位分隔 3 2 7 2" xfId="8308"/>
    <cellStyle name="千位分隔 3 2 7 3" xfId="8309"/>
    <cellStyle name="千位分隔 3 2 8" xfId="8310"/>
    <cellStyle name="千位分隔 3 2 8 2" xfId="8311"/>
    <cellStyle name="千位分隔 3 2 8 3" xfId="8312"/>
    <cellStyle name="千位分隔 3 2 9" xfId="8313"/>
    <cellStyle name="千位分隔 3 2 9 2" xfId="8314"/>
    <cellStyle name="千位分隔 3 2 9 3" xfId="8315"/>
    <cellStyle name="千位分隔 3 2_Sheet1" xfId="11663"/>
    <cellStyle name="千位分隔 3 3" xfId="472"/>
    <cellStyle name="千位分隔 3 3 10" xfId="8316"/>
    <cellStyle name="千位分隔 3 3 11" xfId="11664"/>
    <cellStyle name="千位分隔 3 3 2" xfId="756"/>
    <cellStyle name="千位分隔 3 3 2 2" xfId="8317"/>
    <cellStyle name="千位分隔 3 3 2 2 2" xfId="8318"/>
    <cellStyle name="千位分隔 3 3 2 3" xfId="8319"/>
    <cellStyle name="千位分隔 3 3 2 4" xfId="8320"/>
    <cellStyle name="千位分隔 3 3 2 5" xfId="8321"/>
    <cellStyle name="千位分隔 3 3 3" xfId="8322"/>
    <cellStyle name="千位分隔 3 3 3 2" xfId="8323"/>
    <cellStyle name="千位分隔 3 3 3 2 2" xfId="8324"/>
    <cellStyle name="千位分隔 3 3 3 3" xfId="8325"/>
    <cellStyle name="千位分隔 3 3 3 4" xfId="11665"/>
    <cellStyle name="千位分隔 3 3 4" xfId="8326"/>
    <cellStyle name="千位分隔 3 3 4 2" xfId="8327"/>
    <cellStyle name="千位分隔 3 3 4 3" xfId="11666"/>
    <cellStyle name="千位分隔 3 3 5" xfId="8328"/>
    <cellStyle name="千位分隔 3 3 5 2" xfId="8329"/>
    <cellStyle name="千位分隔 3 3 6" xfId="8330"/>
    <cellStyle name="千位分隔 3 3 7" xfId="8331"/>
    <cellStyle name="千位分隔 3 3 8" xfId="8332"/>
    <cellStyle name="千位分隔 3 3 9" xfId="8333"/>
    <cellStyle name="千位分隔 3 4" xfId="757"/>
    <cellStyle name="千位分隔 3 4 10" xfId="8334"/>
    <cellStyle name="千位分隔 3 4 11" xfId="8335"/>
    <cellStyle name="千位分隔 3 4 12" xfId="11667"/>
    <cellStyle name="千位分隔 3 4 13" xfId="11668"/>
    <cellStyle name="千位分隔 3 4 14" xfId="11669"/>
    <cellStyle name="千位分隔 3 4 2" xfId="8336"/>
    <cellStyle name="千位分隔 3 4 2 2" xfId="8337"/>
    <cellStyle name="千位分隔 3 4 2 2 2" xfId="8338"/>
    <cellStyle name="千位分隔 3 4 2 3" xfId="8339"/>
    <cellStyle name="千位分隔 3 4 2 4" xfId="8340"/>
    <cellStyle name="千位分隔 3 4 3" xfId="8341"/>
    <cellStyle name="千位分隔 3 4 3 2" xfId="8342"/>
    <cellStyle name="千位分隔 3 4 3 2 2" xfId="8343"/>
    <cellStyle name="千位分隔 3 4 3 3" xfId="8344"/>
    <cellStyle name="千位分隔 3 4 4" xfId="8345"/>
    <cellStyle name="千位分隔 3 4 4 2" xfId="8346"/>
    <cellStyle name="千位分隔 3 4 5" xfId="8347"/>
    <cellStyle name="千位分隔 3 4 5 2" xfId="8348"/>
    <cellStyle name="千位分隔 3 4 6" xfId="8349"/>
    <cellStyle name="千位分隔 3 4 6 2" xfId="8350"/>
    <cellStyle name="千位分隔 3 4 7" xfId="8351"/>
    <cellStyle name="千位分隔 3 4 7 2" xfId="8352"/>
    <cellStyle name="千位分隔 3 4 8" xfId="8353"/>
    <cellStyle name="千位分隔 3 4 9" xfId="8354"/>
    <cellStyle name="千位分隔 3 5" xfId="8355"/>
    <cellStyle name="千位分隔 3 5 2" xfId="8356"/>
    <cellStyle name="千位分隔 3 5 2 2" xfId="8357"/>
    <cellStyle name="千位分隔 3 5 2 2 2" xfId="8358"/>
    <cellStyle name="千位分隔 3 5 2 3" xfId="8359"/>
    <cellStyle name="千位分隔 3 5 3" xfId="8360"/>
    <cellStyle name="千位分隔 3 5 3 2" xfId="8361"/>
    <cellStyle name="千位分隔 3 5 4" xfId="8362"/>
    <cellStyle name="千位分隔 3 5 4 2" xfId="8363"/>
    <cellStyle name="千位分隔 3 5 5" xfId="8364"/>
    <cellStyle name="千位分隔 3 5 6" xfId="8365"/>
    <cellStyle name="千位分隔 3 5 7" xfId="8366"/>
    <cellStyle name="千位分隔 3 5 8" xfId="11670"/>
    <cellStyle name="千位分隔 3 6" xfId="8367"/>
    <cellStyle name="千位分隔 3 6 2" xfId="8368"/>
    <cellStyle name="千位分隔 3 6 2 2" xfId="8369"/>
    <cellStyle name="千位分隔 3 6 3" xfId="8370"/>
    <cellStyle name="千位分隔 3 6 3 2" xfId="8371"/>
    <cellStyle name="千位分隔 3 6 4" xfId="8372"/>
    <cellStyle name="千位分隔 3 6 5" xfId="8373"/>
    <cellStyle name="千位分隔 3 6 6" xfId="8374"/>
    <cellStyle name="千位分隔 3 6 7" xfId="11671"/>
    <cellStyle name="千位分隔 3 7" xfId="8375"/>
    <cellStyle name="千位分隔 3 7 2" xfId="8376"/>
    <cellStyle name="千位分隔 3 7 2 2" xfId="8377"/>
    <cellStyle name="千位分隔 3 7 3" xfId="8378"/>
    <cellStyle name="千位分隔 3 7 3 2" xfId="8379"/>
    <cellStyle name="千位分隔 3 7 4" xfId="8380"/>
    <cellStyle name="千位分隔 3 7 5" xfId="8381"/>
    <cellStyle name="千位分隔 3 7 6" xfId="8382"/>
    <cellStyle name="千位分隔 3 7 7" xfId="11672"/>
    <cellStyle name="千位分隔 3 8" xfId="8383"/>
    <cellStyle name="千位分隔 3 8 2" xfId="8384"/>
    <cellStyle name="千位分隔 3 8 3" xfId="8385"/>
    <cellStyle name="千位分隔 3 8 4" xfId="8386"/>
    <cellStyle name="千位分隔 3 9" xfId="8387"/>
    <cellStyle name="千位分隔 3 9 2" xfId="8388"/>
    <cellStyle name="千位分隔 3 9 3" xfId="8389"/>
    <cellStyle name="千位分隔 3 9 4" xfId="8390"/>
    <cellStyle name="千位分隔 3_Sheet1" xfId="11673"/>
    <cellStyle name="千位分隔 30" xfId="11674"/>
    <cellStyle name="千位分隔 31" xfId="11675"/>
    <cellStyle name="千位分隔 32" xfId="11676"/>
    <cellStyle name="千位分隔 33" xfId="11871"/>
    <cellStyle name="千位分隔 37" xfId="8391"/>
    <cellStyle name="千位分隔 38" xfId="11677"/>
    <cellStyle name="千位分隔 39" xfId="11678"/>
    <cellStyle name="千位分隔 4" xfId="357"/>
    <cellStyle name="千位分隔 4 10" xfId="668"/>
    <cellStyle name="千位分隔 4 10 2" xfId="8392"/>
    <cellStyle name="千位分隔 4 10 3" xfId="8393"/>
    <cellStyle name="千位分隔 4 10 4" xfId="8394"/>
    <cellStyle name="千位分隔 4 10 5" xfId="11679"/>
    <cellStyle name="千位分隔 4 11" xfId="669"/>
    <cellStyle name="千位分隔 4 11 2" xfId="8395"/>
    <cellStyle name="千位分隔 4 11 3" xfId="8396"/>
    <cellStyle name="千位分隔 4 11 4" xfId="8397"/>
    <cellStyle name="千位分隔 4 11 5" xfId="11680"/>
    <cellStyle name="千位分隔 4 12" xfId="8398"/>
    <cellStyle name="千位分隔 4 12 2" xfId="8399"/>
    <cellStyle name="千位分隔 4 12 3" xfId="8400"/>
    <cellStyle name="千位分隔 4 12 4" xfId="8401"/>
    <cellStyle name="千位分隔 4 12 5" xfId="11681"/>
    <cellStyle name="千位分隔 4 13" xfId="8402"/>
    <cellStyle name="千位分隔 4 13 2" xfId="8403"/>
    <cellStyle name="千位分隔 4 13 3" xfId="8404"/>
    <cellStyle name="千位分隔 4 14" xfId="8405"/>
    <cellStyle name="千位分隔 4 14 2" xfId="8406"/>
    <cellStyle name="千位分隔 4 15" xfId="8407"/>
    <cellStyle name="千位分隔 4 15 2" xfId="8408"/>
    <cellStyle name="千位分隔 4 16" xfId="8409"/>
    <cellStyle name="千位分隔 4 16 2" xfId="8410"/>
    <cellStyle name="千位分隔 4 17" xfId="8411"/>
    <cellStyle name="千位分隔 4 18" xfId="8412"/>
    <cellStyle name="千位分隔 4 19" xfId="8413"/>
    <cellStyle name="千位分隔 4 2" xfId="473"/>
    <cellStyle name="千位分隔 4 2 10" xfId="8414"/>
    <cellStyle name="千位分隔 4 2 11" xfId="11682"/>
    <cellStyle name="千位分隔 4 2 2" xfId="758"/>
    <cellStyle name="千位分隔 4 2 2 2" xfId="8415"/>
    <cellStyle name="千位分隔 4 2 2 2 2" xfId="8416"/>
    <cellStyle name="千位分隔 4 2 2 3" xfId="8417"/>
    <cellStyle name="千位分隔 4 2 2 4" xfId="8418"/>
    <cellStyle name="千位分隔 4 2 2 5" xfId="8419"/>
    <cellStyle name="千位分隔 4 2 2 6" xfId="8420"/>
    <cellStyle name="千位分隔 4 2 3" xfId="8421"/>
    <cellStyle name="千位分隔 4 2 3 2" xfId="8422"/>
    <cellStyle name="千位分隔 4 2 3 2 2" xfId="8423"/>
    <cellStyle name="千位分隔 4 2 3 3" xfId="8424"/>
    <cellStyle name="千位分隔 4 2 3 4" xfId="8425"/>
    <cellStyle name="千位分隔 4 2 4" xfId="8426"/>
    <cellStyle name="千位分隔 4 2 4 2" xfId="8427"/>
    <cellStyle name="千位分隔 4 2 5" xfId="8428"/>
    <cellStyle name="千位分隔 4 2 5 2" xfId="8429"/>
    <cellStyle name="千位分隔 4 2 6" xfId="8430"/>
    <cellStyle name="千位分隔 4 2 7" xfId="8431"/>
    <cellStyle name="千位分隔 4 2 8" xfId="8432"/>
    <cellStyle name="千位分隔 4 2 9" xfId="8433"/>
    <cellStyle name="千位分隔 4 20" xfId="8434"/>
    <cellStyle name="千位分隔 4 21" xfId="8435"/>
    <cellStyle name="千位分隔 4 22" xfId="8436"/>
    <cellStyle name="千位分隔 4 23" xfId="8437"/>
    <cellStyle name="千位分隔 4 24" xfId="8438"/>
    <cellStyle name="千位分隔 4 25" xfId="11683"/>
    <cellStyle name="千位分隔 4 26" xfId="11684"/>
    <cellStyle name="千位分隔 4 27" xfId="11685"/>
    <cellStyle name="千位分隔 4 28" xfId="11686"/>
    <cellStyle name="千位分隔 4 29" xfId="11687"/>
    <cellStyle name="千位分隔 4 3" xfId="474"/>
    <cellStyle name="千位分隔 4 3 2" xfId="8439"/>
    <cellStyle name="千位分隔 4 3 2 2" xfId="8440"/>
    <cellStyle name="千位分隔 4 3 2 2 2" xfId="8441"/>
    <cellStyle name="千位分隔 4 3 2 3" xfId="8442"/>
    <cellStyle name="千位分隔 4 3 3" xfId="8443"/>
    <cellStyle name="千位分隔 4 3 3 2" xfId="8444"/>
    <cellStyle name="千位分隔 4 3 4" xfId="8445"/>
    <cellStyle name="千位分隔 4 3 4 2" xfId="8446"/>
    <cellStyle name="千位分隔 4 3 5" xfId="8447"/>
    <cellStyle name="千位分隔 4 3 5 2" xfId="8448"/>
    <cellStyle name="千位分隔 4 3 6" xfId="8449"/>
    <cellStyle name="千位分隔 4 3 7" xfId="8450"/>
    <cellStyle name="千位分隔 4 3 8" xfId="8451"/>
    <cellStyle name="千位分隔 4 3 9" xfId="8452"/>
    <cellStyle name="千位分隔 4 4" xfId="670"/>
    <cellStyle name="千位分隔 4 4 10" xfId="11688"/>
    <cellStyle name="千位分隔 4 4 2" xfId="8453"/>
    <cellStyle name="千位分隔 4 4 2 2" xfId="8454"/>
    <cellStyle name="千位分隔 4 4 3" xfId="8455"/>
    <cellStyle name="千位分隔 4 4 3 2" xfId="8456"/>
    <cellStyle name="千位分隔 4 4 4" xfId="8457"/>
    <cellStyle name="千位分隔 4 4 4 2" xfId="8458"/>
    <cellStyle name="千位分隔 4 4 5" xfId="8459"/>
    <cellStyle name="千位分隔 4 4 5 2" xfId="8460"/>
    <cellStyle name="千位分隔 4 4 6" xfId="8461"/>
    <cellStyle name="千位分隔 4 4 7" xfId="8462"/>
    <cellStyle name="千位分隔 4 4 8" xfId="11689"/>
    <cellStyle name="千位分隔 4 4 9" xfId="11690"/>
    <cellStyle name="千位分隔 4 5" xfId="671"/>
    <cellStyle name="千位分隔 4 5 2" xfId="8463"/>
    <cellStyle name="千位分隔 4 5 2 2" xfId="8464"/>
    <cellStyle name="千位分隔 4 5 3" xfId="8465"/>
    <cellStyle name="千位分隔 4 5 3 2" xfId="8466"/>
    <cellStyle name="千位分隔 4 5 4" xfId="8467"/>
    <cellStyle name="千位分隔 4 5 4 2" xfId="8468"/>
    <cellStyle name="千位分隔 4 5 5" xfId="8469"/>
    <cellStyle name="千位分隔 4 5 5 2" xfId="8470"/>
    <cellStyle name="千位分隔 4 5 6" xfId="8471"/>
    <cellStyle name="千位分隔 4 5 7" xfId="11691"/>
    <cellStyle name="千位分隔 4 5 8" xfId="11692"/>
    <cellStyle name="千位分隔 4 5 9" xfId="11693"/>
    <cellStyle name="千位分隔 4 6" xfId="672"/>
    <cellStyle name="千位分隔 4 6 2" xfId="8472"/>
    <cellStyle name="千位分隔 4 6 2 2" xfId="8473"/>
    <cellStyle name="千位分隔 4 6 3" xfId="8474"/>
    <cellStyle name="千位分隔 4 6 3 2" xfId="8475"/>
    <cellStyle name="千位分隔 4 6 4" xfId="8476"/>
    <cellStyle name="千位分隔 4 6 4 2" xfId="8477"/>
    <cellStyle name="千位分隔 4 6 5" xfId="8478"/>
    <cellStyle name="千位分隔 4 6 5 2" xfId="8479"/>
    <cellStyle name="千位分隔 4 6 6" xfId="8480"/>
    <cellStyle name="千位分隔 4 6 7" xfId="11694"/>
    <cellStyle name="千位分隔 4 7" xfId="673"/>
    <cellStyle name="千位分隔 4 7 2" xfId="8481"/>
    <cellStyle name="千位分隔 4 7 2 2" xfId="8482"/>
    <cellStyle name="千位分隔 4 7 3" xfId="8483"/>
    <cellStyle name="千位分隔 4 7 3 2" xfId="8484"/>
    <cellStyle name="千位分隔 4 7 4" xfId="8485"/>
    <cellStyle name="千位分隔 4 7 4 2" xfId="8486"/>
    <cellStyle name="千位分隔 4 7 5" xfId="8487"/>
    <cellStyle name="千位分隔 4 7 6" xfId="11695"/>
    <cellStyle name="千位分隔 4 8" xfId="674"/>
    <cellStyle name="千位分隔 4 8 2" xfId="8488"/>
    <cellStyle name="千位分隔 4 8 2 2" xfId="8489"/>
    <cellStyle name="千位分隔 4 8 3" xfId="8490"/>
    <cellStyle name="千位分隔 4 8 3 2" xfId="8491"/>
    <cellStyle name="千位分隔 4 8 4" xfId="8492"/>
    <cellStyle name="千位分隔 4 8 4 2" xfId="8493"/>
    <cellStyle name="千位分隔 4 8 5" xfId="8494"/>
    <cellStyle name="千位分隔 4 8 6" xfId="11696"/>
    <cellStyle name="千位分隔 4 9" xfId="675"/>
    <cellStyle name="千位分隔 4 9 2" xfId="8495"/>
    <cellStyle name="千位分隔 4 9 3" xfId="8496"/>
    <cellStyle name="千位分隔 4 9 4" xfId="8497"/>
    <cellStyle name="千位分隔 4 9 5" xfId="11697"/>
    <cellStyle name="千位分隔 4_Sheet1" xfId="11698"/>
    <cellStyle name="千位分隔 5" xfId="475"/>
    <cellStyle name="千位分隔 5 10" xfId="8498"/>
    <cellStyle name="千位分隔 5 10 2" xfId="8499"/>
    <cellStyle name="千位分隔 5 10 3" xfId="8500"/>
    <cellStyle name="千位分隔 5 10 4" xfId="8501"/>
    <cellStyle name="千位分隔 5 11" xfId="8502"/>
    <cellStyle name="千位分隔 5 11 2" xfId="8503"/>
    <cellStyle name="千位分隔 5 11 3" xfId="8504"/>
    <cellStyle name="千位分隔 5 11 4" xfId="8505"/>
    <cellStyle name="千位分隔 5 12" xfId="8506"/>
    <cellStyle name="千位分隔 5 12 2" xfId="8507"/>
    <cellStyle name="千位分隔 5 12 3" xfId="8508"/>
    <cellStyle name="千位分隔 5 13" xfId="8509"/>
    <cellStyle name="千位分隔 5 13 2" xfId="8510"/>
    <cellStyle name="千位分隔 5 14" xfId="8511"/>
    <cellStyle name="千位分隔 5 14 2" xfId="8512"/>
    <cellStyle name="千位分隔 5 15" xfId="8513"/>
    <cellStyle name="千位分隔 5 15 2" xfId="8514"/>
    <cellStyle name="千位分隔 5 16" xfId="8515"/>
    <cellStyle name="千位分隔 5 17" xfId="8516"/>
    <cellStyle name="千位分隔 5 18" xfId="8517"/>
    <cellStyle name="千位分隔 5 19" xfId="8518"/>
    <cellStyle name="千位分隔 5 2" xfId="759"/>
    <cellStyle name="千位分隔 5 2 10" xfId="8519"/>
    <cellStyle name="千位分隔 5 2 10 2" xfId="8520"/>
    <cellStyle name="千位分隔 5 2 10 3" xfId="8521"/>
    <cellStyle name="千位分隔 5 2 11" xfId="8522"/>
    <cellStyle name="千位分隔 5 2 11 2" xfId="8523"/>
    <cellStyle name="千位分隔 5 2 11 3" xfId="8524"/>
    <cellStyle name="千位分隔 5 2 12" xfId="8525"/>
    <cellStyle name="千位分隔 5 2 12 2" xfId="8526"/>
    <cellStyle name="千位分隔 5 2 13" xfId="8527"/>
    <cellStyle name="千位分隔 5 2 13 2" xfId="8528"/>
    <cellStyle name="千位分隔 5 2 14" xfId="8529"/>
    <cellStyle name="千位分隔 5 2 15" xfId="8530"/>
    <cellStyle name="千位分隔 5 2 16" xfId="8531"/>
    <cellStyle name="千位分隔 5 2 17" xfId="8532"/>
    <cellStyle name="千位分隔 5 2 18" xfId="8533"/>
    <cellStyle name="千位分隔 5 2 19" xfId="11699"/>
    <cellStyle name="千位分隔 5 2 2" xfId="8534"/>
    <cellStyle name="千位分隔 5 2 2 10" xfId="8535"/>
    <cellStyle name="千位分隔 5 2 2 10 2" xfId="8536"/>
    <cellStyle name="千位分隔 5 2 2 11" xfId="8537"/>
    <cellStyle name="千位分隔 5 2 2 11 2" xfId="8538"/>
    <cellStyle name="千位分隔 5 2 2 12" xfId="8539"/>
    <cellStyle name="千位分隔 5 2 2 13" xfId="8540"/>
    <cellStyle name="千位分隔 5 2 2 14" xfId="8541"/>
    <cellStyle name="千位分隔 5 2 2 2" xfId="8542"/>
    <cellStyle name="千位分隔 5 2 2 2 2" xfId="8543"/>
    <cellStyle name="千位分隔 5 2 2 3" xfId="8544"/>
    <cellStyle name="千位分隔 5 2 2 3 2" xfId="8545"/>
    <cellStyle name="千位分隔 5 2 2 4" xfId="8546"/>
    <cellStyle name="千位分隔 5 2 2 4 2" xfId="8547"/>
    <cellStyle name="千位分隔 5 2 2 5" xfId="8548"/>
    <cellStyle name="千位分隔 5 2 2 5 2" xfId="8549"/>
    <cellStyle name="千位分隔 5 2 2 6" xfId="8550"/>
    <cellStyle name="千位分隔 5 2 2 6 2" xfId="8551"/>
    <cellStyle name="千位分隔 5 2 2 7" xfId="8552"/>
    <cellStyle name="千位分隔 5 2 2 7 2" xfId="8553"/>
    <cellStyle name="千位分隔 5 2 2 8" xfId="8554"/>
    <cellStyle name="千位分隔 5 2 2 8 2" xfId="8555"/>
    <cellStyle name="千位分隔 5 2 2 9" xfId="8556"/>
    <cellStyle name="千位分隔 5 2 2 9 2" xfId="8557"/>
    <cellStyle name="千位分隔 5 2 20" xfId="11700"/>
    <cellStyle name="千位分隔 5 2 21" xfId="11701"/>
    <cellStyle name="千位分隔 5 2 3" xfId="8558"/>
    <cellStyle name="千位分隔 5 2 3 2" xfId="8559"/>
    <cellStyle name="千位分隔 5 2 3 2 2" xfId="8560"/>
    <cellStyle name="千位分隔 5 2 3 3" xfId="8561"/>
    <cellStyle name="千位分隔 5 2 3 4" xfId="8562"/>
    <cellStyle name="千位分隔 5 2 4" xfId="8563"/>
    <cellStyle name="千位分隔 5 2 4 2" xfId="8564"/>
    <cellStyle name="千位分隔 5 2 4 3" xfId="8565"/>
    <cellStyle name="千位分隔 5 2 4 4" xfId="8566"/>
    <cellStyle name="千位分隔 5 2 5" xfId="8567"/>
    <cellStyle name="千位分隔 5 2 5 2" xfId="8568"/>
    <cellStyle name="千位分隔 5 2 5 3" xfId="8569"/>
    <cellStyle name="千位分隔 5 2 5 4" xfId="8570"/>
    <cellStyle name="千位分隔 5 2 6" xfId="8571"/>
    <cellStyle name="千位分隔 5 2 6 2" xfId="8572"/>
    <cellStyle name="千位分隔 5 2 6 3" xfId="8573"/>
    <cellStyle name="千位分隔 5 2 7" xfId="8574"/>
    <cellStyle name="千位分隔 5 2 7 2" xfId="8575"/>
    <cellStyle name="千位分隔 5 2 7 3" xfId="8576"/>
    <cellStyle name="千位分隔 5 2 8" xfId="8577"/>
    <cellStyle name="千位分隔 5 2 8 2" xfId="8578"/>
    <cellStyle name="千位分隔 5 2 8 3" xfId="8579"/>
    <cellStyle name="千位分隔 5 2 9" xfId="8580"/>
    <cellStyle name="千位分隔 5 2 9 2" xfId="8581"/>
    <cellStyle name="千位分隔 5 2 9 3" xfId="8582"/>
    <cellStyle name="千位分隔 5 20" xfId="8583"/>
    <cellStyle name="千位分隔 5 21" xfId="8584"/>
    <cellStyle name="千位分隔 5 22" xfId="8585"/>
    <cellStyle name="千位分隔 5 23" xfId="8586"/>
    <cellStyle name="千位分隔 5 24" xfId="8587"/>
    <cellStyle name="千位分隔 5 25" xfId="11702"/>
    <cellStyle name="千位分隔 5 25 2" xfId="11703"/>
    <cellStyle name="千位分隔 5 25 3" xfId="11704"/>
    <cellStyle name="千位分隔 5 25 4" xfId="11705"/>
    <cellStyle name="千位分隔 5 26" xfId="11706"/>
    <cellStyle name="千位分隔 5 27" xfId="11707"/>
    <cellStyle name="千位分隔 5 28" xfId="11708"/>
    <cellStyle name="千位分隔 5 3" xfId="8588"/>
    <cellStyle name="千位分隔 5 3 2" xfId="8589"/>
    <cellStyle name="千位分隔 5 3 2 2" xfId="8590"/>
    <cellStyle name="千位分隔 5 3 2 3" xfId="8591"/>
    <cellStyle name="千位分隔 5 3 2 4" xfId="8592"/>
    <cellStyle name="千位分隔 5 3 3" xfId="8593"/>
    <cellStyle name="千位分隔 5 3 3 2" xfId="8594"/>
    <cellStyle name="千位分隔 5 3 3 3" xfId="8595"/>
    <cellStyle name="千位分隔 5 3 4" xfId="8596"/>
    <cellStyle name="千位分隔 5 3 4 2" xfId="8597"/>
    <cellStyle name="千位分隔 5 3 5" xfId="8598"/>
    <cellStyle name="千位分隔 5 3 5 2" xfId="8599"/>
    <cellStyle name="千位分隔 5 3 6" xfId="8600"/>
    <cellStyle name="千位分隔 5 3 7" xfId="8601"/>
    <cellStyle name="千位分隔 5 4" xfId="8602"/>
    <cellStyle name="千位分隔 5 4 2" xfId="8603"/>
    <cellStyle name="千位分隔 5 4 2 2" xfId="8604"/>
    <cellStyle name="千位分隔 5 4 3" xfId="8605"/>
    <cellStyle name="千位分隔 5 4 3 2" xfId="8606"/>
    <cellStyle name="千位分隔 5 4 4" xfId="8607"/>
    <cellStyle name="千位分隔 5 4 5" xfId="8608"/>
    <cellStyle name="千位分隔 5 4 6" xfId="8609"/>
    <cellStyle name="千位分隔 5 4 7" xfId="11709"/>
    <cellStyle name="千位分隔 5 5" xfId="8610"/>
    <cellStyle name="千位分隔 5 5 2" xfId="8611"/>
    <cellStyle name="千位分隔 5 5 2 2" xfId="8612"/>
    <cellStyle name="千位分隔 5 5 3" xfId="8613"/>
    <cellStyle name="千位分隔 5 5 3 2" xfId="8614"/>
    <cellStyle name="千位分隔 5 5 4" xfId="8615"/>
    <cellStyle name="千位分隔 5 5 5" xfId="8616"/>
    <cellStyle name="千位分隔 5 5 6" xfId="8617"/>
    <cellStyle name="千位分隔 5 5 7" xfId="11710"/>
    <cellStyle name="千位分隔 5 6" xfId="8618"/>
    <cellStyle name="千位分隔 5 6 2" xfId="8619"/>
    <cellStyle name="千位分隔 5 6 2 2" xfId="8620"/>
    <cellStyle name="千位分隔 5 6 3" xfId="8621"/>
    <cellStyle name="千位分隔 5 6 3 2" xfId="8622"/>
    <cellStyle name="千位分隔 5 6 4" xfId="8623"/>
    <cellStyle name="千位分隔 5 6 5" xfId="8624"/>
    <cellStyle name="千位分隔 5 6 6" xfId="8625"/>
    <cellStyle name="千位分隔 5 7" xfId="8626"/>
    <cellStyle name="千位分隔 5 7 2" xfId="8627"/>
    <cellStyle name="千位分隔 5 7 2 2" xfId="8628"/>
    <cellStyle name="千位分隔 5 7 3" xfId="8629"/>
    <cellStyle name="千位分隔 5 7 3 2" xfId="8630"/>
    <cellStyle name="千位分隔 5 7 4" xfId="8631"/>
    <cellStyle name="千位分隔 5 7 5" xfId="8632"/>
    <cellStyle name="千位分隔 5 7 6" xfId="8633"/>
    <cellStyle name="千位分隔 5 8" xfId="8634"/>
    <cellStyle name="千位分隔 5 8 2" xfId="8635"/>
    <cellStyle name="千位分隔 5 8 2 2" xfId="8636"/>
    <cellStyle name="千位分隔 5 8 3" xfId="8637"/>
    <cellStyle name="千位分隔 5 8 3 2" xfId="8638"/>
    <cellStyle name="千位分隔 5 8 4" xfId="8639"/>
    <cellStyle name="千位分隔 5 8 5" xfId="8640"/>
    <cellStyle name="千位分隔 5 8 6" xfId="8641"/>
    <cellStyle name="千位分隔 5 9" xfId="8642"/>
    <cellStyle name="千位分隔 5 9 2" xfId="8643"/>
    <cellStyle name="千位分隔 5 9 3" xfId="8644"/>
    <cellStyle name="千位分隔 5 9 4" xfId="8645"/>
    <cellStyle name="千位分隔 6" xfId="476"/>
    <cellStyle name="千位分隔 6 10" xfId="8646"/>
    <cellStyle name="千位分隔 6 10 2" xfId="8647"/>
    <cellStyle name="千位分隔 6 10 3" xfId="8648"/>
    <cellStyle name="千位分隔 6 11" xfId="8649"/>
    <cellStyle name="千位分隔 6 11 2" xfId="8650"/>
    <cellStyle name="千位分隔 6 11 3" xfId="8651"/>
    <cellStyle name="千位分隔 6 12" xfId="8652"/>
    <cellStyle name="千位分隔 6 12 2" xfId="8653"/>
    <cellStyle name="千位分隔 6 12 3" xfId="8654"/>
    <cellStyle name="千位分隔 6 13" xfId="8655"/>
    <cellStyle name="千位分隔 6 13 2" xfId="8656"/>
    <cellStyle name="千位分隔 6 13 3" xfId="8657"/>
    <cellStyle name="千位分隔 6 14" xfId="8658"/>
    <cellStyle name="千位分隔 6 14 2" xfId="8659"/>
    <cellStyle name="千位分隔 6 15" xfId="8660"/>
    <cellStyle name="千位分隔 6 15 2" xfId="8661"/>
    <cellStyle name="千位分隔 6 16" xfId="8662"/>
    <cellStyle name="千位分隔 6 16 2" xfId="8663"/>
    <cellStyle name="千位分隔 6 17" xfId="8664"/>
    <cellStyle name="千位分隔 6 18" xfId="8665"/>
    <cellStyle name="千位分隔 6 19" xfId="8666"/>
    <cellStyle name="千位分隔 6 2" xfId="760"/>
    <cellStyle name="千位分隔 6 2 10" xfId="8667"/>
    <cellStyle name="千位分隔 6 2 10 2" xfId="8668"/>
    <cellStyle name="千位分隔 6 2 10 3" xfId="8669"/>
    <cellStyle name="千位分隔 6 2 11" xfId="8670"/>
    <cellStyle name="千位分隔 6 2 11 2" xfId="8671"/>
    <cellStyle name="千位分隔 6 2 11 3" xfId="8672"/>
    <cellStyle name="千位分隔 6 2 12" xfId="8673"/>
    <cellStyle name="千位分隔 6 2 12 2" xfId="8674"/>
    <cellStyle name="千位分隔 6 2 13" xfId="8675"/>
    <cellStyle name="千位分隔 6 2 14" xfId="8676"/>
    <cellStyle name="千位分隔 6 2 15" xfId="8677"/>
    <cellStyle name="千位分隔 6 2 16" xfId="8678"/>
    <cellStyle name="千位分隔 6 2 2" xfId="8679"/>
    <cellStyle name="千位分隔 6 2 2 10" xfId="8680"/>
    <cellStyle name="千位分隔 6 2 2 10 2" xfId="8681"/>
    <cellStyle name="千位分隔 6 2 2 11" xfId="8682"/>
    <cellStyle name="千位分隔 6 2 2 11 2" xfId="8683"/>
    <cellStyle name="千位分隔 6 2 2 11 3" xfId="8684"/>
    <cellStyle name="千位分隔 6 2 2 12" xfId="8685"/>
    <cellStyle name="千位分隔 6 2 2 13" xfId="8686"/>
    <cellStyle name="千位分隔 6 2 2 2" xfId="8687"/>
    <cellStyle name="千位分隔 6 2 2 2 2" xfId="8688"/>
    <cellStyle name="千位分隔 6 2 2 3" xfId="8689"/>
    <cellStyle name="千位分隔 6 2 2 3 2" xfId="8690"/>
    <cellStyle name="千位分隔 6 2 2 4" xfId="8691"/>
    <cellStyle name="千位分隔 6 2 2 4 2" xfId="8692"/>
    <cellStyle name="千位分隔 6 2 2 5" xfId="8693"/>
    <cellStyle name="千位分隔 6 2 2 5 2" xfId="8694"/>
    <cellStyle name="千位分隔 6 2 2 6" xfId="8695"/>
    <cellStyle name="千位分隔 6 2 2 6 2" xfId="8696"/>
    <cellStyle name="千位分隔 6 2 2 7" xfId="8697"/>
    <cellStyle name="千位分隔 6 2 2 7 2" xfId="8698"/>
    <cellStyle name="千位分隔 6 2 2 8" xfId="8699"/>
    <cellStyle name="千位分隔 6 2 2 8 2" xfId="8700"/>
    <cellStyle name="千位分隔 6 2 2 9" xfId="8701"/>
    <cellStyle name="千位分隔 6 2 2 9 2" xfId="8702"/>
    <cellStyle name="千位分隔 6 2 3" xfId="8703"/>
    <cellStyle name="千位分隔 6 2 3 2" xfId="8704"/>
    <cellStyle name="千位分隔 6 2 3 2 2" xfId="8705"/>
    <cellStyle name="千位分隔 6 2 3 3" xfId="8706"/>
    <cellStyle name="千位分隔 6 2 4" xfId="8707"/>
    <cellStyle name="千位分隔 6 2 4 2" xfId="8708"/>
    <cellStyle name="千位分隔 6 2 4 3" xfId="8709"/>
    <cellStyle name="千位分隔 6 2 5" xfId="8710"/>
    <cellStyle name="千位分隔 6 2 5 2" xfId="8711"/>
    <cellStyle name="千位分隔 6 2 5 3" xfId="8712"/>
    <cellStyle name="千位分隔 6 2 6" xfId="8713"/>
    <cellStyle name="千位分隔 6 2 6 2" xfId="8714"/>
    <cellStyle name="千位分隔 6 2 6 3" xfId="8715"/>
    <cellStyle name="千位分隔 6 2 7" xfId="8716"/>
    <cellStyle name="千位分隔 6 2 7 2" xfId="8717"/>
    <cellStyle name="千位分隔 6 2 7 3" xfId="8718"/>
    <cellStyle name="千位分隔 6 2 8" xfId="8719"/>
    <cellStyle name="千位分隔 6 2 8 2" xfId="8720"/>
    <cellStyle name="千位分隔 6 2 8 3" xfId="8721"/>
    <cellStyle name="千位分隔 6 2 9" xfId="8722"/>
    <cellStyle name="千位分隔 6 2 9 2" xfId="8723"/>
    <cellStyle name="千位分隔 6 2 9 3" xfId="8724"/>
    <cellStyle name="千位分隔 6 20" xfId="8725"/>
    <cellStyle name="千位分隔 6 21" xfId="11711"/>
    <cellStyle name="千位分隔 6 21 2" xfId="11712"/>
    <cellStyle name="千位分隔 6 21 3" xfId="11713"/>
    <cellStyle name="千位分隔 6 21 4" xfId="11714"/>
    <cellStyle name="千位分隔 6 22" xfId="11715"/>
    <cellStyle name="千位分隔 6 23" xfId="11716"/>
    <cellStyle name="千位分隔 6 3" xfId="8726"/>
    <cellStyle name="千位分隔 6 3 2" xfId="8727"/>
    <cellStyle name="千位分隔 6 3 2 2" xfId="8728"/>
    <cellStyle name="千位分隔 6 3 3" xfId="8729"/>
    <cellStyle name="千位分隔 6 3 4" xfId="8730"/>
    <cellStyle name="千位分隔 6 3 5" xfId="8731"/>
    <cellStyle name="千位分隔 6 3 6" xfId="11717"/>
    <cellStyle name="千位分隔 6 4" xfId="8732"/>
    <cellStyle name="千位分隔 6 4 2" xfId="8733"/>
    <cellStyle name="千位分隔 6 4 2 2" xfId="8734"/>
    <cellStyle name="千位分隔 6 4 3" xfId="8735"/>
    <cellStyle name="千位分隔 6 4 4" xfId="8736"/>
    <cellStyle name="千位分隔 6 4 5" xfId="11718"/>
    <cellStyle name="千位分隔 6 5" xfId="8737"/>
    <cellStyle name="千位分隔 6 5 2" xfId="8738"/>
    <cellStyle name="千位分隔 6 5 3" xfId="8739"/>
    <cellStyle name="千位分隔 6 5 4" xfId="8740"/>
    <cellStyle name="千位分隔 6 6" xfId="8741"/>
    <cellStyle name="千位分隔 6 6 2" xfId="8742"/>
    <cellStyle name="千位分隔 6 6 3" xfId="8743"/>
    <cellStyle name="千位分隔 6 7" xfId="8744"/>
    <cellStyle name="千位分隔 6 7 2" xfId="8745"/>
    <cellStyle name="千位分隔 6 7 3" xfId="8746"/>
    <cellStyle name="千位分隔 6 8" xfId="8747"/>
    <cellStyle name="千位分隔 6 8 2" xfId="8748"/>
    <cellStyle name="千位分隔 6 8 3" xfId="8749"/>
    <cellStyle name="千位分隔 6 9" xfId="8750"/>
    <cellStyle name="千位分隔 6 9 2" xfId="8751"/>
    <cellStyle name="千位分隔 6 9 3" xfId="8752"/>
    <cellStyle name="千位分隔 7" xfId="477"/>
    <cellStyle name="千位分隔 7 10" xfId="8753"/>
    <cellStyle name="千位分隔 7 11" xfId="8754"/>
    <cellStyle name="千位分隔 7 12" xfId="8755"/>
    <cellStyle name="千位分隔 7 13" xfId="8756"/>
    <cellStyle name="千位分隔 7 14" xfId="8757"/>
    <cellStyle name="千位分隔 7 15" xfId="8758"/>
    <cellStyle name="千位分隔 7 16" xfId="8759"/>
    <cellStyle name="千位分隔 7 17" xfId="11719"/>
    <cellStyle name="千位分隔 7 18" xfId="11720"/>
    <cellStyle name="千位分隔 7 19" xfId="11721"/>
    <cellStyle name="千位分隔 7 2" xfId="761"/>
    <cellStyle name="千位分隔 7 2 2" xfId="8760"/>
    <cellStyle name="千位分隔 7 2 2 2" xfId="8761"/>
    <cellStyle name="千位分隔 7 2 3" xfId="8762"/>
    <cellStyle name="千位分隔 7 2 4" xfId="8763"/>
    <cellStyle name="千位分隔 7 2 5" xfId="8764"/>
    <cellStyle name="千位分隔 7 2 6" xfId="8765"/>
    <cellStyle name="千位分隔 7 2 7" xfId="8766"/>
    <cellStyle name="千位分隔 7 3" xfId="8767"/>
    <cellStyle name="千位分隔 7 3 2" xfId="8768"/>
    <cellStyle name="千位分隔 7 3 2 2" xfId="8769"/>
    <cellStyle name="千位分隔 7 3 3" xfId="8770"/>
    <cellStyle name="千位分隔 7 3 4" xfId="8771"/>
    <cellStyle name="千位分隔 7 4" xfId="8772"/>
    <cellStyle name="千位分隔 7 4 2" xfId="8773"/>
    <cellStyle name="千位分隔 7 4 3" xfId="8774"/>
    <cellStyle name="千位分隔 7 5" xfId="8775"/>
    <cellStyle name="千位分隔 7 5 2" xfId="8776"/>
    <cellStyle name="千位分隔 7 5 3" xfId="8777"/>
    <cellStyle name="千位分隔 7 6" xfId="8778"/>
    <cellStyle name="千位分隔 7 6 2" xfId="8779"/>
    <cellStyle name="千位分隔 7 6 3" xfId="8780"/>
    <cellStyle name="千位分隔 7 7" xfId="8781"/>
    <cellStyle name="千位分隔 7 7 2" xfId="8782"/>
    <cellStyle name="千位分隔 7 8" xfId="8783"/>
    <cellStyle name="千位分隔 7 8 2" xfId="8784"/>
    <cellStyle name="千位分隔 7 9" xfId="8785"/>
    <cellStyle name="千位分隔 8" xfId="762"/>
    <cellStyle name="千位分隔 8 10" xfId="8786"/>
    <cellStyle name="千位分隔 8 11" xfId="8787"/>
    <cellStyle name="千位分隔 8 12" xfId="8788"/>
    <cellStyle name="千位分隔 8 13" xfId="8789"/>
    <cellStyle name="千位分隔 8 14" xfId="8790"/>
    <cellStyle name="千位分隔 8 15" xfId="11722"/>
    <cellStyle name="千位分隔 8 16" xfId="11723"/>
    <cellStyle name="千位分隔 8 17" xfId="11724"/>
    <cellStyle name="千位分隔 8 2" xfId="8791"/>
    <cellStyle name="千位分隔 8 2 2" xfId="8792"/>
    <cellStyle name="千位分隔 8 2 3" xfId="8793"/>
    <cellStyle name="千位分隔 8 3" xfId="8794"/>
    <cellStyle name="千位分隔 8 3 2" xfId="8795"/>
    <cellStyle name="千位分隔 8 3 3" xfId="8796"/>
    <cellStyle name="千位分隔 8 4" xfId="8797"/>
    <cellStyle name="千位分隔 8 4 2" xfId="8798"/>
    <cellStyle name="千位分隔 8 4 3" xfId="8799"/>
    <cellStyle name="千位分隔 8 5" xfId="8800"/>
    <cellStyle name="千位分隔 8 5 2" xfId="8801"/>
    <cellStyle name="千位分隔 8 6" xfId="8802"/>
    <cellStyle name="千位分隔 8 7" xfId="8803"/>
    <cellStyle name="千位分隔 8 8" xfId="8804"/>
    <cellStyle name="千位分隔 8 9" xfId="8805"/>
    <cellStyle name="千位分隔 9" xfId="8806"/>
    <cellStyle name="千位分隔 9 10" xfId="8807"/>
    <cellStyle name="千位分隔 9 11" xfId="8808"/>
    <cellStyle name="千位分隔 9 12" xfId="8809"/>
    <cellStyle name="千位分隔 9 13" xfId="8810"/>
    <cellStyle name="千位分隔 9 14" xfId="11725"/>
    <cellStyle name="千位分隔 9 15" xfId="11726"/>
    <cellStyle name="千位分隔 9 16" xfId="11727"/>
    <cellStyle name="千位分隔 9 2" xfId="8811"/>
    <cellStyle name="千位分隔 9 2 2" xfId="8812"/>
    <cellStyle name="千位分隔 9 2 3" xfId="8813"/>
    <cellStyle name="千位分隔 9 3" xfId="8814"/>
    <cellStyle name="千位分隔 9 3 2" xfId="8815"/>
    <cellStyle name="千位分隔 9 4" xfId="8816"/>
    <cellStyle name="千位分隔 9 4 2" xfId="8817"/>
    <cellStyle name="千位分隔 9 5" xfId="8818"/>
    <cellStyle name="千位分隔 9 6" xfId="8819"/>
    <cellStyle name="千位分隔 9 7" xfId="8820"/>
    <cellStyle name="千位分隔 9 8" xfId="8821"/>
    <cellStyle name="千位分隔 9 9" xfId="8822"/>
    <cellStyle name="千位分隔[0] 2" xfId="358"/>
    <cellStyle name="千位分隔[0] 2 10" xfId="676"/>
    <cellStyle name="千位分隔[0] 2 10 2" xfId="11728"/>
    <cellStyle name="千位分隔[0] 2 11" xfId="677"/>
    <cellStyle name="千位分隔[0] 2 11 2" xfId="11729"/>
    <cellStyle name="千位分隔[0] 2 12" xfId="11730"/>
    <cellStyle name="千位分隔[0] 2 12 2" xfId="11731"/>
    <cellStyle name="千位分隔[0] 2 12 3" xfId="11732"/>
    <cellStyle name="千位分隔[0] 2 12 4" xfId="11733"/>
    <cellStyle name="千位分隔[0] 2 13" xfId="11734"/>
    <cellStyle name="千位分隔[0] 2 14" xfId="11735"/>
    <cellStyle name="千位分隔[0] 2 15" xfId="11736"/>
    <cellStyle name="千位分隔[0] 2 2" xfId="478"/>
    <cellStyle name="千位分隔[0] 2 2 10" xfId="11737"/>
    <cellStyle name="千位分隔[0] 2 2 2" xfId="763"/>
    <cellStyle name="千位分隔[0] 2 2 2 2" xfId="8823"/>
    <cellStyle name="千位分隔[0] 2 2 2 2 2" xfId="8824"/>
    <cellStyle name="千位分隔[0] 2 2 2 3" xfId="8825"/>
    <cellStyle name="千位分隔[0] 2 2 2 4" xfId="8826"/>
    <cellStyle name="千位分隔[0] 2 2 2 5" xfId="8827"/>
    <cellStyle name="千位分隔[0] 2 2 3" xfId="8828"/>
    <cellStyle name="千位分隔[0] 2 2 3 2" xfId="8829"/>
    <cellStyle name="千位分隔[0] 2 2 3 2 2" xfId="8830"/>
    <cellStyle name="千位分隔[0] 2 2 3 3" xfId="8831"/>
    <cellStyle name="千位分隔[0] 2 2 4" xfId="8832"/>
    <cellStyle name="千位分隔[0] 2 2 4 2" xfId="8833"/>
    <cellStyle name="千位分隔[0] 2 2 5" xfId="8834"/>
    <cellStyle name="千位分隔[0] 2 2 6" xfId="8835"/>
    <cellStyle name="千位分隔[0] 2 2 7" xfId="8836"/>
    <cellStyle name="千位分隔[0] 2 2 8" xfId="8837"/>
    <cellStyle name="千位分隔[0] 2 2 9" xfId="8838"/>
    <cellStyle name="千位分隔[0] 2 3" xfId="479"/>
    <cellStyle name="千位分隔[0] 2 3 2" xfId="8839"/>
    <cellStyle name="千位分隔[0] 2 3 2 2" xfId="8840"/>
    <cellStyle name="千位分隔[0] 2 3 2 2 2" xfId="8841"/>
    <cellStyle name="千位分隔[0] 2 3 2 3" xfId="8842"/>
    <cellStyle name="千位分隔[0] 2 3 2 4" xfId="8843"/>
    <cellStyle name="千位分隔[0] 2 3 3" xfId="8844"/>
    <cellStyle name="千位分隔[0] 2 3 3 2" xfId="8845"/>
    <cellStyle name="千位分隔[0] 2 3 4" xfId="8846"/>
    <cellStyle name="千位分隔[0] 2 3 4 2" xfId="8847"/>
    <cellStyle name="千位分隔[0] 2 3 5" xfId="8848"/>
    <cellStyle name="千位分隔[0] 2 3 6" xfId="8849"/>
    <cellStyle name="千位分隔[0] 2 3 7" xfId="8850"/>
    <cellStyle name="千位分隔[0] 2 3 8" xfId="8851"/>
    <cellStyle name="千位分隔[0] 2 4" xfId="678"/>
    <cellStyle name="千位分隔[0] 2 4 2" xfId="8852"/>
    <cellStyle name="千位分隔[0] 2 4 2 2" xfId="8853"/>
    <cellStyle name="千位分隔[0] 2 4 3" xfId="8854"/>
    <cellStyle name="千位分隔[0] 2 4 4" xfId="8855"/>
    <cellStyle name="千位分隔[0] 2 4 5" xfId="11738"/>
    <cellStyle name="千位分隔[0] 2 4 6" xfId="11739"/>
    <cellStyle name="千位分隔[0] 2 4 7" xfId="11740"/>
    <cellStyle name="千位分隔[0] 2 5" xfId="679"/>
    <cellStyle name="千位分隔[0] 2 5 2" xfId="8856"/>
    <cellStyle name="千位分隔[0] 2 5 2 2" xfId="8857"/>
    <cellStyle name="千位分隔[0] 2 5 3" xfId="8858"/>
    <cellStyle name="千位分隔[0] 2 5 4" xfId="11741"/>
    <cellStyle name="千位分隔[0] 2 5 5" xfId="11742"/>
    <cellStyle name="千位分隔[0] 2 5 6" xfId="11743"/>
    <cellStyle name="千位分隔[0] 2 6" xfId="680"/>
    <cellStyle name="千位分隔[0] 2 6 2" xfId="8859"/>
    <cellStyle name="千位分隔[0] 2 6 3" xfId="11744"/>
    <cellStyle name="千位分隔[0] 2 7" xfId="681"/>
    <cellStyle name="千位分隔[0] 2 7 2" xfId="11745"/>
    <cellStyle name="千位分隔[0] 2 8" xfId="682"/>
    <cellStyle name="千位分隔[0] 2 8 2" xfId="11746"/>
    <cellStyle name="千位分隔[0] 2 9" xfId="683"/>
    <cellStyle name="千位分隔[0] 2 9 2" xfId="11747"/>
    <cellStyle name="千位分隔[0] 2_Sheet1" xfId="11748"/>
    <cellStyle name="千位分隔[0] 3" xfId="8860"/>
    <cellStyle name="千位分隔[0] 3 2" xfId="8861"/>
    <cellStyle name="千位分隔[0] 3 2 2" xfId="8862"/>
    <cellStyle name="千位分隔[0] 3 2 2 2" xfId="8863"/>
    <cellStyle name="千位分隔[0] 3 2 3" xfId="8864"/>
    <cellStyle name="千位分隔[0] 3 3" xfId="8865"/>
    <cellStyle name="千位分隔[0] 3 3 2" xfId="8866"/>
    <cellStyle name="千位分隔[0] 3 3 2 2" xfId="8867"/>
    <cellStyle name="千位分隔[0] 3 3 3" xfId="8868"/>
    <cellStyle name="千位分隔[0] 3 4" xfId="8869"/>
    <cellStyle name="千位分隔[0] 3 4 2" xfId="8870"/>
    <cellStyle name="千位分隔[0] 3 5" xfId="8871"/>
    <cellStyle name="千位分隔[0] 3 6" xfId="8872"/>
    <cellStyle name="千位分隔[0] 3 7" xfId="8873"/>
    <cellStyle name="千位分隔[0] 3 8" xfId="11749"/>
    <cellStyle name="千位分隔[0] 4" xfId="8874"/>
    <cellStyle name="千位分隔[0] 4 2" xfId="8875"/>
    <cellStyle name="千位分隔[0] 4 2 2" xfId="8876"/>
    <cellStyle name="千位分隔[0] 4 2 2 2" xfId="8877"/>
    <cellStyle name="千位分隔[0] 4 2 3" xfId="8878"/>
    <cellStyle name="千位分隔[0] 4 3" xfId="8879"/>
    <cellStyle name="千位分隔[0] 4 3 2" xfId="8880"/>
    <cellStyle name="千位分隔[0] 4 3 2 2" xfId="8881"/>
    <cellStyle name="千位分隔[0] 4 3 3" xfId="8882"/>
    <cellStyle name="千位分隔[0] 4 4" xfId="8883"/>
    <cellStyle name="千位分隔[0] 4 4 2" xfId="8884"/>
    <cellStyle name="千位分隔[0] 4 5" xfId="8885"/>
    <cellStyle name="千位分隔[0] 4 6" xfId="8886"/>
    <cellStyle name="千位分隔[0] 5" xfId="8887"/>
    <cellStyle name="千位分隔[0] 5 2" xfId="8888"/>
    <cellStyle name="千位分隔[0] 5 2 2" xfId="8889"/>
    <cellStyle name="千位分隔[0] 5 2 2 2" xfId="8890"/>
    <cellStyle name="千位分隔[0] 5 2 3" xfId="8891"/>
    <cellStyle name="千位分隔[0] 5 3" xfId="8892"/>
    <cellStyle name="千位分隔[0] 5 3 2" xfId="8893"/>
    <cellStyle name="千位分隔[0] 5 4" xfId="8894"/>
    <cellStyle name="千位分隔[0] 5 5" xfId="8895"/>
    <cellStyle name="千位分隔[0] 6" xfId="8896"/>
    <cellStyle name="千位分隔[0] 7" xfId="8897"/>
    <cellStyle name="钎霖_(沥焊何巩)岿喊牢盔拌裙" xfId="359"/>
    <cellStyle name="强调 1" xfId="360"/>
    <cellStyle name="强调 1 2" xfId="8898"/>
    <cellStyle name="强调 1 2 2" xfId="8899"/>
    <cellStyle name="强调 1 2 3" xfId="8900"/>
    <cellStyle name="强调 1 2 4" xfId="11750"/>
    <cellStyle name="强调 1 3" xfId="8901"/>
    <cellStyle name="强调 1 3 2" xfId="8902"/>
    <cellStyle name="强调 1 3 3" xfId="11751"/>
    <cellStyle name="强调 1 4" xfId="8903"/>
    <cellStyle name="强调 1 4 2" xfId="11752"/>
    <cellStyle name="强调 1 5" xfId="11753"/>
    <cellStyle name="强调 1 5 2" xfId="11754"/>
    <cellStyle name="强调 1 6" xfId="11755"/>
    <cellStyle name="强调 1 7" xfId="11756"/>
    <cellStyle name="强调 1 8" xfId="11757"/>
    <cellStyle name="强调 2" xfId="361"/>
    <cellStyle name="强调 2 2" xfId="8904"/>
    <cellStyle name="强调 2 2 2" xfId="8905"/>
    <cellStyle name="强调 2 2 3" xfId="8906"/>
    <cellStyle name="强调 2 2 4" xfId="11758"/>
    <cellStyle name="强调 2 3" xfId="8907"/>
    <cellStyle name="强调 2 3 2" xfId="8908"/>
    <cellStyle name="强调 2 3 3" xfId="11759"/>
    <cellStyle name="强调 2 4" xfId="8909"/>
    <cellStyle name="强调 2 4 2" xfId="11760"/>
    <cellStyle name="强调 2 5" xfId="11761"/>
    <cellStyle name="强调 2 5 2" xfId="11762"/>
    <cellStyle name="强调 2 6" xfId="11763"/>
    <cellStyle name="强调 2 7" xfId="11764"/>
    <cellStyle name="强调 2 8" xfId="11765"/>
    <cellStyle name="强调 3" xfId="362"/>
    <cellStyle name="强调 3 2" xfId="8910"/>
    <cellStyle name="强调 3 2 2" xfId="8911"/>
    <cellStyle name="强调 3 2 3" xfId="8912"/>
    <cellStyle name="强调 3 2 4" xfId="11766"/>
    <cellStyle name="强调 3 3" xfId="8913"/>
    <cellStyle name="强调 3 3 2" xfId="8914"/>
    <cellStyle name="强调 3 3 3" xfId="11767"/>
    <cellStyle name="强调 3 4" xfId="8915"/>
    <cellStyle name="强调 3 4 2" xfId="11768"/>
    <cellStyle name="强调 3 5" xfId="11769"/>
    <cellStyle name="强调 3 5 2" xfId="11770"/>
    <cellStyle name="强调 3 6" xfId="11771"/>
    <cellStyle name="强调 3 7" xfId="11772"/>
    <cellStyle name="强调 3 8" xfId="11773"/>
    <cellStyle name="强调文字颜色 1 10" xfId="11774"/>
    <cellStyle name="强调文字颜色 1 11" xfId="11775"/>
    <cellStyle name="强调文字颜色 1 2" xfId="8916"/>
    <cellStyle name="强调文字颜色 1 2 2" xfId="8917"/>
    <cellStyle name="强调文字颜色 1 2 2 2" xfId="8918"/>
    <cellStyle name="强调文字颜色 1 2 2 2 2" xfId="8919"/>
    <cellStyle name="强调文字颜色 1 2 2 3" xfId="8920"/>
    <cellStyle name="强调文字颜色 1 2 3" xfId="8921"/>
    <cellStyle name="强调文字颜色 1 2 3 2" xfId="8922"/>
    <cellStyle name="强调文字颜色 1 2 4" xfId="8923"/>
    <cellStyle name="强调文字颜色 1 2 4 2" xfId="8924"/>
    <cellStyle name="强调文字颜色 1 2 5" xfId="8925"/>
    <cellStyle name="强调文字颜色 1 2 5 2" xfId="8926"/>
    <cellStyle name="强调文字颜色 1 2 6" xfId="8927"/>
    <cellStyle name="强调文字颜色 1 2 6 2" xfId="8928"/>
    <cellStyle name="强调文字颜色 1 2 7" xfId="8929"/>
    <cellStyle name="强调文字颜色 1 2 8" xfId="8930"/>
    <cellStyle name="强调文字颜色 1 3" xfId="8931"/>
    <cellStyle name="强调文字颜色 1 3 2" xfId="8932"/>
    <cellStyle name="强调文字颜色 1 4" xfId="11776"/>
    <cellStyle name="强调文字颜色 1 5" xfId="11777"/>
    <cellStyle name="强调文字颜色 1 6" xfId="11778"/>
    <cellStyle name="强调文字颜色 1 7" xfId="11779"/>
    <cellStyle name="强调文字颜色 1 8" xfId="11780"/>
    <cellStyle name="强调文字颜色 1 9" xfId="11781"/>
    <cellStyle name="强调文字颜色 2 10" xfId="11782"/>
    <cellStyle name="强调文字颜色 2 11" xfId="11783"/>
    <cellStyle name="强调文字颜色 2 2" xfId="8933"/>
    <cellStyle name="强调文字颜色 2 2 2" xfId="8934"/>
    <cellStyle name="强调文字颜色 2 2 2 2" xfId="8935"/>
    <cellStyle name="强调文字颜色 2 2 2 2 2" xfId="8936"/>
    <cellStyle name="强调文字颜色 2 2 2 3" xfId="8937"/>
    <cellStyle name="强调文字颜色 2 2 3" xfId="8938"/>
    <cellStyle name="强调文字颜色 2 2 3 2" xfId="8939"/>
    <cellStyle name="强调文字颜色 2 2 4" xfId="8940"/>
    <cellStyle name="强调文字颜色 2 2 4 2" xfId="8941"/>
    <cellStyle name="强调文字颜色 2 2 5" xfId="8942"/>
    <cellStyle name="强调文字颜色 2 2 5 2" xfId="8943"/>
    <cellStyle name="强调文字颜色 2 2 6" xfId="8944"/>
    <cellStyle name="强调文字颜色 2 2 6 2" xfId="8945"/>
    <cellStyle name="强调文字颜色 2 2 7" xfId="8946"/>
    <cellStyle name="强调文字颜色 2 2 8" xfId="8947"/>
    <cellStyle name="强调文字颜色 2 3" xfId="8948"/>
    <cellStyle name="强调文字颜色 2 3 2" xfId="8949"/>
    <cellStyle name="强调文字颜色 2 4" xfId="11784"/>
    <cellStyle name="强调文字颜色 2 5" xfId="11785"/>
    <cellStyle name="强调文字颜色 2 6" xfId="11786"/>
    <cellStyle name="强调文字颜色 2 7" xfId="11787"/>
    <cellStyle name="强调文字颜色 2 8" xfId="11788"/>
    <cellStyle name="强调文字颜色 2 9" xfId="11789"/>
    <cellStyle name="强调文字颜色 3 10" xfId="11790"/>
    <cellStyle name="强调文字颜色 3 11" xfId="11791"/>
    <cellStyle name="强调文字颜色 3 2" xfId="8950"/>
    <cellStyle name="强调文字颜色 3 2 2" xfId="8951"/>
    <cellStyle name="强调文字颜色 3 2 2 2" xfId="8952"/>
    <cellStyle name="强调文字颜色 3 2 2 2 2" xfId="8953"/>
    <cellStyle name="强调文字颜色 3 2 2 3" xfId="8954"/>
    <cellStyle name="强调文字颜色 3 2 3" xfId="8955"/>
    <cellStyle name="强调文字颜色 3 2 3 2" xfId="8956"/>
    <cellStyle name="强调文字颜色 3 2 4" xfId="8957"/>
    <cellStyle name="强调文字颜色 3 2 4 2" xfId="8958"/>
    <cellStyle name="强调文字颜色 3 2 5" xfId="8959"/>
    <cellStyle name="强调文字颜色 3 2 5 2" xfId="8960"/>
    <cellStyle name="强调文字颜色 3 2 6" xfId="8961"/>
    <cellStyle name="强调文字颜色 3 2 6 2" xfId="8962"/>
    <cellStyle name="强调文字颜色 3 2 7" xfId="8963"/>
    <cellStyle name="强调文字颜色 3 2 8" xfId="8964"/>
    <cellStyle name="强调文字颜色 3 3" xfId="8965"/>
    <cellStyle name="强调文字颜色 3 3 2" xfId="8966"/>
    <cellStyle name="强调文字颜色 3 4" xfId="11792"/>
    <cellStyle name="强调文字颜色 3 5" xfId="11793"/>
    <cellStyle name="强调文字颜色 3 6" xfId="11794"/>
    <cellStyle name="强调文字颜色 3 7" xfId="11795"/>
    <cellStyle name="强调文字颜色 3 8" xfId="11796"/>
    <cellStyle name="强调文字颜色 3 9" xfId="11797"/>
    <cellStyle name="强调文字颜色 4 10" xfId="11798"/>
    <cellStyle name="强调文字颜色 4 11" xfId="11799"/>
    <cellStyle name="强调文字颜色 4 2" xfId="8967"/>
    <cellStyle name="强调文字颜色 4 2 2" xfId="8968"/>
    <cellStyle name="强调文字颜色 4 2 2 2" xfId="8969"/>
    <cellStyle name="强调文字颜色 4 2 2 2 2" xfId="8970"/>
    <cellStyle name="强调文字颜色 4 2 2 3" xfId="8971"/>
    <cellStyle name="强调文字颜色 4 2 3" xfId="8972"/>
    <cellStyle name="强调文字颜色 4 2 3 2" xfId="8973"/>
    <cellStyle name="强调文字颜色 4 2 4" xfId="8974"/>
    <cellStyle name="强调文字颜色 4 2 4 2" xfId="8975"/>
    <cellStyle name="强调文字颜色 4 2 5" xfId="8976"/>
    <cellStyle name="强调文字颜色 4 2 5 2" xfId="8977"/>
    <cellStyle name="强调文字颜色 4 2 6" xfId="8978"/>
    <cellStyle name="强调文字颜色 4 2 6 2" xfId="8979"/>
    <cellStyle name="强调文字颜色 4 2 7" xfId="8980"/>
    <cellStyle name="强调文字颜色 4 2 8" xfId="8981"/>
    <cellStyle name="强调文字颜色 4 3" xfId="8982"/>
    <cellStyle name="强调文字颜色 4 3 2" xfId="8983"/>
    <cellStyle name="强调文字颜色 4 4" xfId="11800"/>
    <cellStyle name="强调文字颜色 4 5" xfId="11801"/>
    <cellStyle name="强调文字颜色 4 6" xfId="11802"/>
    <cellStyle name="强调文字颜色 4 7" xfId="11803"/>
    <cellStyle name="强调文字颜色 4 8" xfId="11804"/>
    <cellStyle name="强调文字颜色 4 9" xfId="11805"/>
    <cellStyle name="强调文字颜色 5 10" xfId="11806"/>
    <cellStyle name="强调文字颜色 5 11" xfId="11807"/>
    <cellStyle name="强调文字颜色 5 2" xfId="8984"/>
    <cellStyle name="强调文字颜色 5 2 2" xfId="8985"/>
    <cellStyle name="强调文字颜色 5 2 2 2" xfId="8986"/>
    <cellStyle name="强调文字颜色 5 2 2 2 2" xfId="8987"/>
    <cellStyle name="强调文字颜色 5 2 2 3" xfId="8988"/>
    <cellStyle name="强调文字颜色 5 2 3" xfId="8989"/>
    <cellStyle name="强调文字颜色 5 2 3 2" xfId="8990"/>
    <cellStyle name="强调文字颜色 5 2 4" xfId="8991"/>
    <cellStyle name="强调文字颜色 5 2 4 2" xfId="8992"/>
    <cellStyle name="强调文字颜色 5 2 5" xfId="8993"/>
    <cellStyle name="强调文字颜色 5 2 5 2" xfId="8994"/>
    <cellStyle name="强调文字颜色 5 2 6" xfId="8995"/>
    <cellStyle name="强调文字颜色 5 2 6 2" xfId="8996"/>
    <cellStyle name="强调文字颜色 5 2 7" xfId="8997"/>
    <cellStyle name="强调文字颜色 5 2 8" xfId="8998"/>
    <cellStyle name="强调文字颜色 5 3" xfId="8999"/>
    <cellStyle name="强调文字颜色 5 3 2" xfId="9000"/>
    <cellStyle name="强调文字颜色 5 4" xfId="11808"/>
    <cellStyle name="强调文字颜色 5 5" xfId="11809"/>
    <cellStyle name="强调文字颜色 5 6" xfId="11810"/>
    <cellStyle name="强调文字颜色 5 7" xfId="11811"/>
    <cellStyle name="强调文字颜色 5 8" xfId="11812"/>
    <cellStyle name="强调文字颜色 5 9" xfId="11813"/>
    <cellStyle name="强调文字颜色 6 10" xfId="11814"/>
    <cellStyle name="强调文字颜色 6 11" xfId="11815"/>
    <cellStyle name="强调文字颜色 6 2" xfId="9001"/>
    <cellStyle name="强调文字颜色 6 2 2" xfId="9002"/>
    <cellStyle name="强调文字颜色 6 2 2 2" xfId="9003"/>
    <cellStyle name="强调文字颜色 6 2 2 2 2" xfId="9004"/>
    <cellStyle name="强调文字颜色 6 2 2 3" xfId="9005"/>
    <cellStyle name="强调文字颜色 6 2 3" xfId="9006"/>
    <cellStyle name="强调文字颜色 6 2 3 2" xfId="9007"/>
    <cellStyle name="强调文字颜色 6 2 4" xfId="9008"/>
    <cellStyle name="强调文字颜色 6 2 4 2" xfId="9009"/>
    <cellStyle name="强调文字颜色 6 2 5" xfId="9010"/>
    <cellStyle name="强调文字颜色 6 2 5 2" xfId="9011"/>
    <cellStyle name="强调文字颜色 6 2 6" xfId="9012"/>
    <cellStyle name="强调文字颜色 6 2 6 2" xfId="9013"/>
    <cellStyle name="强调文字颜色 6 2 7" xfId="9014"/>
    <cellStyle name="强调文字颜色 6 2 8" xfId="9015"/>
    <cellStyle name="强调文字颜色 6 3" xfId="9016"/>
    <cellStyle name="强调文字颜色 6 3 2" xfId="9017"/>
    <cellStyle name="强调文字颜色 6 4" xfId="11816"/>
    <cellStyle name="强调文字颜色 6 5" xfId="11817"/>
    <cellStyle name="强调文字颜色 6 6" xfId="11818"/>
    <cellStyle name="强调文字颜色 6 7" xfId="11819"/>
    <cellStyle name="强调文字颜色 6 8" xfId="11820"/>
    <cellStyle name="强调文字颜色 6 9" xfId="11821"/>
    <cellStyle name="日期" xfId="9018"/>
    <cellStyle name="日期 2" xfId="9019"/>
    <cellStyle name="商品名称" xfId="9020"/>
    <cellStyle name="商品名称 2" xfId="9021"/>
    <cellStyle name="适中 10" xfId="11822"/>
    <cellStyle name="适中 11" xfId="11823"/>
    <cellStyle name="适中 2" xfId="9022"/>
    <cellStyle name="适中 2 2" xfId="9023"/>
    <cellStyle name="适中 2 2 2" xfId="9024"/>
    <cellStyle name="适中 2 2 2 2" xfId="9025"/>
    <cellStyle name="适中 2 2 3" xfId="9026"/>
    <cellStyle name="适中 2 3" xfId="9027"/>
    <cellStyle name="适中 2 3 2" xfId="9028"/>
    <cellStyle name="适中 2 3 3" xfId="9029"/>
    <cellStyle name="适中 2 4" xfId="9030"/>
    <cellStyle name="适中 2 4 2" xfId="9031"/>
    <cellStyle name="适中 2 5" xfId="9032"/>
    <cellStyle name="适中 2 5 2" xfId="9033"/>
    <cellStyle name="适中 2 6" xfId="9034"/>
    <cellStyle name="适中 2 6 2" xfId="9035"/>
    <cellStyle name="适中 2 7" xfId="9036"/>
    <cellStyle name="适中 2 8" xfId="9037"/>
    <cellStyle name="适中 3" xfId="9038"/>
    <cellStyle name="适中 3 2" xfId="9039"/>
    <cellStyle name="适中 4" xfId="11824"/>
    <cellStyle name="适中 5" xfId="11825"/>
    <cellStyle name="适中 6" xfId="11826"/>
    <cellStyle name="适中 7" xfId="11827"/>
    <cellStyle name="适中 8" xfId="11828"/>
    <cellStyle name="适中 9" xfId="11829"/>
    <cellStyle name="输出 10" xfId="11830"/>
    <cellStyle name="输出 11" xfId="11831"/>
    <cellStyle name="输出 2" xfId="9040"/>
    <cellStyle name="输出 2 2" xfId="9041"/>
    <cellStyle name="输出 2 2 2" xfId="9042"/>
    <cellStyle name="输出 2 2 2 2" xfId="9043"/>
    <cellStyle name="输出 2 2 3" xfId="9044"/>
    <cellStyle name="输出 2 3" xfId="9045"/>
    <cellStyle name="输出 2 3 2" xfId="9046"/>
    <cellStyle name="输出 2 3 3" xfId="9047"/>
    <cellStyle name="输出 2 4" xfId="9048"/>
    <cellStyle name="输出 2 4 2" xfId="9049"/>
    <cellStyle name="输出 2 5" xfId="9050"/>
    <cellStyle name="输出 2 5 2" xfId="9051"/>
    <cellStyle name="输出 2 6" xfId="9052"/>
    <cellStyle name="输出 2 6 2" xfId="9053"/>
    <cellStyle name="输出 2 7" xfId="9054"/>
    <cellStyle name="输出 2 8" xfId="9055"/>
    <cellStyle name="输出 3" xfId="9056"/>
    <cellStyle name="输出 3 2" xfId="9057"/>
    <cellStyle name="输出 4" xfId="11832"/>
    <cellStyle name="输出 5" xfId="11833"/>
    <cellStyle name="输出 6" xfId="11834"/>
    <cellStyle name="输出 7" xfId="11835"/>
    <cellStyle name="输出 8" xfId="11836"/>
    <cellStyle name="输出 9" xfId="11837"/>
    <cellStyle name="输入 10" xfId="11838"/>
    <cellStyle name="输入 11" xfId="11839"/>
    <cellStyle name="输入 2" xfId="9058"/>
    <cellStyle name="输入 2 2" xfId="9059"/>
    <cellStyle name="输入 2 2 2" xfId="9060"/>
    <cellStyle name="输入 2 2 2 2" xfId="9061"/>
    <cellStyle name="输入 2 2 3" xfId="9062"/>
    <cellStyle name="输入 2 3" xfId="9063"/>
    <cellStyle name="输入 2 3 2" xfId="9064"/>
    <cellStyle name="输入 2 3 3" xfId="9065"/>
    <cellStyle name="输入 2 4" xfId="9066"/>
    <cellStyle name="输入 2 4 2" xfId="9067"/>
    <cellStyle name="输入 2 5" xfId="9068"/>
    <cellStyle name="输入 2 5 2" xfId="9069"/>
    <cellStyle name="输入 2 6" xfId="9070"/>
    <cellStyle name="输入 2 6 2" xfId="9071"/>
    <cellStyle name="输入 2 7" xfId="9072"/>
    <cellStyle name="输入 2 8" xfId="9073"/>
    <cellStyle name="输入 3" xfId="9074"/>
    <cellStyle name="输入 3 2" xfId="9075"/>
    <cellStyle name="输入 4" xfId="11840"/>
    <cellStyle name="输入 5" xfId="11841"/>
    <cellStyle name="输入 6" xfId="11842"/>
    <cellStyle name="输入 7" xfId="11843"/>
    <cellStyle name="输入 8" xfId="11844"/>
    <cellStyle name="输入 9" xfId="11845"/>
    <cellStyle name="数量" xfId="9076"/>
    <cellStyle name="数量 2" xfId="9077"/>
    <cellStyle name="宋体繁体潒慭n_x0002_" xfId="9078"/>
    <cellStyle name="隨後的超連結_R120" xfId="9205"/>
    <cellStyle name="索引" xfId="9206"/>
    <cellStyle name="通貨 [0.00]_１１月価格表" xfId="363"/>
    <cellStyle name="通貨_１１月価格表" xfId="364"/>
    <cellStyle name="样式 1" xfId="365"/>
    <cellStyle name="样式 1 10" xfId="11846"/>
    <cellStyle name="样式 1 11" xfId="11847"/>
    <cellStyle name="样式 1 2" xfId="546"/>
    <cellStyle name="样式 1 2 2" xfId="9079"/>
    <cellStyle name="样式 1 2 2 2" xfId="9080"/>
    <cellStyle name="样式 1 2 3" xfId="9081"/>
    <cellStyle name="样式 1 2 3 2" xfId="9082"/>
    <cellStyle name="样式 1 2 4" xfId="9083"/>
    <cellStyle name="样式 1 2 5" xfId="9084"/>
    <cellStyle name="样式 1 2 6" xfId="11848"/>
    <cellStyle name="样式 1 2 7" xfId="11849"/>
    <cellStyle name="样式 1 2 8" xfId="11850"/>
    <cellStyle name="样式 1 3" xfId="547"/>
    <cellStyle name="样式 1 3 2" xfId="9085"/>
    <cellStyle name="样式 1 3 3" xfId="9086"/>
    <cellStyle name="样式 1 3 4" xfId="9087"/>
    <cellStyle name="样式 1 4" xfId="684"/>
    <cellStyle name="样式 1 4 2" xfId="9088"/>
    <cellStyle name="样式 1 4 3" xfId="11851"/>
    <cellStyle name="样式 1 5" xfId="685"/>
    <cellStyle name="样式 1 5 2" xfId="9089"/>
    <cellStyle name="样式 1 5 3" xfId="11852"/>
    <cellStyle name="样式 1 6" xfId="686"/>
    <cellStyle name="样式 1 6 2" xfId="9090"/>
    <cellStyle name="样式 1 6 3" xfId="11853"/>
    <cellStyle name="样式 1 7" xfId="9091"/>
    <cellStyle name="样式 1 8" xfId="9092"/>
    <cellStyle name="样式 1 9" xfId="11854"/>
    <cellStyle name="样式 1 9 2" xfId="11855"/>
    <cellStyle name="样式 1 9 3" xfId="11856"/>
    <cellStyle name="样式 1 9 4" xfId="11857"/>
    <cellStyle name="样式 1_Sheet1" xfId="11858"/>
    <cellStyle name="一般_1" xfId="11859"/>
    <cellStyle name="昗弨_BOOKSHIP" xfId="366"/>
    <cellStyle name="寘嬫愗傝 [0.00]_PRODUCT DETAIL Q1" xfId="367"/>
    <cellStyle name="寘嬫愗傝_PRODUCT DETAIL Q1" xfId="368"/>
    <cellStyle name="注释 10" xfId="11860"/>
    <cellStyle name="注释 11" xfId="11861"/>
    <cellStyle name="注释 2" xfId="9093"/>
    <cellStyle name="注释 2 2" xfId="9094"/>
    <cellStyle name="注释 2 2 2" xfId="9095"/>
    <cellStyle name="注释 2 2 2 2" xfId="9096"/>
    <cellStyle name="注释 2 2 2 2 2" xfId="9097"/>
    <cellStyle name="注释 2 2 2 3" xfId="9098"/>
    <cellStyle name="注释 2 2 3" xfId="9099"/>
    <cellStyle name="注释 2 2 3 2" xfId="9100"/>
    <cellStyle name="注释 2 2 4" xfId="9101"/>
    <cellStyle name="注释 2 3" xfId="9102"/>
    <cellStyle name="注释 2 3 2" xfId="9103"/>
    <cellStyle name="注释 2 3 2 2" xfId="9104"/>
    <cellStyle name="注释 2 3 3" xfId="9105"/>
    <cellStyle name="注释 2 4" xfId="9106"/>
    <cellStyle name="注释 2 4 2" xfId="9107"/>
    <cellStyle name="注释 2 5" xfId="9108"/>
    <cellStyle name="注释 2 5 2" xfId="9109"/>
    <cellStyle name="注释 2 6" xfId="9110"/>
    <cellStyle name="注释 2 6 2" xfId="9111"/>
    <cellStyle name="注释 2 7" xfId="9112"/>
    <cellStyle name="注释 2 7 2" xfId="9113"/>
    <cellStyle name="注释 2 8" xfId="9114"/>
    <cellStyle name="注释 2 9" xfId="9115"/>
    <cellStyle name="注释 3" xfId="9116"/>
    <cellStyle name="注释 3 2" xfId="9117"/>
    <cellStyle name="注释 4" xfId="11862"/>
    <cellStyle name="注释 5" xfId="11863"/>
    <cellStyle name="注释 6" xfId="11864"/>
    <cellStyle name="注释 7" xfId="11865"/>
    <cellStyle name="注释 8" xfId="11866"/>
    <cellStyle name="注释 9" xfId="11867"/>
    <cellStyle name="资产" xfId="369"/>
    <cellStyle name="资产 2" xfId="764"/>
    <cellStyle name="资产 2 2" xfId="9118"/>
    <cellStyle name="资产 2 3" xfId="9119"/>
    <cellStyle name="资产 3" xfId="9120"/>
    <cellStyle name="资产_Sheet1" xfId="11868"/>
    <cellStyle name="콤마 [0]_BOILER-CO1" xfId="370"/>
    <cellStyle name="콤마_BOILER-CO1" xfId="371"/>
    <cellStyle name="통화 [0]_BOILER-CO1" xfId="372"/>
    <cellStyle name="통화_BOILER-CO1" xfId="373"/>
    <cellStyle name="표준_0N-HANDLING " xfId="37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7" sqref="J17"/>
    </sheetView>
  </sheetViews>
  <sheetFormatPr defaultRowHeight="12"/>
  <cols>
    <col min="1" max="1" width="8.85546875" style="8" hidden="1" customWidth="1"/>
    <col min="2" max="2" width="8.7109375" style="8" customWidth="1"/>
    <col min="3" max="3" width="49.85546875" style="8" customWidth="1"/>
    <col min="4" max="4" width="14.28515625" style="8" customWidth="1"/>
    <col min="5" max="5" width="10.28515625" style="8" customWidth="1"/>
    <col min="6" max="6" width="13.28515625" style="8" customWidth="1"/>
    <col min="7" max="7" width="10.28515625" style="8" customWidth="1"/>
    <col min="8" max="16384" width="9.140625" style="8"/>
  </cols>
  <sheetData>
    <row r="1" spans="2:704" s="469" customFormat="1" ht="24.95" customHeight="1">
      <c r="B1" s="468"/>
      <c r="C1" s="468"/>
      <c r="D1" s="468"/>
      <c r="E1" s="468"/>
      <c r="F1" s="468"/>
      <c r="G1" s="468"/>
    </row>
    <row r="2" spans="2:704" s="469" customFormat="1" ht="24.95" customHeight="1">
      <c r="B2" s="732" t="s">
        <v>210</v>
      </c>
      <c r="C2" s="732"/>
      <c r="D2" s="732"/>
      <c r="E2" s="732"/>
      <c r="F2" s="732"/>
      <c r="G2" s="732"/>
    </row>
    <row r="3" spans="2:704" s="470" customFormat="1" ht="39.950000000000003" customHeight="1">
      <c r="B3" s="733"/>
      <c r="C3" s="733"/>
      <c r="D3" s="733"/>
      <c r="E3" s="733"/>
      <c r="F3" s="733"/>
      <c r="G3" s="733"/>
    </row>
    <row r="4" spans="2:704" s="470" customFormat="1" ht="12" customHeight="1">
      <c r="B4" s="471"/>
      <c r="C4" s="471"/>
      <c r="D4" s="471"/>
      <c r="E4" s="471"/>
      <c r="F4" s="471"/>
      <c r="G4" s="471"/>
    </row>
    <row r="5" spans="2:704" ht="30" customHeight="1">
      <c r="B5" s="473" t="s">
        <v>216</v>
      </c>
      <c r="C5" s="474" t="s">
        <v>211</v>
      </c>
      <c r="D5" s="473" t="s">
        <v>212</v>
      </c>
      <c r="E5" s="473" t="s">
        <v>217</v>
      </c>
      <c r="F5" s="473" t="s">
        <v>218</v>
      </c>
      <c r="G5" s="473" t="s">
        <v>219</v>
      </c>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472"/>
      <c r="AS5" s="472"/>
      <c r="AT5" s="472"/>
      <c r="AU5" s="472"/>
      <c r="AV5" s="472"/>
      <c r="AW5" s="472"/>
      <c r="AX5" s="472"/>
      <c r="AY5" s="472"/>
      <c r="AZ5" s="472"/>
      <c r="BA5" s="472"/>
      <c r="BB5" s="472"/>
      <c r="BC5" s="472"/>
      <c r="BD5" s="472"/>
      <c r="BE5" s="472"/>
      <c r="BF5" s="472"/>
      <c r="BG5" s="472"/>
      <c r="BH5" s="472"/>
      <c r="BI5" s="472"/>
      <c r="BJ5" s="472"/>
      <c r="BK5" s="472"/>
      <c r="BL5" s="472"/>
      <c r="BM5" s="472"/>
      <c r="BN5" s="472"/>
      <c r="BO5" s="472"/>
      <c r="BP5" s="472"/>
      <c r="BQ5" s="472"/>
      <c r="BR5" s="472"/>
      <c r="BS5" s="472"/>
      <c r="BT5" s="472"/>
      <c r="BU5" s="472"/>
      <c r="BV5" s="472"/>
      <c r="BW5" s="472"/>
      <c r="BX5" s="472"/>
      <c r="BY5" s="472"/>
      <c r="BZ5" s="472"/>
      <c r="CA5" s="472"/>
      <c r="CB5" s="472"/>
      <c r="CC5" s="472"/>
      <c r="CD5" s="472"/>
      <c r="CE5" s="472"/>
      <c r="CF5" s="472"/>
      <c r="CG5" s="472"/>
      <c r="CH5" s="472"/>
      <c r="CI5" s="472"/>
      <c r="CJ5" s="472"/>
      <c r="CK5" s="472"/>
      <c r="CL5" s="472"/>
      <c r="CM5" s="472"/>
      <c r="CN5" s="472"/>
      <c r="CO5" s="472"/>
      <c r="CP5" s="472"/>
      <c r="CQ5" s="472"/>
      <c r="CR5" s="472"/>
      <c r="CS5" s="472"/>
      <c r="CT5" s="472"/>
      <c r="CU5" s="472"/>
      <c r="CV5" s="472"/>
      <c r="CW5" s="472"/>
      <c r="CX5" s="472"/>
      <c r="CY5" s="472"/>
      <c r="CZ5" s="472"/>
      <c r="DA5" s="472"/>
      <c r="DB5" s="472"/>
      <c r="DC5" s="472"/>
      <c r="DD5" s="472"/>
      <c r="DE5" s="472"/>
      <c r="DF5" s="472"/>
      <c r="DG5" s="472"/>
      <c r="DH5" s="472"/>
      <c r="DI5" s="472"/>
      <c r="DJ5" s="472"/>
      <c r="DK5" s="472"/>
      <c r="DL5" s="472"/>
      <c r="DM5" s="472"/>
      <c r="DN5" s="472"/>
      <c r="DO5" s="472"/>
      <c r="DP5" s="472"/>
      <c r="DQ5" s="472"/>
      <c r="DR5" s="472"/>
      <c r="DS5" s="472"/>
      <c r="DT5" s="472"/>
      <c r="DU5" s="472"/>
      <c r="DV5" s="472"/>
      <c r="DW5" s="472"/>
      <c r="DX5" s="472"/>
      <c r="DY5" s="472"/>
      <c r="DZ5" s="472"/>
      <c r="EA5" s="472"/>
      <c r="EB5" s="472"/>
      <c r="EC5" s="472"/>
      <c r="ED5" s="472"/>
      <c r="EE5" s="472"/>
      <c r="EF5" s="472"/>
      <c r="EG5" s="472"/>
      <c r="EH5" s="472"/>
      <c r="EI5" s="472"/>
      <c r="EJ5" s="472"/>
      <c r="EK5" s="472"/>
      <c r="EL5" s="472"/>
      <c r="EM5" s="472"/>
      <c r="EN5" s="472"/>
      <c r="EO5" s="472"/>
      <c r="EP5" s="472"/>
      <c r="EQ5" s="472"/>
      <c r="ER5" s="472"/>
      <c r="ES5" s="472"/>
      <c r="ET5" s="472"/>
      <c r="EU5" s="472"/>
      <c r="EV5" s="472"/>
      <c r="EW5" s="472"/>
      <c r="EX5" s="472"/>
      <c r="EY5" s="472"/>
      <c r="EZ5" s="472"/>
      <c r="FA5" s="472"/>
      <c r="FB5" s="472"/>
      <c r="FC5" s="472"/>
      <c r="FD5" s="472"/>
      <c r="FE5" s="472"/>
      <c r="FF5" s="472"/>
      <c r="FG5" s="472"/>
      <c r="FH5" s="472"/>
      <c r="FI5" s="472"/>
      <c r="FJ5" s="472"/>
      <c r="FK5" s="472"/>
      <c r="FL5" s="472"/>
      <c r="FM5" s="472"/>
      <c r="FN5" s="472"/>
      <c r="FO5" s="472"/>
      <c r="FP5" s="472"/>
      <c r="FQ5" s="472"/>
      <c r="FR5" s="472"/>
      <c r="FS5" s="472"/>
      <c r="FT5" s="472"/>
      <c r="FU5" s="472"/>
      <c r="FV5" s="472"/>
      <c r="FW5" s="472"/>
      <c r="FX5" s="472"/>
      <c r="FY5" s="472"/>
      <c r="FZ5" s="472"/>
      <c r="GA5" s="472"/>
      <c r="GB5" s="472"/>
      <c r="GC5" s="472"/>
      <c r="GD5" s="472"/>
      <c r="GE5" s="472"/>
      <c r="GF5" s="472"/>
      <c r="GG5" s="472"/>
      <c r="GH5" s="472"/>
      <c r="GI5" s="472"/>
      <c r="GJ5" s="472"/>
      <c r="GK5" s="472"/>
      <c r="GL5" s="472"/>
      <c r="GM5" s="472"/>
      <c r="GN5" s="472"/>
      <c r="GO5" s="472"/>
      <c r="GP5" s="472"/>
      <c r="GQ5" s="472"/>
      <c r="GR5" s="472"/>
      <c r="GS5" s="472"/>
      <c r="GT5" s="472"/>
      <c r="GU5" s="472"/>
      <c r="GV5" s="472"/>
      <c r="GW5" s="472"/>
      <c r="GX5" s="472"/>
      <c r="GY5" s="472"/>
      <c r="GZ5" s="472"/>
      <c r="HA5" s="472"/>
      <c r="HB5" s="472"/>
      <c r="HC5" s="472"/>
      <c r="HD5" s="472"/>
      <c r="HE5" s="472"/>
      <c r="HF5" s="472"/>
      <c r="HG5" s="472"/>
      <c r="HH5" s="472"/>
      <c r="HI5" s="472"/>
      <c r="HJ5" s="472"/>
      <c r="HK5" s="472"/>
      <c r="HL5" s="472"/>
      <c r="HM5" s="472"/>
      <c r="HN5" s="472"/>
      <c r="HO5" s="472"/>
      <c r="HP5" s="472"/>
      <c r="HQ5" s="472"/>
      <c r="HR5" s="472"/>
      <c r="HS5" s="472"/>
      <c r="HT5" s="472"/>
      <c r="HU5" s="472"/>
      <c r="HV5" s="472"/>
      <c r="HW5" s="472"/>
      <c r="HX5" s="472"/>
      <c r="HY5" s="472"/>
      <c r="HZ5" s="472"/>
      <c r="IA5" s="472"/>
      <c r="IB5" s="472"/>
      <c r="IC5" s="472"/>
      <c r="ID5" s="472"/>
      <c r="IE5" s="472"/>
      <c r="IF5" s="472"/>
      <c r="IG5" s="472"/>
      <c r="IH5" s="472"/>
      <c r="II5" s="472"/>
      <c r="IJ5" s="472"/>
      <c r="IK5" s="472"/>
      <c r="IL5" s="472"/>
      <c r="IM5" s="472"/>
      <c r="IN5" s="472"/>
      <c r="IO5" s="472"/>
      <c r="IP5" s="472"/>
      <c r="IQ5" s="472"/>
      <c r="IR5" s="472"/>
      <c r="IS5" s="472"/>
      <c r="IT5" s="472"/>
      <c r="IU5" s="472"/>
      <c r="IV5" s="472"/>
      <c r="IW5" s="472"/>
      <c r="IX5" s="472"/>
      <c r="IY5" s="472"/>
      <c r="IZ5" s="472"/>
      <c r="JA5" s="472"/>
      <c r="JB5" s="472"/>
      <c r="JC5" s="472"/>
      <c r="JD5" s="472"/>
      <c r="JE5" s="472"/>
      <c r="JF5" s="472"/>
      <c r="JG5" s="472"/>
      <c r="JH5" s="472"/>
      <c r="JI5" s="472"/>
      <c r="JJ5" s="472"/>
      <c r="JK5" s="472"/>
      <c r="JL5" s="472"/>
      <c r="JM5" s="472"/>
      <c r="JN5" s="472"/>
      <c r="JO5" s="472"/>
      <c r="JP5" s="472"/>
      <c r="JQ5" s="472"/>
      <c r="JR5" s="472"/>
      <c r="JS5" s="472"/>
      <c r="JT5" s="472"/>
      <c r="JU5" s="472"/>
      <c r="JV5" s="472"/>
      <c r="JW5" s="472"/>
      <c r="JX5" s="472"/>
      <c r="JY5" s="472"/>
      <c r="JZ5" s="472"/>
      <c r="KA5" s="472"/>
      <c r="KB5" s="472"/>
      <c r="KC5" s="472"/>
      <c r="KD5" s="472"/>
      <c r="KE5" s="472"/>
      <c r="KF5" s="472"/>
      <c r="KG5" s="472"/>
      <c r="KH5" s="472"/>
      <c r="KI5" s="472"/>
      <c r="KJ5" s="472"/>
      <c r="KK5" s="472"/>
      <c r="KL5" s="472"/>
      <c r="KM5" s="472"/>
      <c r="KN5" s="472"/>
      <c r="KO5" s="472"/>
      <c r="KP5" s="472"/>
      <c r="KQ5" s="472"/>
      <c r="KR5" s="472"/>
      <c r="KS5" s="472"/>
      <c r="KT5" s="472"/>
      <c r="KU5" s="472"/>
      <c r="KV5" s="472"/>
      <c r="KW5" s="472"/>
      <c r="KX5" s="472"/>
      <c r="KY5" s="472"/>
      <c r="KZ5" s="472"/>
      <c r="LA5" s="472"/>
      <c r="LB5" s="472"/>
      <c r="LC5" s="472"/>
      <c r="LD5" s="472"/>
      <c r="LE5" s="472"/>
      <c r="LF5" s="472"/>
      <c r="LG5" s="472"/>
      <c r="LH5" s="472"/>
      <c r="LI5" s="472"/>
      <c r="LJ5" s="472"/>
      <c r="LK5" s="472"/>
      <c r="LL5" s="472"/>
      <c r="LM5" s="472"/>
      <c r="LN5" s="472"/>
      <c r="LO5" s="472"/>
      <c r="LP5" s="472"/>
      <c r="LQ5" s="472"/>
      <c r="LR5" s="472"/>
      <c r="LS5" s="472"/>
      <c r="LT5" s="472"/>
      <c r="LU5" s="472"/>
      <c r="LV5" s="472"/>
      <c r="LW5" s="472"/>
      <c r="LX5" s="472"/>
      <c r="LY5" s="472"/>
      <c r="LZ5" s="472"/>
      <c r="MA5" s="472"/>
      <c r="MB5" s="472"/>
      <c r="MC5" s="472"/>
      <c r="MD5" s="472"/>
      <c r="ME5" s="472"/>
      <c r="MF5" s="472"/>
      <c r="MG5" s="472"/>
      <c r="MH5" s="472"/>
      <c r="MI5" s="472"/>
      <c r="MJ5" s="472"/>
      <c r="MK5" s="472"/>
      <c r="ML5" s="472"/>
      <c r="MM5" s="472"/>
      <c r="MN5" s="472"/>
      <c r="MO5" s="472"/>
      <c r="MP5" s="472"/>
      <c r="MQ5" s="472"/>
      <c r="MR5" s="472"/>
      <c r="MS5" s="472"/>
      <c r="MT5" s="472"/>
      <c r="MU5" s="472"/>
      <c r="MV5" s="472"/>
      <c r="MW5" s="472"/>
      <c r="MX5" s="472"/>
      <c r="MY5" s="472"/>
      <c r="MZ5" s="472"/>
      <c r="NA5" s="472"/>
      <c r="NB5" s="472"/>
      <c r="NC5" s="472"/>
      <c r="ND5" s="472"/>
      <c r="NE5" s="472"/>
      <c r="NF5" s="472"/>
      <c r="NG5" s="472"/>
      <c r="NH5" s="472"/>
      <c r="NI5" s="472"/>
      <c r="NJ5" s="472"/>
      <c r="NK5" s="472"/>
      <c r="NL5" s="472"/>
      <c r="NM5" s="472"/>
      <c r="NN5" s="472"/>
      <c r="NO5" s="472"/>
      <c r="NP5" s="472"/>
      <c r="NQ5" s="472"/>
      <c r="NR5" s="472"/>
      <c r="NS5" s="472"/>
      <c r="NT5" s="472"/>
      <c r="NU5" s="472"/>
      <c r="NV5" s="472"/>
      <c r="NW5" s="472"/>
      <c r="NX5" s="472"/>
      <c r="NY5" s="472"/>
      <c r="NZ5" s="472"/>
      <c r="OA5" s="472"/>
      <c r="OB5" s="472"/>
      <c r="OC5" s="472"/>
      <c r="OD5" s="472"/>
      <c r="OE5" s="472"/>
      <c r="OF5" s="472"/>
      <c r="OG5" s="472"/>
      <c r="OH5" s="472"/>
      <c r="OI5" s="472"/>
      <c r="OJ5" s="472"/>
      <c r="OK5" s="472"/>
      <c r="OL5" s="472"/>
      <c r="OM5" s="472"/>
      <c r="ON5" s="472"/>
      <c r="OO5" s="472"/>
      <c r="OP5" s="472"/>
      <c r="OQ5" s="472"/>
      <c r="OR5" s="472"/>
      <c r="OS5" s="472"/>
      <c r="OT5" s="472"/>
      <c r="OU5" s="472"/>
      <c r="OV5" s="472"/>
      <c r="OW5" s="472"/>
      <c r="OX5" s="472"/>
      <c r="OY5" s="472"/>
      <c r="OZ5" s="472"/>
      <c r="PA5" s="472"/>
      <c r="PB5" s="472"/>
      <c r="PC5" s="472"/>
      <c r="PD5" s="472"/>
      <c r="PE5" s="472"/>
      <c r="PF5" s="472"/>
      <c r="PG5" s="472"/>
      <c r="PH5" s="472"/>
      <c r="PI5" s="472"/>
      <c r="PJ5" s="472"/>
      <c r="PK5" s="472"/>
      <c r="PL5" s="472"/>
      <c r="PM5" s="472"/>
      <c r="PN5" s="472"/>
      <c r="PO5" s="472"/>
      <c r="PP5" s="472"/>
      <c r="PQ5" s="472"/>
      <c r="PR5" s="472"/>
      <c r="PS5" s="472"/>
      <c r="PT5" s="472"/>
      <c r="PU5" s="472"/>
      <c r="PV5" s="472"/>
      <c r="PW5" s="472"/>
      <c r="PX5" s="472"/>
      <c r="PY5" s="472"/>
      <c r="PZ5" s="472"/>
      <c r="QA5" s="472"/>
      <c r="QB5" s="472"/>
      <c r="QC5" s="472"/>
      <c r="QD5" s="472"/>
      <c r="QE5" s="472"/>
      <c r="QF5" s="472"/>
      <c r="QG5" s="472"/>
      <c r="QH5" s="472"/>
      <c r="QI5" s="472"/>
      <c r="QJ5" s="472"/>
      <c r="QK5" s="472"/>
      <c r="QL5" s="472"/>
      <c r="QM5" s="472"/>
      <c r="QN5" s="472"/>
      <c r="QO5" s="472"/>
      <c r="QP5" s="472"/>
      <c r="QQ5" s="472"/>
      <c r="QR5" s="472"/>
      <c r="QS5" s="472"/>
      <c r="QT5" s="472"/>
      <c r="QU5" s="472"/>
      <c r="QV5" s="472"/>
      <c r="QW5" s="472"/>
      <c r="QX5" s="472"/>
      <c r="QY5" s="472"/>
      <c r="QZ5" s="472"/>
      <c r="RA5" s="472"/>
      <c r="RB5" s="472"/>
      <c r="RC5" s="472"/>
      <c r="RD5" s="472"/>
      <c r="RE5" s="472"/>
      <c r="RF5" s="472"/>
      <c r="RG5" s="472"/>
      <c r="RH5" s="472"/>
      <c r="RI5" s="472"/>
      <c r="RJ5" s="472"/>
      <c r="RK5" s="472"/>
      <c r="RL5" s="472"/>
      <c r="RM5" s="472"/>
      <c r="RN5" s="472"/>
      <c r="RO5" s="472"/>
      <c r="RP5" s="472"/>
      <c r="RQ5" s="472"/>
      <c r="RR5" s="472"/>
      <c r="RS5" s="472"/>
      <c r="RT5" s="472"/>
      <c r="RU5" s="472"/>
      <c r="RV5" s="472"/>
      <c r="RW5" s="472"/>
      <c r="RX5" s="472"/>
      <c r="RY5" s="472"/>
      <c r="RZ5" s="472"/>
      <c r="SA5" s="472"/>
      <c r="SB5" s="472"/>
      <c r="SC5" s="472"/>
      <c r="SD5" s="472"/>
      <c r="SE5" s="472"/>
      <c r="SF5" s="472"/>
      <c r="SG5" s="472"/>
      <c r="SH5" s="472"/>
      <c r="SI5" s="472"/>
      <c r="SJ5" s="472"/>
      <c r="SK5" s="472"/>
      <c r="SL5" s="472"/>
      <c r="SM5" s="472"/>
      <c r="SN5" s="472"/>
      <c r="SO5" s="472"/>
      <c r="SP5" s="472"/>
      <c r="SQ5" s="472"/>
      <c r="SR5" s="472"/>
      <c r="SS5" s="472"/>
      <c r="ST5" s="472"/>
      <c r="SU5" s="472"/>
      <c r="SV5" s="472"/>
      <c r="SW5" s="472"/>
      <c r="SX5" s="472"/>
      <c r="SY5" s="472"/>
      <c r="SZ5" s="472"/>
      <c r="TA5" s="472"/>
      <c r="TB5" s="472"/>
      <c r="TC5" s="472"/>
      <c r="TD5" s="472"/>
      <c r="TE5" s="472"/>
      <c r="TF5" s="472"/>
      <c r="TG5" s="472"/>
      <c r="TH5" s="472"/>
      <c r="TI5" s="472"/>
      <c r="TJ5" s="472"/>
      <c r="TK5" s="472"/>
      <c r="TL5" s="472"/>
      <c r="TM5" s="472"/>
      <c r="TN5" s="472"/>
      <c r="TO5" s="472"/>
      <c r="TP5" s="472"/>
      <c r="TQ5" s="472"/>
      <c r="TR5" s="472"/>
      <c r="TS5" s="472"/>
      <c r="TT5" s="472"/>
      <c r="TU5" s="472"/>
      <c r="TV5" s="472"/>
      <c r="TW5" s="472"/>
      <c r="TX5" s="472"/>
      <c r="TY5" s="472"/>
      <c r="TZ5" s="472"/>
      <c r="UA5" s="472"/>
      <c r="UB5" s="472"/>
      <c r="UC5" s="472"/>
      <c r="UD5" s="472"/>
      <c r="UE5" s="472"/>
      <c r="UF5" s="472"/>
      <c r="UG5" s="472"/>
      <c r="UH5" s="472"/>
      <c r="UI5" s="472"/>
      <c r="UJ5" s="472"/>
      <c r="UK5" s="472"/>
      <c r="UL5" s="472"/>
      <c r="UM5" s="472"/>
      <c r="UN5" s="472"/>
      <c r="UO5" s="472"/>
      <c r="UP5" s="472"/>
      <c r="UQ5" s="472"/>
      <c r="UR5" s="472"/>
      <c r="US5" s="472"/>
      <c r="UT5" s="472"/>
      <c r="UU5" s="472"/>
      <c r="UV5" s="472"/>
      <c r="UW5" s="472"/>
      <c r="UX5" s="472"/>
      <c r="UY5" s="472"/>
      <c r="UZ5" s="472"/>
      <c r="VA5" s="472"/>
      <c r="VB5" s="472"/>
      <c r="VC5" s="472"/>
      <c r="VD5" s="472"/>
      <c r="VE5" s="472"/>
      <c r="VF5" s="472"/>
      <c r="VG5" s="472"/>
      <c r="VH5" s="472"/>
      <c r="VI5" s="472"/>
      <c r="VJ5" s="472"/>
      <c r="VK5" s="472"/>
      <c r="VL5" s="472"/>
      <c r="VM5" s="472"/>
      <c r="VN5" s="472"/>
      <c r="VO5" s="472"/>
      <c r="VP5" s="472"/>
      <c r="VQ5" s="472"/>
      <c r="VR5" s="472"/>
      <c r="VS5" s="472"/>
      <c r="VT5" s="472"/>
      <c r="VU5" s="472"/>
      <c r="VV5" s="472"/>
      <c r="VW5" s="472"/>
      <c r="VX5" s="472"/>
      <c r="VY5" s="472"/>
      <c r="VZ5" s="472"/>
      <c r="WA5" s="472"/>
      <c r="WB5" s="472"/>
      <c r="WC5" s="472"/>
      <c r="WD5" s="472"/>
      <c r="WE5" s="472"/>
      <c r="WF5" s="472"/>
      <c r="WG5" s="472"/>
      <c r="WH5" s="472"/>
      <c r="WI5" s="472"/>
      <c r="WJ5" s="472"/>
      <c r="WK5" s="472"/>
      <c r="WL5" s="472"/>
      <c r="WM5" s="472"/>
      <c r="WN5" s="472"/>
      <c r="WO5" s="472"/>
      <c r="WP5" s="472"/>
      <c r="WQ5" s="472"/>
      <c r="WR5" s="472"/>
      <c r="WS5" s="472"/>
      <c r="WT5" s="472"/>
      <c r="WU5" s="472"/>
      <c r="WV5" s="472"/>
      <c r="WW5" s="472"/>
      <c r="WX5" s="472"/>
      <c r="WY5" s="472"/>
      <c r="WZ5" s="472"/>
      <c r="XA5" s="472"/>
      <c r="XB5" s="472"/>
      <c r="XC5" s="472"/>
      <c r="XD5" s="472"/>
      <c r="XE5" s="472"/>
      <c r="XF5" s="472"/>
      <c r="XG5" s="472"/>
      <c r="XH5" s="472"/>
      <c r="XI5" s="472"/>
      <c r="XJ5" s="472"/>
      <c r="XK5" s="472"/>
      <c r="XL5" s="472"/>
      <c r="XM5" s="472"/>
      <c r="XN5" s="472"/>
      <c r="XO5" s="472"/>
      <c r="XP5" s="472"/>
      <c r="XQ5" s="472"/>
      <c r="XR5" s="472"/>
      <c r="XS5" s="472"/>
      <c r="XT5" s="472"/>
      <c r="XU5" s="472"/>
      <c r="XV5" s="472"/>
      <c r="XW5" s="472"/>
      <c r="XX5" s="472"/>
      <c r="XY5" s="472"/>
      <c r="XZ5" s="472"/>
      <c r="YA5" s="472"/>
      <c r="YB5" s="472"/>
      <c r="YC5" s="472"/>
      <c r="YD5" s="472"/>
      <c r="YE5" s="472"/>
      <c r="YF5" s="472"/>
      <c r="YG5" s="472"/>
      <c r="YH5" s="472"/>
      <c r="YI5" s="472"/>
      <c r="YJ5" s="472"/>
      <c r="YK5" s="472"/>
      <c r="YL5" s="472"/>
      <c r="YM5" s="472"/>
      <c r="YN5" s="472"/>
      <c r="YO5" s="472"/>
      <c r="YP5" s="472"/>
      <c r="YQ5" s="472"/>
      <c r="YR5" s="472"/>
      <c r="YS5" s="472"/>
      <c r="YT5" s="472"/>
      <c r="YU5" s="472"/>
      <c r="YV5" s="472"/>
      <c r="YW5" s="472"/>
      <c r="YX5" s="472"/>
      <c r="YY5" s="472"/>
      <c r="YZ5" s="472"/>
      <c r="ZA5" s="472"/>
      <c r="ZB5" s="472"/>
      <c r="ZC5" s="472"/>
      <c r="ZD5" s="472"/>
      <c r="ZE5" s="472"/>
      <c r="ZF5" s="472"/>
      <c r="ZG5" s="472"/>
      <c r="ZH5" s="472"/>
      <c r="ZI5" s="472"/>
      <c r="ZJ5" s="472"/>
      <c r="ZK5" s="472"/>
      <c r="ZL5" s="472"/>
      <c r="ZM5" s="472"/>
      <c r="ZN5" s="472"/>
      <c r="ZO5" s="472"/>
      <c r="ZP5" s="472"/>
      <c r="ZQ5" s="472"/>
      <c r="ZR5" s="472"/>
      <c r="ZS5" s="472"/>
      <c r="ZT5" s="472"/>
      <c r="ZU5" s="472"/>
      <c r="ZV5" s="472"/>
      <c r="ZW5" s="472"/>
      <c r="ZX5" s="472"/>
      <c r="ZY5" s="472"/>
      <c r="ZZ5" s="472"/>
      <c r="AAA5" s="472"/>
      <c r="AAB5" s="472"/>
    </row>
    <row r="6" spans="2:704" ht="21" customHeight="1">
      <c r="B6" s="475"/>
      <c r="C6" s="476"/>
      <c r="D6" s="475"/>
      <c r="E6" s="475"/>
      <c r="F6" s="475"/>
      <c r="G6" s="475"/>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M6" s="472"/>
      <c r="AN6" s="472"/>
      <c r="AO6" s="472"/>
      <c r="AP6" s="472"/>
      <c r="AQ6" s="472"/>
      <c r="AR6" s="472"/>
      <c r="AS6" s="472"/>
      <c r="AT6" s="472"/>
      <c r="AU6" s="472"/>
      <c r="AV6" s="472"/>
      <c r="AW6" s="472"/>
      <c r="AX6" s="472"/>
      <c r="AY6" s="472"/>
      <c r="AZ6" s="472"/>
      <c r="BA6" s="472"/>
      <c r="BB6" s="472"/>
      <c r="BC6" s="472"/>
      <c r="BD6" s="472"/>
      <c r="BE6" s="472"/>
      <c r="BF6" s="472"/>
      <c r="BG6" s="472"/>
      <c r="BH6" s="472"/>
      <c r="BI6" s="472"/>
      <c r="BJ6" s="472"/>
      <c r="BK6" s="472"/>
      <c r="BL6" s="472"/>
      <c r="BM6" s="472"/>
      <c r="BN6" s="472"/>
      <c r="BO6" s="472"/>
      <c r="BP6" s="472"/>
      <c r="BQ6" s="472"/>
      <c r="BR6" s="472"/>
      <c r="BS6" s="472"/>
      <c r="BT6" s="472"/>
      <c r="BU6" s="472"/>
      <c r="BV6" s="472"/>
      <c r="BW6" s="472"/>
      <c r="BX6" s="472"/>
      <c r="BY6" s="472"/>
      <c r="BZ6" s="472"/>
      <c r="CA6" s="472"/>
      <c r="CB6" s="472"/>
      <c r="CC6" s="472"/>
      <c r="CD6" s="472"/>
      <c r="CE6" s="472"/>
      <c r="CF6" s="472"/>
      <c r="CG6" s="472"/>
      <c r="CH6" s="472"/>
      <c r="CI6" s="472"/>
      <c r="CJ6" s="472"/>
      <c r="CK6" s="472"/>
      <c r="CL6" s="472"/>
      <c r="CM6" s="472"/>
      <c r="CN6" s="472"/>
      <c r="CO6" s="472"/>
      <c r="CP6" s="472"/>
      <c r="CQ6" s="472"/>
      <c r="CR6" s="472"/>
      <c r="CS6" s="472"/>
      <c r="CT6" s="472"/>
      <c r="CU6" s="472"/>
      <c r="CV6" s="472"/>
      <c r="CW6" s="472"/>
      <c r="CX6" s="472"/>
      <c r="CY6" s="472"/>
      <c r="CZ6" s="472"/>
      <c r="DA6" s="472"/>
      <c r="DB6" s="472"/>
      <c r="DC6" s="472"/>
      <c r="DD6" s="472"/>
      <c r="DE6" s="472"/>
      <c r="DF6" s="472"/>
      <c r="DG6" s="472"/>
      <c r="DH6" s="472"/>
      <c r="DI6" s="472"/>
      <c r="DJ6" s="472"/>
      <c r="DK6" s="472"/>
      <c r="DL6" s="472"/>
      <c r="DM6" s="472"/>
      <c r="DN6" s="472"/>
      <c r="DO6" s="472"/>
      <c r="DP6" s="472"/>
      <c r="DQ6" s="472"/>
      <c r="DR6" s="472"/>
      <c r="DS6" s="472"/>
      <c r="DT6" s="472"/>
      <c r="DU6" s="472"/>
      <c r="DV6" s="472"/>
      <c r="DW6" s="472"/>
      <c r="DX6" s="472"/>
      <c r="DY6" s="472"/>
      <c r="DZ6" s="472"/>
      <c r="EA6" s="472"/>
      <c r="EB6" s="472"/>
      <c r="EC6" s="472"/>
      <c r="ED6" s="472"/>
      <c r="EE6" s="472"/>
      <c r="EF6" s="472"/>
      <c r="EG6" s="472"/>
      <c r="EH6" s="472"/>
      <c r="EI6" s="472"/>
      <c r="EJ6" s="472"/>
      <c r="EK6" s="472"/>
      <c r="EL6" s="472"/>
      <c r="EM6" s="472"/>
      <c r="EN6" s="472"/>
      <c r="EO6" s="472"/>
      <c r="EP6" s="472"/>
      <c r="EQ6" s="472"/>
      <c r="ER6" s="472"/>
      <c r="ES6" s="472"/>
      <c r="ET6" s="472"/>
      <c r="EU6" s="472"/>
      <c r="EV6" s="472"/>
      <c r="EW6" s="472"/>
      <c r="EX6" s="472"/>
      <c r="EY6" s="472"/>
      <c r="EZ6" s="472"/>
      <c r="FA6" s="472"/>
      <c r="FB6" s="472"/>
      <c r="FC6" s="472"/>
      <c r="FD6" s="472"/>
      <c r="FE6" s="472"/>
      <c r="FF6" s="472"/>
      <c r="FG6" s="472"/>
      <c r="FH6" s="472"/>
      <c r="FI6" s="472"/>
      <c r="FJ6" s="472"/>
      <c r="FK6" s="472"/>
      <c r="FL6" s="472"/>
      <c r="FM6" s="472"/>
      <c r="FN6" s="472"/>
      <c r="FO6" s="472"/>
      <c r="FP6" s="472"/>
      <c r="FQ6" s="472"/>
      <c r="FR6" s="472"/>
      <c r="FS6" s="472"/>
      <c r="FT6" s="472"/>
      <c r="FU6" s="472"/>
      <c r="FV6" s="472"/>
      <c r="FW6" s="472"/>
      <c r="FX6" s="472"/>
      <c r="FY6" s="472"/>
      <c r="FZ6" s="472"/>
      <c r="GA6" s="472"/>
      <c r="GB6" s="472"/>
      <c r="GC6" s="472"/>
      <c r="GD6" s="472"/>
      <c r="GE6" s="472"/>
      <c r="GF6" s="472"/>
      <c r="GG6" s="472"/>
      <c r="GH6" s="472"/>
      <c r="GI6" s="472"/>
      <c r="GJ6" s="472"/>
      <c r="GK6" s="472"/>
      <c r="GL6" s="472"/>
      <c r="GM6" s="472"/>
      <c r="GN6" s="472"/>
      <c r="GO6" s="472"/>
      <c r="GP6" s="472"/>
      <c r="GQ6" s="472"/>
      <c r="GR6" s="472"/>
      <c r="GS6" s="472"/>
      <c r="GT6" s="472"/>
      <c r="GU6" s="472"/>
      <c r="GV6" s="472"/>
      <c r="GW6" s="472"/>
      <c r="GX6" s="472"/>
      <c r="GY6" s="472"/>
      <c r="GZ6" s="472"/>
      <c r="HA6" s="472"/>
      <c r="HB6" s="472"/>
      <c r="HC6" s="472"/>
      <c r="HD6" s="472"/>
      <c r="HE6" s="472"/>
      <c r="HF6" s="472"/>
      <c r="HG6" s="472"/>
      <c r="HH6" s="472"/>
      <c r="HI6" s="472"/>
      <c r="HJ6" s="472"/>
      <c r="HK6" s="472"/>
      <c r="HL6" s="472"/>
      <c r="HM6" s="472"/>
      <c r="HN6" s="472"/>
      <c r="HO6" s="472"/>
      <c r="HP6" s="472"/>
      <c r="HQ6" s="472"/>
      <c r="HR6" s="472"/>
      <c r="HS6" s="472"/>
      <c r="HT6" s="472"/>
      <c r="HU6" s="472"/>
      <c r="HV6" s="472"/>
      <c r="HW6" s="472"/>
      <c r="HX6" s="472"/>
      <c r="HY6" s="472"/>
      <c r="HZ6" s="472"/>
      <c r="IA6" s="472"/>
      <c r="IB6" s="472"/>
      <c r="IC6" s="472"/>
      <c r="ID6" s="472"/>
      <c r="IE6" s="472"/>
      <c r="IF6" s="472"/>
      <c r="IG6" s="472"/>
      <c r="IH6" s="472"/>
      <c r="II6" s="472"/>
      <c r="IJ6" s="472"/>
      <c r="IK6" s="472"/>
      <c r="IL6" s="472"/>
      <c r="IM6" s="472"/>
      <c r="IN6" s="472"/>
      <c r="IO6" s="472"/>
      <c r="IP6" s="472"/>
      <c r="IQ6" s="472"/>
      <c r="IR6" s="472"/>
      <c r="IS6" s="472"/>
      <c r="IT6" s="472"/>
      <c r="IU6" s="472"/>
      <c r="IV6" s="472"/>
      <c r="IW6" s="472"/>
      <c r="IX6" s="472"/>
      <c r="IY6" s="472"/>
      <c r="IZ6" s="472"/>
      <c r="JA6" s="472"/>
      <c r="JB6" s="472"/>
      <c r="JC6" s="472"/>
      <c r="JD6" s="472"/>
      <c r="JE6" s="472"/>
      <c r="JF6" s="472"/>
      <c r="JG6" s="472"/>
      <c r="JH6" s="472"/>
      <c r="JI6" s="472"/>
      <c r="JJ6" s="472"/>
      <c r="JK6" s="472"/>
      <c r="JL6" s="472"/>
      <c r="JM6" s="472"/>
      <c r="JN6" s="472"/>
      <c r="JO6" s="472"/>
      <c r="JP6" s="472"/>
      <c r="JQ6" s="472"/>
      <c r="JR6" s="472"/>
      <c r="JS6" s="472"/>
      <c r="JT6" s="472"/>
      <c r="JU6" s="472"/>
      <c r="JV6" s="472"/>
      <c r="JW6" s="472"/>
      <c r="JX6" s="472"/>
      <c r="JY6" s="472"/>
      <c r="JZ6" s="472"/>
      <c r="KA6" s="472"/>
      <c r="KB6" s="472"/>
      <c r="KC6" s="472"/>
      <c r="KD6" s="472"/>
      <c r="KE6" s="472"/>
      <c r="KF6" s="472"/>
      <c r="KG6" s="472"/>
      <c r="KH6" s="472"/>
      <c r="KI6" s="472"/>
      <c r="KJ6" s="472"/>
      <c r="KK6" s="472"/>
      <c r="KL6" s="472"/>
      <c r="KM6" s="472"/>
      <c r="KN6" s="472"/>
      <c r="KO6" s="472"/>
      <c r="KP6" s="472"/>
      <c r="KQ6" s="472"/>
      <c r="KR6" s="472"/>
      <c r="KS6" s="472"/>
      <c r="KT6" s="472"/>
      <c r="KU6" s="472"/>
      <c r="KV6" s="472"/>
      <c r="KW6" s="472"/>
      <c r="KX6" s="472"/>
      <c r="KY6" s="472"/>
      <c r="KZ6" s="472"/>
      <c r="LA6" s="472"/>
      <c r="LB6" s="472"/>
      <c r="LC6" s="472"/>
      <c r="LD6" s="472"/>
      <c r="LE6" s="472"/>
      <c r="LF6" s="472"/>
      <c r="LG6" s="472"/>
      <c r="LH6" s="472"/>
      <c r="LI6" s="472"/>
      <c r="LJ6" s="472"/>
      <c r="LK6" s="472"/>
      <c r="LL6" s="472"/>
      <c r="LM6" s="472"/>
      <c r="LN6" s="472"/>
      <c r="LO6" s="472"/>
      <c r="LP6" s="472"/>
      <c r="LQ6" s="472"/>
      <c r="LR6" s="472"/>
      <c r="LS6" s="472"/>
      <c r="LT6" s="472"/>
      <c r="LU6" s="472"/>
      <c r="LV6" s="472"/>
      <c r="LW6" s="472"/>
      <c r="LX6" s="472"/>
      <c r="LY6" s="472"/>
      <c r="LZ6" s="472"/>
      <c r="MA6" s="472"/>
      <c r="MB6" s="472"/>
      <c r="MC6" s="472"/>
      <c r="MD6" s="472"/>
      <c r="ME6" s="472"/>
      <c r="MF6" s="472"/>
      <c r="MG6" s="472"/>
      <c r="MH6" s="472"/>
      <c r="MI6" s="472"/>
      <c r="MJ6" s="472"/>
      <c r="MK6" s="472"/>
      <c r="ML6" s="472"/>
      <c r="MM6" s="472"/>
      <c r="MN6" s="472"/>
      <c r="MO6" s="472"/>
      <c r="MP6" s="472"/>
      <c r="MQ6" s="472"/>
      <c r="MR6" s="472"/>
      <c r="MS6" s="472"/>
      <c r="MT6" s="472"/>
      <c r="MU6" s="472"/>
      <c r="MV6" s="472"/>
      <c r="MW6" s="472"/>
      <c r="MX6" s="472"/>
      <c r="MY6" s="472"/>
      <c r="MZ6" s="472"/>
      <c r="NA6" s="472"/>
      <c r="NB6" s="472"/>
      <c r="NC6" s="472"/>
      <c r="ND6" s="472"/>
      <c r="NE6" s="472"/>
      <c r="NF6" s="472"/>
      <c r="NG6" s="472"/>
      <c r="NH6" s="472"/>
      <c r="NI6" s="472"/>
      <c r="NJ6" s="472"/>
      <c r="NK6" s="472"/>
      <c r="NL6" s="472"/>
      <c r="NM6" s="472"/>
      <c r="NN6" s="472"/>
      <c r="NO6" s="472"/>
      <c r="NP6" s="472"/>
      <c r="NQ6" s="472"/>
      <c r="NR6" s="472"/>
      <c r="NS6" s="472"/>
      <c r="NT6" s="472"/>
      <c r="NU6" s="472"/>
      <c r="NV6" s="472"/>
      <c r="NW6" s="472"/>
      <c r="NX6" s="472"/>
      <c r="NY6" s="472"/>
      <c r="NZ6" s="472"/>
      <c r="OA6" s="472"/>
      <c r="OB6" s="472"/>
      <c r="OC6" s="472"/>
      <c r="OD6" s="472"/>
      <c r="OE6" s="472"/>
      <c r="OF6" s="472"/>
      <c r="OG6" s="472"/>
      <c r="OH6" s="472"/>
      <c r="OI6" s="472"/>
      <c r="OJ6" s="472"/>
      <c r="OK6" s="472"/>
      <c r="OL6" s="472"/>
      <c r="OM6" s="472"/>
      <c r="ON6" s="472"/>
      <c r="OO6" s="472"/>
      <c r="OP6" s="472"/>
      <c r="OQ6" s="472"/>
      <c r="OR6" s="472"/>
      <c r="OS6" s="472"/>
      <c r="OT6" s="472"/>
      <c r="OU6" s="472"/>
      <c r="OV6" s="472"/>
      <c r="OW6" s="472"/>
      <c r="OX6" s="472"/>
      <c r="OY6" s="472"/>
      <c r="OZ6" s="472"/>
      <c r="PA6" s="472"/>
      <c r="PB6" s="472"/>
      <c r="PC6" s="472"/>
      <c r="PD6" s="472"/>
      <c r="PE6" s="472"/>
      <c r="PF6" s="472"/>
      <c r="PG6" s="472"/>
      <c r="PH6" s="472"/>
      <c r="PI6" s="472"/>
      <c r="PJ6" s="472"/>
      <c r="PK6" s="472"/>
      <c r="PL6" s="472"/>
      <c r="PM6" s="472"/>
      <c r="PN6" s="472"/>
      <c r="PO6" s="472"/>
      <c r="PP6" s="472"/>
      <c r="PQ6" s="472"/>
      <c r="PR6" s="472"/>
      <c r="PS6" s="472"/>
      <c r="PT6" s="472"/>
      <c r="PU6" s="472"/>
      <c r="PV6" s="472"/>
      <c r="PW6" s="472"/>
      <c r="PX6" s="472"/>
      <c r="PY6" s="472"/>
      <c r="PZ6" s="472"/>
      <c r="QA6" s="472"/>
      <c r="QB6" s="472"/>
      <c r="QC6" s="472"/>
      <c r="QD6" s="472"/>
      <c r="QE6" s="472"/>
      <c r="QF6" s="472"/>
      <c r="QG6" s="472"/>
      <c r="QH6" s="472"/>
      <c r="QI6" s="472"/>
      <c r="QJ6" s="472"/>
      <c r="QK6" s="472"/>
      <c r="QL6" s="472"/>
      <c r="QM6" s="472"/>
      <c r="QN6" s="472"/>
      <c r="QO6" s="472"/>
      <c r="QP6" s="472"/>
      <c r="QQ6" s="472"/>
      <c r="QR6" s="472"/>
      <c r="QS6" s="472"/>
      <c r="QT6" s="472"/>
      <c r="QU6" s="472"/>
      <c r="QV6" s="472"/>
      <c r="QW6" s="472"/>
      <c r="QX6" s="472"/>
      <c r="QY6" s="472"/>
      <c r="QZ6" s="472"/>
      <c r="RA6" s="472"/>
      <c r="RB6" s="472"/>
      <c r="RC6" s="472"/>
      <c r="RD6" s="472"/>
      <c r="RE6" s="472"/>
      <c r="RF6" s="472"/>
      <c r="RG6" s="472"/>
      <c r="RH6" s="472"/>
      <c r="RI6" s="472"/>
      <c r="RJ6" s="472"/>
      <c r="RK6" s="472"/>
      <c r="RL6" s="472"/>
      <c r="RM6" s="472"/>
      <c r="RN6" s="472"/>
      <c r="RO6" s="472"/>
      <c r="RP6" s="472"/>
      <c r="RQ6" s="472"/>
      <c r="RR6" s="472"/>
      <c r="RS6" s="472"/>
      <c r="RT6" s="472"/>
      <c r="RU6" s="472"/>
      <c r="RV6" s="472"/>
      <c r="RW6" s="472"/>
      <c r="RX6" s="472"/>
      <c r="RY6" s="472"/>
      <c r="RZ6" s="472"/>
      <c r="SA6" s="472"/>
      <c r="SB6" s="472"/>
      <c r="SC6" s="472"/>
      <c r="SD6" s="472"/>
      <c r="SE6" s="472"/>
      <c r="SF6" s="472"/>
      <c r="SG6" s="472"/>
      <c r="SH6" s="472"/>
      <c r="SI6" s="472"/>
      <c r="SJ6" s="472"/>
      <c r="SK6" s="472"/>
      <c r="SL6" s="472"/>
      <c r="SM6" s="472"/>
      <c r="SN6" s="472"/>
      <c r="SO6" s="472"/>
      <c r="SP6" s="472"/>
      <c r="SQ6" s="472"/>
      <c r="SR6" s="472"/>
      <c r="SS6" s="472"/>
      <c r="ST6" s="472"/>
      <c r="SU6" s="472"/>
      <c r="SV6" s="472"/>
      <c r="SW6" s="472"/>
      <c r="SX6" s="472"/>
      <c r="SY6" s="472"/>
      <c r="SZ6" s="472"/>
      <c r="TA6" s="472"/>
      <c r="TB6" s="472"/>
      <c r="TC6" s="472"/>
      <c r="TD6" s="472"/>
      <c r="TE6" s="472"/>
      <c r="TF6" s="472"/>
      <c r="TG6" s="472"/>
      <c r="TH6" s="472"/>
      <c r="TI6" s="472"/>
      <c r="TJ6" s="472"/>
      <c r="TK6" s="472"/>
      <c r="TL6" s="472"/>
      <c r="TM6" s="472"/>
      <c r="TN6" s="472"/>
      <c r="TO6" s="472"/>
      <c r="TP6" s="472"/>
      <c r="TQ6" s="472"/>
      <c r="TR6" s="472"/>
      <c r="TS6" s="472"/>
      <c r="TT6" s="472"/>
      <c r="TU6" s="472"/>
      <c r="TV6" s="472"/>
      <c r="TW6" s="472"/>
      <c r="TX6" s="472"/>
      <c r="TY6" s="472"/>
      <c r="TZ6" s="472"/>
      <c r="UA6" s="472"/>
      <c r="UB6" s="472"/>
      <c r="UC6" s="472"/>
      <c r="UD6" s="472"/>
      <c r="UE6" s="472"/>
      <c r="UF6" s="472"/>
      <c r="UG6" s="472"/>
      <c r="UH6" s="472"/>
      <c r="UI6" s="472"/>
      <c r="UJ6" s="472"/>
      <c r="UK6" s="472"/>
      <c r="UL6" s="472"/>
      <c r="UM6" s="472"/>
      <c r="UN6" s="472"/>
      <c r="UO6" s="472"/>
      <c r="UP6" s="472"/>
      <c r="UQ6" s="472"/>
      <c r="UR6" s="472"/>
      <c r="US6" s="472"/>
      <c r="UT6" s="472"/>
      <c r="UU6" s="472"/>
      <c r="UV6" s="472"/>
      <c r="UW6" s="472"/>
      <c r="UX6" s="472"/>
      <c r="UY6" s="472"/>
      <c r="UZ6" s="472"/>
      <c r="VA6" s="472"/>
      <c r="VB6" s="472"/>
      <c r="VC6" s="472"/>
      <c r="VD6" s="472"/>
      <c r="VE6" s="472"/>
      <c r="VF6" s="472"/>
      <c r="VG6" s="472"/>
      <c r="VH6" s="472"/>
      <c r="VI6" s="472"/>
      <c r="VJ6" s="472"/>
      <c r="VK6" s="472"/>
      <c r="VL6" s="472"/>
      <c r="VM6" s="472"/>
      <c r="VN6" s="472"/>
      <c r="VO6" s="472"/>
      <c r="VP6" s="472"/>
      <c r="VQ6" s="472"/>
      <c r="VR6" s="472"/>
      <c r="VS6" s="472"/>
      <c r="VT6" s="472"/>
      <c r="VU6" s="472"/>
      <c r="VV6" s="472"/>
      <c r="VW6" s="472"/>
      <c r="VX6" s="472"/>
      <c r="VY6" s="472"/>
      <c r="VZ6" s="472"/>
      <c r="WA6" s="472"/>
      <c r="WB6" s="472"/>
      <c r="WC6" s="472"/>
      <c r="WD6" s="472"/>
      <c r="WE6" s="472"/>
      <c r="WF6" s="472"/>
      <c r="WG6" s="472"/>
      <c r="WH6" s="472"/>
      <c r="WI6" s="472"/>
      <c r="WJ6" s="472"/>
      <c r="WK6" s="472"/>
      <c r="WL6" s="472"/>
      <c r="WM6" s="472"/>
      <c r="WN6" s="472"/>
      <c r="WO6" s="472"/>
      <c r="WP6" s="472"/>
      <c r="WQ6" s="472"/>
      <c r="WR6" s="472"/>
      <c r="WS6" s="472"/>
      <c r="WT6" s="472"/>
      <c r="WU6" s="472"/>
      <c r="WV6" s="472"/>
      <c r="WW6" s="472"/>
      <c r="WX6" s="472"/>
      <c r="WY6" s="472"/>
      <c r="WZ6" s="472"/>
      <c r="XA6" s="472"/>
      <c r="XB6" s="472"/>
      <c r="XC6" s="472"/>
      <c r="XD6" s="472"/>
      <c r="XE6" s="472"/>
      <c r="XF6" s="472"/>
      <c r="XG6" s="472"/>
      <c r="XH6" s="472"/>
      <c r="XI6" s="472"/>
      <c r="XJ6" s="472"/>
      <c r="XK6" s="472"/>
      <c r="XL6" s="472"/>
      <c r="XM6" s="472"/>
      <c r="XN6" s="472"/>
      <c r="XO6" s="472"/>
      <c r="XP6" s="472"/>
      <c r="XQ6" s="472"/>
      <c r="XR6" s="472"/>
      <c r="XS6" s="472"/>
      <c r="XT6" s="472"/>
      <c r="XU6" s="472"/>
      <c r="XV6" s="472"/>
      <c r="XW6" s="472"/>
      <c r="XX6" s="472"/>
      <c r="XY6" s="472"/>
      <c r="XZ6" s="472"/>
      <c r="YA6" s="472"/>
      <c r="YB6" s="472"/>
      <c r="YC6" s="472"/>
      <c r="YD6" s="472"/>
      <c r="YE6" s="472"/>
      <c r="YF6" s="472"/>
      <c r="YG6" s="472"/>
      <c r="YH6" s="472"/>
      <c r="YI6" s="472"/>
      <c r="YJ6" s="472"/>
      <c r="YK6" s="472"/>
      <c r="YL6" s="472"/>
      <c r="YM6" s="472"/>
      <c r="YN6" s="472"/>
      <c r="YO6" s="472"/>
      <c r="YP6" s="472"/>
      <c r="YQ6" s="472"/>
      <c r="YR6" s="472"/>
      <c r="YS6" s="472"/>
      <c r="YT6" s="472"/>
      <c r="YU6" s="472"/>
      <c r="YV6" s="472"/>
      <c r="YW6" s="472"/>
      <c r="YX6" s="472"/>
      <c r="YY6" s="472"/>
      <c r="YZ6" s="472"/>
      <c r="ZA6" s="472"/>
      <c r="ZB6" s="472"/>
      <c r="ZC6" s="472"/>
      <c r="ZD6" s="472"/>
      <c r="ZE6" s="472"/>
      <c r="ZF6" s="472"/>
      <c r="ZG6" s="472"/>
      <c r="ZH6" s="472"/>
      <c r="ZI6" s="472"/>
      <c r="ZJ6" s="472"/>
      <c r="ZK6" s="472"/>
      <c r="ZL6" s="472"/>
      <c r="ZM6" s="472"/>
      <c r="ZN6" s="472"/>
      <c r="ZO6" s="472"/>
      <c r="ZP6" s="472"/>
      <c r="ZQ6" s="472"/>
      <c r="ZR6" s="472"/>
      <c r="ZS6" s="472"/>
      <c r="ZT6" s="472"/>
      <c r="ZU6" s="472"/>
      <c r="ZV6" s="472"/>
      <c r="ZW6" s="472"/>
      <c r="ZX6" s="472"/>
      <c r="ZY6" s="472"/>
      <c r="ZZ6" s="472"/>
      <c r="AAA6" s="472"/>
      <c r="AAB6" s="472"/>
    </row>
    <row r="7" spans="2:704" ht="21" customHeight="1">
      <c r="B7" s="475"/>
      <c r="C7" s="476"/>
      <c r="D7" s="475"/>
      <c r="E7" s="475"/>
      <c r="F7" s="475"/>
      <c r="G7" s="475"/>
      <c r="H7" s="472"/>
      <c r="I7" s="472"/>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472"/>
      <c r="AS7" s="472"/>
      <c r="AT7" s="472"/>
      <c r="AU7" s="472"/>
      <c r="AV7" s="472"/>
      <c r="AW7" s="472"/>
      <c r="AX7" s="472"/>
      <c r="AY7" s="472"/>
      <c r="AZ7" s="472"/>
      <c r="BA7" s="472"/>
      <c r="BB7" s="472"/>
      <c r="BC7" s="472"/>
      <c r="BD7" s="472"/>
      <c r="BE7" s="472"/>
      <c r="BF7" s="472"/>
      <c r="BG7" s="472"/>
      <c r="BH7" s="472"/>
      <c r="BI7" s="472"/>
      <c r="BJ7" s="472"/>
      <c r="BK7" s="472"/>
      <c r="BL7" s="472"/>
      <c r="BM7" s="472"/>
      <c r="BN7" s="472"/>
      <c r="BO7" s="472"/>
      <c r="BP7" s="472"/>
      <c r="BQ7" s="472"/>
      <c r="BR7" s="472"/>
      <c r="BS7" s="472"/>
      <c r="BT7" s="472"/>
      <c r="BU7" s="472"/>
      <c r="BV7" s="472"/>
      <c r="BW7" s="472"/>
      <c r="BX7" s="472"/>
      <c r="BY7" s="472"/>
      <c r="BZ7" s="472"/>
      <c r="CA7" s="472"/>
      <c r="CB7" s="472"/>
      <c r="CC7" s="472"/>
      <c r="CD7" s="472"/>
      <c r="CE7" s="472"/>
      <c r="CF7" s="472"/>
      <c r="CG7" s="472"/>
      <c r="CH7" s="472"/>
      <c r="CI7" s="472"/>
      <c r="CJ7" s="472"/>
      <c r="CK7" s="472"/>
      <c r="CL7" s="472"/>
      <c r="CM7" s="472"/>
      <c r="CN7" s="472"/>
      <c r="CO7" s="472"/>
      <c r="CP7" s="472"/>
      <c r="CQ7" s="472"/>
      <c r="CR7" s="472"/>
      <c r="CS7" s="472"/>
      <c r="CT7" s="472"/>
      <c r="CU7" s="472"/>
      <c r="CV7" s="472"/>
      <c r="CW7" s="472"/>
      <c r="CX7" s="472"/>
      <c r="CY7" s="472"/>
      <c r="CZ7" s="472"/>
      <c r="DA7" s="472"/>
      <c r="DB7" s="472"/>
      <c r="DC7" s="472"/>
      <c r="DD7" s="472"/>
      <c r="DE7" s="472"/>
      <c r="DF7" s="472"/>
      <c r="DG7" s="472"/>
      <c r="DH7" s="472"/>
      <c r="DI7" s="472"/>
      <c r="DJ7" s="472"/>
      <c r="DK7" s="472"/>
      <c r="DL7" s="472"/>
      <c r="DM7" s="472"/>
      <c r="DN7" s="472"/>
      <c r="DO7" s="472"/>
      <c r="DP7" s="472"/>
      <c r="DQ7" s="472"/>
      <c r="DR7" s="472"/>
      <c r="DS7" s="472"/>
      <c r="DT7" s="472"/>
      <c r="DU7" s="472"/>
      <c r="DV7" s="472"/>
      <c r="DW7" s="472"/>
      <c r="DX7" s="472"/>
      <c r="DY7" s="472"/>
      <c r="DZ7" s="472"/>
      <c r="EA7" s="472"/>
      <c r="EB7" s="472"/>
      <c r="EC7" s="472"/>
      <c r="ED7" s="472"/>
      <c r="EE7" s="472"/>
      <c r="EF7" s="472"/>
      <c r="EG7" s="472"/>
      <c r="EH7" s="472"/>
      <c r="EI7" s="472"/>
      <c r="EJ7" s="472"/>
      <c r="EK7" s="472"/>
      <c r="EL7" s="472"/>
      <c r="EM7" s="472"/>
      <c r="EN7" s="472"/>
      <c r="EO7" s="472"/>
      <c r="EP7" s="472"/>
      <c r="EQ7" s="472"/>
      <c r="ER7" s="472"/>
      <c r="ES7" s="472"/>
      <c r="ET7" s="472"/>
      <c r="EU7" s="472"/>
      <c r="EV7" s="472"/>
      <c r="EW7" s="472"/>
      <c r="EX7" s="472"/>
      <c r="EY7" s="472"/>
      <c r="EZ7" s="472"/>
      <c r="FA7" s="472"/>
      <c r="FB7" s="472"/>
      <c r="FC7" s="472"/>
      <c r="FD7" s="472"/>
      <c r="FE7" s="472"/>
      <c r="FF7" s="472"/>
      <c r="FG7" s="472"/>
      <c r="FH7" s="472"/>
      <c r="FI7" s="472"/>
      <c r="FJ7" s="472"/>
      <c r="FK7" s="472"/>
      <c r="FL7" s="472"/>
      <c r="FM7" s="472"/>
      <c r="FN7" s="472"/>
      <c r="FO7" s="472"/>
      <c r="FP7" s="472"/>
      <c r="FQ7" s="472"/>
      <c r="FR7" s="472"/>
      <c r="FS7" s="472"/>
      <c r="FT7" s="472"/>
      <c r="FU7" s="472"/>
      <c r="FV7" s="472"/>
      <c r="FW7" s="472"/>
      <c r="FX7" s="472"/>
      <c r="FY7" s="472"/>
      <c r="FZ7" s="472"/>
      <c r="GA7" s="472"/>
      <c r="GB7" s="472"/>
      <c r="GC7" s="472"/>
      <c r="GD7" s="472"/>
      <c r="GE7" s="472"/>
      <c r="GF7" s="472"/>
      <c r="GG7" s="472"/>
      <c r="GH7" s="472"/>
      <c r="GI7" s="472"/>
      <c r="GJ7" s="472"/>
      <c r="GK7" s="472"/>
      <c r="GL7" s="472"/>
      <c r="GM7" s="472"/>
      <c r="GN7" s="472"/>
      <c r="GO7" s="472"/>
      <c r="GP7" s="472"/>
      <c r="GQ7" s="472"/>
      <c r="GR7" s="472"/>
      <c r="GS7" s="472"/>
      <c r="GT7" s="472"/>
      <c r="GU7" s="472"/>
      <c r="GV7" s="472"/>
      <c r="GW7" s="472"/>
      <c r="GX7" s="472"/>
      <c r="GY7" s="472"/>
      <c r="GZ7" s="472"/>
      <c r="HA7" s="472"/>
      <c r="HB7" s="472"/>
      <c r="HC7" s="472"/>
      <c r="HD7" s="472"/>
      <c r="HE7" s="472"/>
      <c r="HF7" s="472"/>
      <c r="HG7" s="472"/>
      <c r="HH7" s="472"/>
      <c r="HI7" s="472"/>
      <c r="HJ7" s="472"/>
      <c r="HK7" s="472"/>
      <c r="HL7" s="472"/>
      <c r="HM7" s="472"/>
      <c r="HN7" s="472"/>
      <c r="HO7" s="472"/>
      <c r="HP7" s="472"/>
      <c r="HQ7" s="472"/>
      <c r="HR7" s="472"/>
      <c r="HS7" s="472"/>
      <c r="HT7" s="472"/>
      <c r="HU7" s="472"/>
      <c r="HV7" s="472"/>
      <c r="HW7" s="472"/>
      <c r="HX7" s="472"/>
      <c r="HY7" s="472"/>
      <c r="HZ7" s="472"/>
      <c r="IA7" s="472"/>
      <c r="IB7" s="472"/>
      <c r="IC7" s="472"/>
      <c r="ID7" s="472"/>
      <c r="IE7" s="472"/>
      <c r="IF7" s="472"/>
      <c r="IG7" s="472"/>
      <c r="IH7" s="472"/>
      <c r="II7" s="472"/>
      <c r="IJ7" s="472"/>
      <c r="IK7" s="472"/>
      <c r="IL7" s="472"/>
      <c r="IM7" s="472"/>
      <c r="IN7" s="472"/>
      <c r="IO7" s="472"/>
      <c r="IP7" s="472"/>
      <c r="IQ7" s="472"/>
      <c r="IR7" s="472"/>
      <c r="IS7" s="472"/>
      <c r="IT7" s="472"/>
      <c r="IU7" s="472"/>
      <c r="IV7" s="472"/>
      <c r="IW7" s="472"/>
      <c r="IX7" s="472"/>
      <c r="IY7" s="472"/>
      <c r="IZ7" s="472"/>
      <c r="JA7" s="472"/>
      <c r="JB7" s="472"/>
      <c r="JC7" s="472"/>
      <c r="JD7" s="472"/>
      <c r="JE7" s="472"/>
      <c r="JF7" s="472"/>
      <c r="JG7" s="472"/>
      <c r="JH7" s="472"/>
      <c r="JI7" s="472"/>
      <c r="JJ7" s="472"/>
      <c r="JK7" s="472"/>
      <c r="JL7" s="472"/>
      <c r="JM7" s="472"/>
      <c r="JN7" s="472"/>
      <c r="JO7" s="472"/>
      <c r="JP7" s="472"/>
      <c r="JQ7" s="472"/>
      <c r="JR7" s="472"/>
      <c r="JS7" s="472"/>
      <c r="JT7" s="472"/>
      <c r="JU7" s="472"/>
      <c r="JV7" s="472"/>
      <c r="JW7" s="472"/>
      <c r="JX7" s="472"/>
      <c r="JY7" s="472"/>
      <c r="JZ7" s="472"/>
      <c r="KA7" s="472"/>
      <c r="KB7" s="472"/>
      <c r="KC7" s="472"/>
      <c r="KD7" s="472"/>
      <c r="KE7" s="472"/>
      <c r="KF7" s="472"/>
      <c r="KG7" s="472"/>
      <c r="KH7" s="472"/>
      <c r="KI7" s="472"/>
      <c r="KJ7" s="472"/>
      <c r="KK7" s="472"/>
      <c r="KL7" s="472"/>
      <c r="KM7" s="472"/>
      <c r="KN7" s="472"/>
      <c r="KO7" s="472"/>
      <c r="KP7" s="472"/>
      <c r="KQ7" s="472"/>
      <c r="KR7" s="472"/>
      <c r="KS7" s="472"/>
      <c r="KT7" s="472"/>
      <c r="KU7" s="472"/>
      <c r="KV7" s="472"/>
      <c r="KW7" s="472"/>
      <c r="KX7" s="472"/>
      <c r="KY7" s="472"/>
      <c r="KZ7" s="472"/>
      <c r="LA7" s="472"/>
      <c r="LB7" s="472"/>
      <c r="LC7" s="472"/>
      <c r="LD7" s="472"/>
      <c r="LE7" s="472"/>
      <c r="LF7" s="472"/>
      <c r="LG7" s="472"/>
      <c r="LH7" s="472"/>
      <c r="LI7" s="472"/>
      <c r="LJ7" s="472"/>
      <c r="LK7" s="472"/>
      <c r="LL7" s="472"/>
      <c r="LM7" s="472"/>
      <c r="LN7" s="472"/>
      <c r="LO7" s="472"/>
      <c r="LP7" s="472"/>
      <c r="LQ7" s="472"/>
      <c r="LR7" s="472"/>
      <c r="LS7" s="472"/>
      <c r="LT7" s="472"/>
      <c r="LU7" s="472"/>
      <c r="LV7" s="472"/>
      <c r="LW7" s="472"/>
      <c r="LX7" s="472"/>
      <c r="LY7" s="472"/>
      <c r="LZ7" s="472"/>
      <c r="MA7" s="472"/>
      <c r="MB7" s="472"/>
      <c r="MC7" s="472"/>
      <c r="MD7" s="472"/>
      <c r="ME7" s="472"/>
      <c r="MF7" s="472"/>
      <c r="MG7" s="472"/>
      <c r="MH7" s="472"/>
      <c r="MI7" s="472"/>
      <c r="MJ7" s="472"/>
      <c r="MK7" s="472"/>
      <c r="ML7" s="472"/>
      <c r="MM7" s="472"/>
      <c r="MN7" s="472"/>
      <c r="MO7" s="472"/>
      <c r="MP7" s="472"/>
      <c r="MQ7" s="472"/>
      <c r="MR7" s="472"/>
      <c r="MS7" s="472"/>
      <c r="MT7" s="472"/>
      <c r="MU7" s="472"/>
      <c r="MV7" s="472"/>
      <c r="MW7" s="472"/>
      <c r="MX7" s="472"/>
      <c r="MY7" s="472"/>
      <c r="MZ7" s="472"/>
      <c r="NA7" s="472"/>
      <c r="NB7" s="472"/>
      <c r="NC7" s="472"/>
      <c r="ND7" s="472"/>
      <c r="NE7" s="472"/>
      <c r="NF7" s="472"/>
      <c r="NG7" s="472"/>
      <c r="NH7" s="472"/>
      <c r="NI7" s="472"/>
      <c r="NJ7" s="472"/>
      <c r="NK7" s="472"/>
      <c r="NL7" s="472"/>
      <c r="NM7" s="472"/>
      <c r="NN7" s="472"/>
      <c r="NO7" s="472"/>
      <c r="NP7" s="472"/>
      <c r="NQ7" s="472"/>
      <c r="NR7" s="472"/>
      <c r="NS7" s="472"/>
      <c r="NT7" s="472"/>
      <c r="NU7" s="472"/>
      <c r="NV7" s="472"/>
      <c r="NW7" s="472"/>
      <c r="NX7" s="472"/>
      <c r="NY7" s="472"/>
      <c r="NZ7" s="472"/>
      <c r="OA7" s="472"/>
      <c r="OB7" s="472"/>
      <c r="OC7" s="472"/>
      <c r="OD7" s="472"/>
      <c r="OE7" s="472"/>
      <c r="OF7" s="472"/>
      <c r="OG7" s="472"/>
      <c r="OH7" s="472"/>
      <c r="OI7" s="472"/>
      <c r="OJ7" s="472"/>
      <c r="OK7" s="472"/>
      <c r="OL7" s="472"/>
      <c r="OM7" s="472"/>
      <c r="ON7" s="472"/>
      <c r="OO7" s="472"/>
      <c r="OP7" s="472"/>
      <c r="OQ7" s="472"/>
      <c r="OR7" s="472"/>
      <c r="OS7" s="472"/>
      <c r="OT7" s="472"/>
      <c r="OU7" s="472"/>
      <c r="OV7" s="472"/>
      <c r="OW7" s="472"/>
      <c r="OX7" s="472"/>
      <c r="OY7" s="472"/>
      <c r="OZ7" s="472"/>
      <c r="PA7" s="472"/>
      <c r="PB7" s="472"/>
      <c r="PC7" s="472"/>
      <c r="PD7" s="472"/>
      <c r="PE7" s="472"/>
      <c r="PF7" s="472"/>
      <c r="PG7" s="472"/>
      <c r="PH7" s="472"/>
      <c r="PI7" s="472"/>
      <c r="PJ7" s="472"/>
      <c r="PK7" s="472"/>
      <c r="PL7" s="472"/>
      <c r="PM7" s="472"/>
      <c r="PN7" s="472"/>
      <c r="PO7" s="472"/>
      <c r="PP7" s="472"/>
      <c r="PQ7" s="472"/>
      <c r="PR7" s="472"/>
      <c r="PS7" s="472"/>
      <c r="PT7" s="472"/>
      <c r="PU7" s="472"/>
      <c r="PV7" s="472"/>
      <c r="PW7" s="472"/>
      <c r="PX7" s="472"/>
      <c r="PY7" s="472"/>
      <c r="PZ7" s="472"/>
      <c r="QA7" s="472"/>
      <c r="QB7" s="472"/>
      <c r="QC7" s="472"/>
      <c r="QD7" s="472"/>
      <c r="QE7" s="472"/>
      <c r="QF7" s="472"/>
      <c r="QG7" s="472"/>
      <c r="QH7" s="472"/>
      <c r="QI7" s="472"/>
      <c r="QJ7" s="472"/>
      <c r="QK7" s="472"/>
      <c r="QL7" s="472"/>
      <c r="QM7" s="472"/>
      <c r="QN7" s="472"/>
      <c r="QO7" s="472"/>
      <c r="QP7" s="472"/>
      <c r="QQ7" s="472"/>
      <c r="QR7" s="472"/>
      <c r="QS7" s="472"/>
      <c r="QT7" s="472"/>
      <c r="QU7" s="472"/>
      <c r="QV7" s="472"/>
      <c r="QW7" s="472"/>
      <c r="QX7" s="472"/>
      <c r="QY7" s="472"/>
      <c r="QZ7" s="472"/>
      <c r="RA7" s="472"/>
      <c r="RB7" s="472"/>
      <c r="RC7" s="472"/>
      <c r="RD7" s="472"/>
      <c r="RE7" s="472"/>
      <c r="RF7" s="472"/>
      <c r="RG7" s="472"/>
      <c r="RH7" s="472"/>
      <c r="RI7" s="472"/>
      <c r="RJ7" s="472"/>
      <c r="RK7" s="472"/>
      <c r="RL7" s="472"/>
      <c r="RM7" s="472"/>
      <c r="RN7" s="472"/>
      <c r="RO7" s="472"/>
      <c r="RP7" s="472"/>
      <c r="RQ7" s="472"/>
      <c r="RR7" s="472"/>
      <c r="RS7" s="472"/>
      <c r="RT7" s="472"/>
      <c r="RU7" s="472"/>
      <c r="RV7" s="472"/>
      <c r="RW7" s="472"/>
      <c r="RX7" s="472"/>
      <c r="RY7" s="472"/>
      <c r="RZ7" s="472"/>
      <c r="SA7" s="472"/>
      <c r="SB7" s="472"/>
      <c r="SC7" s="472"/>
      <c r="SD7" s="472"/>
      <c r="SE7" s="472"/>
      <c r="SF7" s="472"/>
      <c r="SG7" s="472"/>
      <c r="SH7" s="472"/>
      <c r="SI7" s="472"/>
      <c r="SJ7" s="472"/>
      <c r="SK7" s="472"/>
      <c r="SL7" s="472"/>
      <c r="SM7" s="472"/>
      <c r="SN7" s="472"/>
      <c r="SO7" s="472"/>
      <c r="SP7" s="472"/>
      <c r="SQ7" s="472"/>
      <c r="SR7" s="472"/>
      <c r="SS7" s="472"/>
      <c r="ST7" s="472"/>
      <c r="SU7" s="472"/>
      <c r="SV7" s="472"/>
      <c r="SW7" s="472"/>
      <c r="SX7" s="472"/>
      <c r="SY7" s="472"/>
      <c r="SZ7" s="472"/>
      <c r="TA7" s="472"/>
      <c r="TB7" s="472"/>
      <c r="TC7" s="472"/>
      <c r="TD7" s="472"/>
      <c r="TE7" s="472"/>
      <c r="TF7" s="472"/>
      <c r="TG7" s="472"/>
      <c r="TH7" s="472"/>
      <c r="TI7" s="472"/>
      <c r="TJ7" s="472"/>
      <c r="TK7" s="472"/>
      <c r="TL7" s="472"/>
      <c r="TM7" s="472"/>
      <c r="TN7" s="472"/>
      <c r="TO7" s="472"/>
      <c r="TP7" s="472"/>
      <c r="TQ7" s="472"/>
      <c r="TR7" s="472"/>
      <c r="TS7" s="472"/>
      <c r="TT7" s="472"/>
      <c r="TU7" s="472"/>
      <c r="TV7" s="472"/>
      <c r="TW7" s="472"/>
      <c r="TX7" s="472"/>
      <c r="TY7" s="472"/>
      <c r="TZ7" s="472"/>
      <c r="UA7" s="472"/>
      <c r="UB7" s="472"/>
      <c r="UC7" s="472"/>
      <c r="UD7" s="472"/>
      <c r="UE7" s="472"/>
      <c r="UF7" s="472"/>
      <c r="UG7" s="472"/>
      <c r="UH7" s="472"/>
      <c r="UI7" s="472"/>
      <c r="UJ7" s="472"/>
      <c r="UK7" s="472"/>
      <c r="UL7" s="472"/>
      <c r="UM7" s="472"/>
      <c r="UN7" s="472"/>
      <c r="UO7" s="472"/>
      <c r="UP7" s="472"/>
      <c r="UQ7" s="472"/>
      <c r="UR7" s="472"/>
      <c r="US7" s="472"/>
      <c r="UT7" s="472"/>
      <c r="UU7" s="472"/>
      <c r="UV7" s="472"/>
      <c r="UW7" s="472"/>
      <c r="UX7" s="472"/>
      <c r="UY7" s="472"/>
      <c r="UZ7" s="472"/>
      <c r="VA7" s="472"/>
      <c r="VB7" s="472"/>
      <c r="VC7" s="472"/>
      <c r="VD7" s="472"/>
      <c r="VE7" s="472"/>
      <c r="VF7" s="472"/>
      <c r="VG7" s="472"/>
      <c r="VH7" s="472"/>
      <c r="VI7" s="472"/>
      <c r="VJ7" s="472"/>
      <c r="VK7" s="472"/>
      <c r="VL7" s="472"/>
      <c r="VM7" s="472"/>
      <c r="VN7" s="472"/>
      <c r="VO7" s="472"/>
      <c r="VP7" s="472"/>
      <c r="VQ7" s="472"/>
      <c r="VR7" s="472"/>
      <c r="VS7" s="472"/>
      <c r="VT7" s="472"/>
      <c r="VU7" s="472"/>
      <c r="VV7" s="472"/>
      <c r="VW7" s="472"/>
      <c r="VX7" s="472"/>
      <c r="VY7" s="472"/>
      <c r="VZ7" s="472"/>
      <c r="WA7" s="472"/>
      <c r="WB7" s="472"/>
      <c r="WC7" s="472"/>
      <c r="WD7" s="472"/>
      <c r="WE7" s="472"/>
      <c r="WF7" s="472"/>
      <c r="WG7" s="472"/>
      <c r="WH7" s="472"/>
      <c r="WI7" s="472"/>
      <c r="WJ7" s="472"/>
      <c r="WK7" s="472"/>
      <c r="WL7" s="472"/>
      <c r="WM7" s="472"/>
      <c r="WN7" s="472"/>
      <c r="WO7" s="472"/>
      <c r="WP7" s="472"/>
      <c r="WQ7" s="472"/>
      <c r="WR7" s="472"/>
      <c r="WS7" s="472"/>
      <c r="WT7" s="472"/>
      <c r="WU7" s="472"/>
      <c r="WV7" s="472"/>
      <c r="WW7" s="472"/>
      <c r="WX7" s="472"/>
      <c r="WY7" s="472"/>
      <c r="WZ7" s="472"/>
      <c r="XA7" s="472"/>
      <c r="XB7" s="472"/>
      <c r="XC7" s="472"/>
      <c r="XD7" s="472"/>
      <c r="XE7" s="472"/>
      <c r="XF7" s="472"/>
      <c r="XG7" s="472"/>
      <c r="XH7" s="472"/>
      <c r="XI7" s="472"/>
      <c r="XJ7" s="472"/>
      <c r="XK7" s="472"/>
      <c r="XL7" s="472"/>
      <c r="XM7" s="472"/>
      <c r="XN7" s="472"/>
      <c r="XO7" s="472"/>
      <c r="XP7" s="472"/>
      <c r="XQ7" s="472"/>
      <c r="XR7" s="472"/>
      <c r="XS7" s="472"/>
      <c r="XT7" s="472"/>
      <c r="XU7" s="472"/>
      <c r="XV7" s="472"/>
      <c r="XW7" s="472"/>
      <c r="XX7" s="472"/>
      <c r="XY7" s="472"/>
      <c r="XZ7" s="472"/>
      <c r="YA7" s="472"/>
      <c r="YB7" s="472"/>
      <c r="YC7" s="472"/>
      <c r="YD7" s="472"/>
      <c r="YE7" s="472"/>
      <c r="YF7" s="472"/>
      <c r="YG7" s="472"/>
      <c r="YH7" s="472"/>
      <c r="YI7" s="472"/>
      <c r="YJ7" s="472"/>
      <c r="YK7" s="472"/>
      <c r="YL7" s="472"/>
      <c r="YM7" s="472"/>
      <c r="YN7" s="472"/>
      <c r="YO7" s="472"/>
      <c r="YP7" s="472"/>
      <c r="YQ7" s="472"/>
      <c r="YR7" s="472"/>
      <c r="YS7" s="472"/>
      <c r="YT7" s="472"/>
      <c r="YU7" s="472"/>
      <c r="YV7" s="472"/>
      <c r="YW7" s="472"/>
      <c r="YX7" s="472"/>
      <c r="YY7" s="472"/>
      <c r="YZ7" s="472"/>
      <c r="ZA7" s="472"/>
      <c r="ZB7" s="472"/>
      <c r="ZC7" s="472"/>
      <c r="ZD7" s="472"/>
      <c r="ZE7" s="472"/>
      <c r="ZF7" s="472"/>
      <c r="ZG7" s="472"/>
      <c r="ZH7" s="472"/>
      <c r="ZI7" s="472"/>
      <c r="ZJ7" s="472"/>
      <c r="ZK7" s="472"/>
      <c r="ZL7" s="472"/>
      <c r="ZM7" s="472"/>
      <c r="ZN7" s="472"/>
      <c r="ZO7" s="472"/>
      <c r="ZP7" s="472"/>
      <c r="ZQ7" s="472"/>
      <c r="ZR7" s="472"/>
      <c r="ZS7" s="472"/>
      <c r="ZT7" s="472"/>
      <c r="ZU7" s="472"/>
      <c r="ZV7" s="472"/>
      <c r="ZW7" s="472"/>
      <c r="ZX7" s="472"/>
      <c r="ZY7" s="472"/>
      <c r="ZZ7" s="472"/>
      <c r="AAA7" s="472"/>
      <c r="AAB7" s="472"/>
    </row>
    <row r="8" spans="2:704" ht="21" customHeight="1">
      <c r="B8" s="475"/>
      <c r="C8" s="476"/>
      <c r="D8" s="475"/>
      <c r="E8" s="475"/>
      <c r="F8" s="475"/>
      <c r="G8" s="475"/>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c r="AW8" s="472"/>
      <c r="AX8" s="472"/>
      <c r="AY8" s="472"/>
      <c r="AZ8" s="472"/>
      <c r="BA8" s="472"/>
      <c r="BB8" s="472"/>
      <c r="BC8" s="472"/>
      <c r="BD8" s="472"/>
      <c r="BE8" s="472"/>
      <c r="BF8" s="472"/>
      <c r="BG8" s="472"/>
      <c r="BH8" s="472"/>
      <c r="BI8" s="472"/>
      <c r="BJ8" s="472"/>
      <c r="BK8" s="472"/>
      <c r="BL8" s="472"/>
      <c r="BM8" s="472"/>
      <c r="BN8" s="472"/>
      <c r="BO8" s="472"/>
      <c r="BP8" s="472"/>
      <c r="BQ8" s="472"/>
      <c r="BR8" s="472"/>
      <c r="BS8" s="472"/>
      <c r="BT8" s="472"/>
      <c r="BU8" s="472"/>
      <c r="BV8" s="472"/>
      <c r="BW8" s="472"/>
      <c r="BX8" s="472"/>
      <c r="BY8" s="472"/>
      <c r="BZ8" s="472"/>
      <c r="CA8" s="472"/>
      <c r="CB8" s="472"/>
      <c r="CC8" s="472"/>
      <c r="CD8" s="472"/>
      <c r="CE8" s="472"/>
      <c r="CF8" s="472"/>
      <c r="CG8" s="472"/>
      <c r="CH8" s="472"/>
      <c r="CI8" s="472"/>
      <c r="CJ8" s="472"/>
      <c r="CK8" s="472"/>
      <c r="CL8" s="472"/>
      <c r="CM8" s="472"/>
      <c r="CN8" s="472"/>
      <c r="CO8" s="472"/>
      <c r="CP8" s="472"/>
      <c r="CQ8" s="472"/>
      <c r="CR8" s="472"/>
      <c r="CS8" s="472"/>
      <c r="CT8" s="472"/>
      <c r="CU8" s="472"/>
      <c r="CV8" s="472"/>
      <c r="CW8" s="472"/>
      <c r="CX8" s="472"/>
      <c r="CY8" s="472"/>
      <c r="CZ8" s="472"/>
      <c r="DA8" s="472"/>
      <c r="DB8" s="472"/>
      <c r="DC8" s="472"/>
      <c r="DD8" s="472"/>
      <c r="DE8" s="472"/>
      <c r="DF8" s="472"/>
      <c r="DG8" s="472"/>
      <c r="DH8" s="472"/>
      <c r="DI8" s="472"/>
      <c r="DJ8" s="472"/>
      <c r="DK8" s="472"/>
      <c r="DL8" s="472"/>
      <c r="DM8" s="472"/>
      <c r="DN8" s="472"/>
      <c r="DO8" s="472"/>
      <c r="DP8" s="472"/>
      <c r="DQ8" s="472"/>
      <c r="DR8" s="472"/>
      <c r="DS8" s="472"/>
      <c r="DT8" s="472"/>
      <c r="DU8" s="472"/>
      <c r="DV8" s="472"/>
      <c r="DW8" s="472"/>
      <c r="DX8" s="472"/>
      <c r="DY8" s="472"/>
      <c r="DZ8" s="472"/>
      <c r="EA8" s="472"/>
      <c r="EB8" s="472"/>
      <c r="EC8" s="472"/>
      <c r="ED8" s="472"/>
      <c r="EE8" s="472"/>
      <c r="EF8" s="472"/>
      <c r="EG8" s="472"/>
      <c r="EH8" s="472"/>
      <c r="EI8" s="472"/>
      <c r="EJ8" s="472"/>
      <c r="EK8" s="472"/>
      <c r="EL8" s="472"/>
      <c r="EM8" s="472"/>
      <c r="EN8" s="472"/>
      <c r="EO8" s="472"/>
      <c r="EP8" s="472"/>
      <c r="EQ8" s="472"/>
      <c r="ER8" s="472"/>
      <c r="ES8" s="472"/>
      <c r="ET8" s="472"/>
      <c r="EU8" s="472"/>
      <c r="EV8" s="472"/>
      <c r="EW8" s="472"/>
      <c r="EX8" s="472"/>
      <c r="EY8" s="472"/>
      <c r="EZ8" s="472"/>
      <c r="FA8" s="472"/>
      <c r="FB8" s="472"/>
      <c r="FC8" s="472"/>
      <c r="FD8" s="472"/>
      <c r="FE8" s="472"/>
      <c r="FF8" s="472"/>
      <c r="FG8" s="472"/>
      <c r="FH8" s="472"/>
      <c r="FI8" s="472"/>
      <c r="FJ8" s="472"/>
      <c r="FK8" s="472"/>
      <c r="FL8" s="472"/>
      <c r="FM8" s="472"/>
      <c r="FN8" s="472"/>
      <c r="FO8" s="472"/>
      <c r="FP8" s="472"/>
      <c r="FQ8" s="472"/>
      <c r="FR8" s="472"/>
      <c r="FS8" s="472"/>
      <c r="FT8" s="472"/>
      <c r="FU8" s="472"/>
      <c r="FV8" s="472"/>
      <c r="FW8" s="472"/>
      <c r="FX8" s="472"/>
      <c r="FY8" s="472"/>
      <c r="FZ8" s="472"/>
      <c r="GA8" s="472"/>
      <c r="GB8" s="472"/>
      <c r="GC8" s="472"/>
      <c r="GD8" s="472"/>
      <c r="GE8" s="472"/>
      <c r="GF8" s="472"/>
      <c r="GG8" s="472"/>
      <c r="GH8" s="472"/>
      <c r="GI8" s="472"/>
      <c r="GJ8" s="472"/>
      <c r="GK8" s="472"/>
      <c r="GL8" s="472"/>
      <c r="GM8" s="472"/>
      <c r="GN8" s="472"/>
      <c r="GO8" s="472"/>
      <c r="GP8" s="472"/>
      <c r="GQ8" s="472"/>
      <c r="GR8" s="472"/>
      <c r="GS8" s="472"/>
      <c r="GT8" s="472"/>
      <c r="GU8" s="472"/>
      <c r="GV8" s="472"/>
      <c r="GW8" s="472"/>
      <c r="GX8" s="472"/>
      <c r="GY8" s="472"/>
      <c r="GZ8" s="472"/>
      <c r="HA8" s="472"/>
      <c r="HB8" s="472"/>
      <c r="HC8" s="472"/>
      <c r="HD8" s="472"/>
      <c r="HE8" s="472"/>
      <c r="HF8" s="472"/>
      <c r="HG8" s="472"/>
      <c r="HH8" s="472"/>
      <c r="HI8" s="472"/>
      <c r="HJ8" s="472"/>
      <c r="HK8" s="472"/>
      <c r="HL8" s="472"/>
      <c r="HM8" s="472"/>
      <c r="HN8" s="472"/>
      <c r="HO8" s="472"/>
      <c r="HP8" s="472"/>
      <c r="HQ8" s="472"/>
      <c r="HR8" s="472"/>
      <c r="HS8" s="472"/>
      <c r="HT8" s="472"/>
      <c r="HU8" s="472"/>
      <c r="HV8" s="472"/>
      <c r="HW8" s="472"/>
      <c r="HX8" s="472"/>
      <c r="HY8" s="472"/>
      <c r="HZ8" s="472"/>
      <c r="IA8" s="472"/>
      <c r="IB8" s="472"/>
      <c r="IC8" s="472"/>
      <c r="ID8" s="472"/>
      <c r="IE8" s="472"/>
      <c r="IF8" s="472"/>
      <c r="IG8" s="472"/>
      <c r="IH8" s="472"/>
      <c r="II8" s="472"/>
      <c r="IJ8" s="472"/>
      <c r="IK8" s="472"/>
      <c r="IL8" s="472"/>
      <c r="IM8" s="472"/>
      <c r="IN8" s="472"/>
      <c r="IO8" s="472"/>
      <c r="IP8" s="472"/>
      <c r="IQ8" s="472"/>
      <c r="IR8" s="472"/>
      <c r="IS8" s="472"/>
      <c r="IT8" s="472"/>
      <c r="IU8" s="472"/>
      <c r="IV8" s="472"/>
      <c r="IW8" s="472"/>
      <c r="IX8" s="472"/>
      <c r="IY8" s="472"/>
      <c r="IZ8" s="472"/>
      <c r="JA8" s="472"/>
      <c r="JB8" s="472"/>
      <c r="JC8" s="472"/>
      <c r="JD8" s="472"/>
      <c r="JE8" s="472"/>
      <c r="JF8" s="472"/>
      <c r="JG8" s="472"/>
      <c r="JH8" s="472"/>
      <c r="JI8" s="472"/>
      <c r="JJ8" s="472"/>
      <c r="JK8" s="472"/>
      <c r="JL8" s="472"/>
      <c r="JM8" s="472"/>
      <c r="JN8" s="472"/>
      <c r="JO8" s="472"/>
      <c r="JP8" s="472"/>
      <c r="JQ8" s="472"/>
      <c r="JR8" s="472"/>
      <c r="JS8" s="472"/>
      <c r="JT8" s="472"/>
      <c r="JU8" s="472"/>
      <c r="JV8" s="472"/>
      <c r="JW8" s="472"/>
      <c r="JX8" s="472"/>
      <c r="JY8" s="472"/>
      <c r="JZ8" s="472"/>
      <c r="KA8" s="472"/>
      <c r="KB8" s="472"/>
      <c r="KC8" s="472"/>
      <c r="KD8" s="472"/>
      <c r="KE8" s="472"/>
      <c r="KF8" s="472"/>
      <c r="KG8" s="472"/>
      <c r="KH8" s="472"/>
      <c r="KI8" s="472"/>
      <c r="KJ8" s="472"/>
      <c r="KK8" s="472"/>
      <c r="KL8" s="472"/>
      <c r="KM8" s="472"/>
      <c r="KN8" s="472"/>
      <c r="KO8" s="472"/>
      <c r="KP8" s="472"/>
      <c r="KQ8" s="472"/>
      <c r="KR8" s="472"/>
      <c r="KS8" s="472"/>
      <c r="KT8" s="472"/>
      <c r="KU8" s="472"/>
      <c r="KV8" s="472"/>
      <c r="KW8" s="472"/>
      <c r="KX8" s="472"/>
      <c r="KY8" s="472"/>
      <c r="KZ8" s="472"/>
      <c r="LA8" s="472"/>
      <c r="LB8" s="472"/>
      <c r="LC8" s="472"/>
      <c r="LD8" s="472"/>
      <c r="LE8" s="472"/>
      <c r="LF8" s="472"/>
      <c r="LG8" s="472"/>
      <c r="LH8" s="472"/>
      <c r="LI8" s="472"/>
      <c r="LJ8" s="472"/>
      <c r="LK8" s="472"/>
      <c r="LL8" s="472"/>
      <c r="LM8" s="472"/>
      <c r="LN8" s="472"/>
      <c r="LO8" s="472"/>
      <c r="LP8" s="472"/>
      <c r="LQ8" s="472"/>
      <c r="LR8" s="472"/>
      <c r="LS8" s="472"/>
      <c r="LT8" s="472"/>
      <c r="LU8" s="472"/>
      <c r="LV8" s="472"/>
      <c r="LW8" s="472"/>
      <c r="LX8" s="472"/>
      <c r="LY8" s="472"/>
      <c r="LZ8" s="472"/>
      <c r="MA8" s="472"/>
      <c r="MB8" s="472"/>
      <c r="MC8" s="472"/>
      <c r="MD8" s="472"/>
      <c r="ME8" s="472"/>
      <c r="MF8" s="472"/>
      <c r="MG8" s="472"/>
      <c r="MH8" s="472"/>
      <c r="MI8" s="472"/>
      <c r="MJ8" s="472"/>
      <c r="MK8" s="472"/>
      <c r="ML8" s="472"/>
      <c r="MM8" s="472"/>
      <c r="MN8" s="472"/>
      <c r="MO8" s="472"/>
      <c r="MP8" s="472"/>
      <c r="MQ8" s="472"/>
      <c r="MR8" s="472"/>
      <c r="MS8" s="472"/>
      <c r="MT8" s="472"/>
      <c r="MU8" s="472"/>
      <c r="MV8" s="472"/>
      <c r="MW8" s="472"/>
      <c r="MX8" s="472"/>
      <c r="MY8" s="472"/>
      <c r="MZ8" s="472"/>
      <c r="NA8" s="472"/>
      <c r="NB8" s="472"/>
      <c r="NC8" s="472"/>
      <c r="ND8" s="472"/>
      <c r="NE8" s="472"/>
      <c r="NF8" s="472"/>
      <c r="NG8" s="472"/>
      <c r="NH8" s="472"/>
      <c r="NI8" s="472"/>
      <c r="NJ8" s="472"/>
      <c r="NK8" s="472"/>
      <c r="NL8" s="472"/>
      <c r="NM8" s="472"/>
      <c r="NN8" s="472"/>
      <c r="NO8" s="472"/>
      <c r="NP8" s="472"/>
      <c r="NQ8" s="472"/>
      <c r="NR8" s="472"/>
      <c r="NS8" s="472"/>
      <c r="NT8" s="472"/>
      <c r="NU8" s="472"/>
      <c r="NV8" s="472"/>
      <c r="NW8" s="472"/>
      <c r="NX8" s="472"/>
      <c r="NY8" s="472"/>
      <c r="NZ8" s="472"/>
      <c r="OA8" s="472"/>
      <c r="OB8" s="472"/>
      <c r="OC8" s="472"/>
      <c r="OD8" s="472"/>
      <c r="OE8" s="472"/>
      <c r="OF8" s="472"/>
      <c r="OG8" s="472"/>
      <c r="OH8" s="472"/>
      <c r="OI8" s="472"/>
      <c r="OJ8" s="472"/>
      <c r="OK8" s="472"/>
      <c r="OL8" s="472"/>
      <c r="OM8" s="472"/>
      <c r="ON8" s="472"/>
      <c r="OO8" s="472"/>
      <c r="OP8" s="472"/>
      <c r="OQ8" s="472"/>
      <c r="OR8" s="472"/>
      <c r="OS8" s="472"/>
      <c r="OT8" s="472"/>
      <c r="OU8" s="472"/>
      <c r="OV8" s="472"/>
      <c r="OW8" s="472"/>
      <c r="OX8" s="472"/>
      <c r="OY8" s="472"/>
      <c r="OZ8" s="472"/>
      <c r="PA8" s="472"/>
      <c r="PB8" s="472"/>
      <c r="PC8" s="472"/>
      <c r="PD8" s="472"/>
      <c r="PE8" s="472"/>
      <c r="PF8" s="472"/>
      <c r="PG8" s="472"/>
      <c r="PH8" s="472"/>
      <c r="PI8" s="472"/>
      <c r="PJ8" s="472"/>
      <c r="PK8" s="472"/>
      <c r="PL8" s="472"/>
      <c r="PM8" s="472"/>
      <c r="PN8" s="472"/>
      <c r="PO8" s="472"/>
      <c r="PP8" s="472"/>
      <c r="PQ8" s="472"/>
      <c r="PR8" s="472"/>
      <c r="PS8" s="472"/>
      <c r="PT8" s="472"/>
      <c r="PU8" s="472"/>
      <c r="PV8" s="472"/>
      <c r="PW8" s="472"/>
      <c r="PX8" s="472"/>
      <c r="PY8" s="472"/>
      <c r="PZ8" s="472"/>
      <c r="QA8" s="472"/>
      <c r="QB8" s="472"/>
      <c r="QC8" s="472"/>
      <c r="QD8" s="472"/>
      <c r="QE8" s="472"/>
      <c r="QF8" s="472"/>
      <c r="QG8" s="472"/>
      <c r="QH8" s="472"/>
      <c r="QI8" s="472"/>
      <c r="QJ8" s="472"/>
      <c r="QK8" s="472"/>
      <c r="QL8" s="472"/>
      <c r="QM8" s="472"/>
      <c r="QN8" s="472"/>
      <c r="QO8" s="472"/>
      <c r="QP8" s="472"/>
      <c r="QQ8" s="472"/>
      <c r="QR8" s="472"/>
      <c r="QS8" s="472"/>
      <c r="QT8" s="472"/>
      <c r="QU8" s="472"/>
      <c r="QV8" s="472"/>
      <c r="QW8" s="472"/>
      <c r="QX8" s="472"/>
      <c r="QY8" s="472"/>
      <c r="QZ8" s="472"/>
      <c r="RA8" s="472"/>
      <c r="RB8" s="472"/>
      <c r="RC8" s="472"/>
      <c r="RD8" s="472"/>
      <c r="RE8" s="472"/>
      <c r="RF8" s="472"/>
      <c r="RG8" s="472"/>
      <c r="RH8" s="472"/>
      <c r="RI8" s="472"/>
      <c r="RJ8" s="472"/>
      <c r="RK8" s="472"/>
      <c r="RL8" s="472"/>
      <c r="RM8" s="472"/>
      <c r="RN8" s="472"/>
      <c r="RO8" s="472"/>
      <c r="RP8" s="472"/>
      <c r="RQ8" s="472"/>
      <c r="RR8" s="472"/>
      <c r="RS8" s="472"/>
      <c r="RT8" s="472"/>
      <c r="RU8" s="472"/>
      <c r="RV8" s="472"/>
      <c r="RW8" s="472"/>
      <c r="RX8" s="472"/>
      <c r="RY8" s="472"/>
      <c r="RZ8" s="472"/>
      <c r="SA8" s="472"/>
      <c r="SB8" s="472"/>
      <c r="SC8" s="472"/>
      <c r="SD8" s="472"/>
      <c r="SE8" s="472"/>
      <c r="SF8" s="472"/>
      <c r="SG8" s="472"/>
      <c r="SH8" s="472"/>
      <c r="SI8" s="472"/>
      <c r="SJ8" s="472"/>
      <c r="SK8" s="472"/>
      <c r="SL8" s="472"/>
      <c r="SM8" s="472"/>
      <c r="SN8" s="472"/>
      <c r="SO8" s="472"/>
      <c r="SP8" s="472"/>
      <c r="SQ8" s="472"/>
      <c r="SR8" s="472"/>
      <c r="SS8" s="472"/>
      <c r="ST8" s="472"/>
      <c r="SU8" s="472"/>
      <c r="SV8" s="472"/>
      <c r="SW8" s="472"/>
      <c r="SX8" s="472"/>
      <c r="SY8" s="472"/>
      <c r="SZ8" s="472"/>
      <c r="TA8" s="472"/>
      <c r="TB8" s="472"/>
      <c r="TC8" s="472"/>
      <c r="TD8" s="472"/>
      <c r="TE8" s="472"/>
      <c r="TF8" s="472"/>
      <c r="TG8" s="472"/>
      <c r="TH8" s="472"/>
      <c r="TI8" s="472"/>
      <c r="TJ8" s="472"/>
      <c r="TK8" s="472"/>
      <c r="TL8" s="472"/>
      <c r="TM8" s="472"/>
      <c r="TN8" s="472"/>
      <c r="TO8" s="472"/>
      <c r="TP8" s="472"/>
      <c r="TQ8" s="472"/>
      <c r="TR8" s="472"/>
      <c r="TS8" s="472"/>
      <c r="TT8" s="472"/>
      <c r="TU8" s="472"/>
      <c r="TV8" s="472"/>
      <c r="TW8" s="472"/>
      <c r="TX8" s="472"/>
      <c r="TY8" s="472"/>
      <c r="TZ8" s="472"/>
      <c r="UA8" s="472"/>
      <c r="UB8" s="472"/>
      <c r="UC8" s="472"/>
      <c r="UD8" s="472"/>
      <c r="UE8" s="472"/>
      <c r="UF8" s="472"/>
      <c r="UG8" s="472"/>
      <c r="UH8" s="472"/>
      <c r="UI8" s="472"/>
      <c r="UJ8" s="472"/>
      <c r="UK8" s="472"/>
      <c r="UL8" s="472"/>
      <c r="UM8" s="472"/>
      <c r="UN8" s="472"/>
      <c r="UO8" s="472"/>
      <c r="UP8" s="472"/>
      <c r="UQ8" s="472"/>
      <c r="UR8" s="472"/>
      <c r="US8" s="472"/>
      <c r="UT8" s="472"/>
      <c r="UU8" s="472"/>
      <c r="UV8" s="472"/>
      <c r="UW8" s="472"/>
      <c r="UX8" s="472"/>
      <c r="UY8" s="472"/>
      <c r="UZ8" s="472"/>
      <c r="VA8" s="472"/>
      <c r="VB8" s="472"/>
      <c r="VC8" s="472"/>
      <c r="VD8" s="472"/>
      <c r="VE8" s="472"/>
      <c r="VF8" s="472"/>
      <c r="VG8" s="472"/>
      <c r="VH8" s="472"/>
      <c r="VI8" s="472"/>
      <c r="VJ8" s="472"/>
      <c r="VK8" s="472"/>
      <c r="VL8" s="472"/>
      <c r="VM8" s="472"/>
      <c r="VN8" s="472"/>
      <c r="VO8" s="472"/>
      <c r="VP8" s="472"/>
      <c r="VQ8" s="472"/>
      <c r="VR8" s="472"/>
      <c r="VS8" s="472"/>
      <c r="VT8" s="472"/>
      <c r="VU8" s="472"/>
      <c r="VV8" s="472"/>
      <c r="VW8" s="472"/>
      <c r="VX8" s="472"/>
      <c r="VY8" s="472"/>
      <c r="VZ8" s="472"/>
      <c r="WA8" s="472"/>
      <c r="WB8" s="472"/>
      <c r="WC8" s="472"/>
      <c r="WD8" s="472"/>
      <c r="WE8" s="472"/>
      <c r="WF8" s="472"/>
      <c r="WG8" s="472"/>
      <c r="WH8" s="472"/>
      <c r="WI8" s="472"/>
      <c r="WJ8" s="472"/>
      <c r="WK8" s="472"/>
      <c r="WL8" s="472"/>
      <c r="WM8" s="472"/>
      <c r="WN8" s="472"/>
      <c r="WO8" s="472"/>
      <c r="WP8" s="472"/>
      <c r="WQ8" s="472"/>
      <c r="WR8" s="472"/>
      <c r="WS8" s="472"/>
      <c r="WT8" s="472"/>
      <c r="WU8" s="472"/>
      <c r="WV8" s="472"/>
      <c r="WW8" s="472"/>
      <c r="WX8" s="472"/>
      <c r="WY8" s="472"/>
      <c r="WZ8" s="472"/>
      <c r="XA8" s="472"/>
      <c r="XB8" s="472"/>
      <c r="XC8" s="472"/>
      <c r="XD8" s="472"/>
      <c r="XE8" s="472"/>
      <c r="XF8" s="472"/>
      <c r="XG8" s="472"/>
      <c r="XH8" s="472"/>
      <c r="XI8" s="472"/>
      <c r="XJ8" s="472"/>
      <c r="XK8" s="472"/>
      <c r="XL8" s="472"/>
      <c r="XM8" s="472"/>
      <c r="XN8" s="472"/>
      <c r="XO8" s="472"/>
      <c r="XP8" s="472"/>
      <c r="XQ8" s="472"/>
      <c r="XR8" s="472"/>
      <c r="XS8" s="472"/>
      <c r="XT8" s="472"/>
      <c r="XU8" s="472"/>
      <c r="XV8" s="472"/>
      <c r="XW8" s="472"/>
      <c r="XX8" s="472"/>
      <c r="XY8" s="472"/>
      <c r="XZ8" s="472"/>
      <c r="YA8" s="472"/>
      <c r="YB8" s="472"/>
      <c r="YC8" s="472"/>
      <c r="YD8" s="472"/>
      <c r="YE8" s="472"/>
      <c r="YF8" s="472"/>
      <c r="YG8" s="472"/>
      <c r="YH8" s="472"/>
      <c r="YI8" s="472"/>
      <c r="YJ8" s="472"/>
      <c r="YK8" s="472"/>
      <c r="YL8" s="472"/>
      <c r="YM8" s="472"/>
      <c r="YN8" s="472"/>
      <c r="YO8" s="472"/>
      <c r="YP8" s="472"/>
      <c r="YQ8" s="472"/>
      <c r="YR8" s="472"/>
      <c r="YS8" s="472"/>
      <c r="YT8" s="472"/>
      <c r="YU8" s="472"/>
      <c r="YV8" s="472"/>
      <c r="YW8" s="472"/>
      <c r="YX8" s="472"/>
      <c r="YY8" s="472"/>
      <c r="YZ8" s="472"/>
      <c r="ZA8" s="472"/>
      <c r="ZB8" s="472"/>
      <c r="ZC8" s="472"/>
      <c r="ZD8" s="472"/>
      <c r="ZE8" s="472"/>
      <c r="ZF8" s="472"/>
      <c r="ZG8" s="472"/>
      <c r="ZH8" s="472"/>
      <c r="ZI8" s="472"/>
      <c r="ZJ8" s="472"/>
      <c r="ZK8" s="472"/>
      <c r="ZL8" s="472"/>
      <c r="ZM8" s="472"/>
      <c r="ZN8" s="472"/>
      <c r="ZO8" s="472"/>
      <c r="ZP8" s="472"/>
      <c r="ZQ8" s="472"/>
      <c r="ZR8" s="472"/>
      <c r="ZS8" s="472"/>
      <c r="ZT8" s="472"/>
      <c r="ZU8" s="472"/>
      <c r="ZV8" s="472"/>
      <c r="ZW8" s="472"/>
      <c r="ZX8" s="472"/>
      <c r="ZY8" s="472"/>
      <c r="ZZ8" s="472"/>
      <c r="AAA8" s="472"/>
      <c r="AAB8" s="472"/>
    </row>
    <row r="9" spans="2:704" ht="21" customHeight="1">
      <c r="B9" s="475"/>
      <c r="C9" s="476"/>
      <c r="D9" s="475"/>
      <c r="E9" s="475"/>
      <c r="F9" s="475"/>
      <c r="G9" s="475"/>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c r="AW9" s="472"/>
      <c r="AX9" s="472"/>
      <c r="AY9" s="472"/>
      <c r="AZ9" s="472"/>
      <c r="BA9" s="472"/>
      <c r="BB9" s="472"/>
      <c r="BC9" s="472"/>
      <c r="BD9" s="472"/>
      <c r="BE9" s="472"/>
      <c r="BF9" s="472"/>
      <c r="BG9" s="472"/>
      <c r="BH9" s="472"/>
      <c r="BI9" s="472"/>
      <c r="BJ9" s="472"/>
      <c r="BK9" s="472"/>
      <c r="BL9" s="472"/>
      <c r="BM9" s="472"/>
      <c r="BN9" s="472"/>
      <c r="BO9" s="472"/>
      <c r="BP9" s="472"/>
      <c r="BQ9" s="472"/>
      <c r="BR9" s="472"/>
      <c r="BS9" s="472"/>
      <c r="BT9" s="472"/>
      <c r="BU9" s="472"/>
      <c r="BV9" s="472"/>
      <c r="BW9" s="472"/>
      <c r="BX9" s="472"/>
      <c r="BY9" s="472"/>
      <c r="BZ9" s="472"/>
      <c r="CA9" s="472"/>
      <c r="CB9" s="472"/>
      <c r="CC9" s="472"/>
      <c r="CD9" s="472"/>
      <c r="CE9" s="472"/>
      <c r="CF9" s="472"/>
      <c r="CG9" s="472"/>
      <c r="CH9" s="472"/>
      <c r="CI9" s="472"/>
      <c r="CJ9" s="472"/>
      <c r="CK9" s="472"/>
      <c r="CL9" s="472"/>
      <c r="CM9" s="472"/>
      <c r="CN9" s="472"/>
      <c r="CO9" s="472"/>
      <c r="CP9" s="472"/>
      <c r="CQ9" s="472"/>
      <c r="CR9" s="472"/>
      <c r="CS9" s="472"/>
      <c r="CT9" s="472"/>
      <c r="CU9" s="472"/>
      <c r="CV9" s="472"/>
      <c r="CW9" s="472"/>
      <c r="CX9" s="472"/>
      <c r="CY9" s="472"/>
      <c r="CZ9" s="472"/>
      <c r="DA9" s="472"/>
      <c r="DB9" s="472"/>
      <c r="DC9" s="472"/>
      <c r="DD9" s="472"/>
      <c r="DE9" s="472"/>
      <c r="DF9" s="472"/>
      <c r="DG9" s="472"/>
      <c r="DH9" s="472"/>
      <c r="DI9" s="472"/>
      <c r="DJ9" s="472"/>
      <c r="DK9" s="472"/>
      <c r="DL9" s="472"/>
      <c r="DM9" s="472"/>
      <c r="DN9" s="472"/>
      <c r="DO9" s="472"/>
      <c r="DP9" s="472"/>
      <c r="DQ9" s="472"/>
      <c r="DR9" s="472"/>
      <c r="DS9" s="472"/>
      <c r="DT9" s="472"/>
      <c r="DU9" s="472"/>
      <c r="DV9" s="472"/>
      <c r="DW9" s="472"/>
      <c r="DX9" s="472"/>
      <c r="DY9" s="472"/>
      <c r="DZ9" s="472"/>
      <c r="EA9" s="472"/>
      <c r="EB9" s="472"/>
      <c r="EC9" s="472"/>
      <c r="ED9" s="472"/>
      <c r="EE9" s="472"/>
      <c r="EF9" s="472"/>
      <c r="EG9" s="472"/>
      <c r="EH9" s="472"/>
      <c r="EI9" s="472"/>
      <c r="EJ9" s="472"/>
      <c r="EK9" s="472"/>
      <c r="EL9" s="472"/>
      <c r="EM9" s="472"/>
      <c r="EN9" s="472"/>
      <c r="EO9" s="472"/>
      <c r="EP9" s="472"/>
      <c r="EQ9" s="472"/>
      <c r="ER9" s="472"/>
      <c r="ES9" s="472"/>
      <c r="ET9" s="472"/>
      <c r="EU9" s="472"/>
      <c r="EV9" s="472"/>
      <c r="EW9" s="472"/>
      <c r="EX9" s="472"/>
      <c r="EY9" s="472"/>
      <c r="EZ9" s="472"/>
      <c r="FA9" s="472"/>
      <c r="FB9" s="472"/>
      <c r="FC9" s="472"/>
      <c r="FD9" s="472"/>
      <c r="FE9" s="472"/>
      <c r="FF9" s="472"/>
      <c r="FG9" s="472"/>
      <c r="FH9" s="472"/>
      <c r="FI9" s="472"/>
      <c r="FJ9" s="472"/>
      <c r="FK9" s="472"/>
      <c r="FL9" s="472"/>
      <c r="FM9" s="472"/>
      <c r="FN9" s="472"/>
      <c r="FO9" s="472"/>
      <c r="FP9" s="472"/>
      <c r="FQ9" s="472"/>
      <c r="FR9" s="472"/>
      <c r="FS9" s="472"/>
      <c r="FT9" s="472"/>
      <c r="FU9" s="472"/>
      <c r="FV9" s="472"/>
      <c r="FW9" s="472"/>
      <c r="FX9" s="472"/>
      <c r="FY9" s="472"/>
      <c r="FZ9" s="472"/>
      <c r="GA9" s="472"/>
      <c r="GB9" s="472"/>
      <c r="GC9" s="472"/>
      <c r="GD9" s="472"/>
      <c r="GE9" s="472"/>
      <c r="GF9" s="472"/>
      <c r="GG9" s="472"/>
      <c r="GH9" s="472"/>
      <c r="GI9" s="472"/>
      <c r="GJ9" s="472"/>
      <c r="GK9" s="472"/>
      <c r="GL9" s="472"/>
      <c r="GM9" s="472"/>
      <c r="GN9" s="472"/>
      <c r="GO9" s="472"/>
      <c r="GP9" s="472"/>
      <c r="GQ9" s="472"/>
      <c r="GR9" s="472"/>
      <c r="GS9" s="472"/>
      <c r="GT9" s="472"/>
      <c r="GU9" s="472"/>
      <c r="GV9" s="472"/>
      <c r="GW9" s="472"/>
      <c r="GX9" s="472"/>
      <c r="GY9" s="472"/>
      <c r="GZ9" s="472"/>
      <c r="HA9" s="472"/>
      <c r="HB9" s="472"/>
      <c r="HC9" s="472"/>
      <c r="HD9" s="472"/>
      <c r="HE9" s="472"/>
      <c r="HF9" s="472"/>
      <c r="HG9" s="472"/>
      <c r="HH9" s="472"/>
      <c r="HI9" s="472"/>
      <c r="HJ9" s="472"/>
      <c r="HK9" s="472"/>
      <c r="HL9" s="472"/>
      <c r="HM9" s="472"/>
      <c r="HN9" s="472"/>
      <c r="HO9" s="472"/>
      <c r="HP9" s="472"/>
      <c r="HQ9" s="472"/>
      <c r="HR9" s="472"/>
      <c r="HS9" s="472"/>
      <c r="HT9" s="472"/>
      <c r="HU9" s="472"/>
      <c r="HV9" s="472"/>
      <c r="HW9" s="472"/>
      <c r="HX9" s="472"/>
      <c r="HY9" s="472"/>
      <c r="HZ9" s="472"/>
      <c r="IA9" s="472"/>
      <c r="IB9" s="472"/>
      <c r="IC9" s="472"/>
      <c r="ID9" s="472"/>
      <c r="IE9" s="472"/>
      <c r="IF9" s="472"/>
      <c r="IG9" s="472"/>
      <c r="IH9" s="472"/>
      <c r="II9" s="472"/>
      <c r="IJ9" s="472"/>
      <c r="IK9" s="472"/>
      <c r="IL9" s="472"/>
      <c r="IM9" s="472"/>
      <c r="IN9" s="472"/>
      <c r="IO9" s="472"/>
      <c r="IP9" s="472"/>
      <c r="IQ9" s="472"/>
      <c r="IR9" s="472"/>
      <c r="IS9" s="472"/>
      <c r="IT9" s="472"/>
      <c r="IU9" s="472"/>
      <c r="IV9" s="472"/>
      <c r="IW9" s="472"/>
      <c r="IX9" s="472"/>
      <c r="IY9" s="472"/>
      <c r="IZ9" s="472"/>
      <c r="JA9" s="472"/>
      <c r="JB9" s="472"/>
      <c r="JC9" s="472"/>
      <c r="JD9" s="472"/>
      <c r="JE9" s="472"/>
      <c r="JF9" s="472"/>
      <c r="JG9" s="472"/>
      <c r="JH9" s="472"/>
      <c r="JI9" s="472"/>
      <c r="JJ9" s="472"/>
      <c r="JK9" s="472"/>
      <c r="JL9" s="472"/>
      <c r="JM9" s="472"/>
      <c r="JN9" s="472"/>
      <c r="JO9" s="472"/>
      <c r="JP9" s="472"/>
      <c r="JQ9" s="472"/>
      <c r="JR9" s="472"/>
      <c r="JS9" s="472"/>
      <c r="JT9" s="472"/>
      <c r="JU9" s="472"/>
      <c r="JV9" s="472"/>
      <c r="JW9" s="472"/>
      <c r="JX9" s="472"/>
      <c r="JY9" s="472"/>
      <c r="JZ9" s="472"/>
      <c r="KA9" s="472"/>
      <c r="KB9" s="472"/>
      <c r="KC9" s="472"/>
      <c r="KD9" s="472"/>
      <c r="KE9" s="472"/>
      <c r="KF9" s="472"/>
      <c r="KG9" s="472"/>
      <c r="KH9" s="472"/>
      <c r="KI9" s="472"/>
      <c r="KJ9" s="472"/>
      <c r="KK9" s="472"/>
      <c r="KL9" s="472"/>
      <c r="KM9" s="472"/>
      <c r="KN9" s="472"/>
      <c r="KO9" s="472"/>
      <c r="KP9" s="472"/>
      <c r="KQ9" s="472"/>
      <c r="KR9" s="472"/>
      <c r="KS9" s="472"/>
      <c r="KT9" s="472"/>
      <c r="KU9" s="472"/>
      <c r="KV9" s="472"/>
      <c r="KW9" s="472"/>
      <c r="KX9" s="472"/>
      <c r="KY9" s="472"/>
      <c r="KZ9" s="472"/>
      <c r="LA9" s="472"/>
      <c r="LB9" s="472"/>
      <c r="LC9" s="472"/>
      <c r="LD9" s="472"/>
      <c r="LE9" s="472"/>
      <c r="LF9" s="472"/>
      <c r="LG9" s="472"/>
      <c r="LH9" s="472"/>
      <c r="LI9" s="472"/>
      <c r="LJ9" s="472"/>
      <c r="LK9" s="472"/>
      <c r="LL9" s="472"/>
      <c r="LM9" s="472"/>
      <c r="LN9" s="472"/>
      <c r="LO9" s="472"/>
      <c r="LP9" s="472"/>
      <c r="LQ9" s="472"/>
      <c r="LR9" s="472"/>
      <c r="LS9" s="472"/>
      <c r="LT9" s="472"/>
      <c r="LU9" s="472"/>
      <c r="LV9" s="472"/>
      <c r="LW9" s="472"/>
      <c r="LX9" s="472"/>
      <c r="LY9" s="472"/>
      <c r="LZ9" s="472"/>
      <c r="MA9" s="472"/>
      <c r="MB9" s="472"/>
      <c r="MC9" s="472"/>
      <c r="MD9" s="472"/>
      <c r="ME9" s="472"/>
      <c r="MF9" s="472"/>
      <c r="MG9" s="472"/>
      <c r="MH9" s="472"/>
      <c r="MI9" s="472"/>
      <c r="MJ9" s="472"/>
      <c r="MK9" s="472"/>
      <c r="ML9" s="472"/>
      <c r="MM9" s="472"/>
      <c r="MN9" s="472"/>
      <c r="MO9" s="472"/>
      <c r="MP9" s="472"/>
      <c r="MQ9" s="472"/>
      <c r="MR9" s="472"/>
      <c r="MS9" s="472"/>
      <c r="MT9" s="472"/>
      <c r="MU9" s="472"/>
      <c r="MV9" s="472"/>
      <c r="MW9" s="472"/>
      <c r="MX9" s="472"/>
      <c r="MY9" s="472"/>
      <c r="MZ9" s="472"/>
      <c r="NA9" s="472"/>
      <c r="NB9" s="472"/>
      <c r="NC9" s="472"/>
      <c r="ND9" s="472"/>
      <c r="NE9" s="472"/>
      <c r="NF9" s="472"/>
      <c r="NG9" s="472"/>
      <c r="NH9" s="472"/>
      <c r="NI9" s="472"/>
      <c r="NJ9" s="472"/>
      <c r="NK9" s="472"/>
      <c r="NL9" s="472"/>
      <c r="NM9" s="472"/>
      <c r="NN9" s="472"/>
      <c r="NO9" s="472"/>
      <c r="NP9" s="472"/>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2"/>
      <c r="PU9" s="472"/>
      <c r="PV9" s="472"/>
      <c r="PW9" s="472"/>
      <c r="PX9" s="472"/>
      <c r="PY9" s="472"/>
      <c r="PZ9" s="472"/>
      <c r="QA9" s="472"/>
      <c r="QB9" s="472"/>
      <c r="QC9" s="472"/>
      <c r="QD9" s="472"/>
      <c r="QE9" s="472"/>
      <c r="QF9" s="472"/>
      <c r="QG9" s="472"/>
      <c r="QH9" s="472"/>
      <c r="QI9" s="472"/>
      <c r="QJ9" s="472"/>
      <c r="QK9" s="472"/>
      <c r="QL9" s="472"/>
      <c r="QM9" s="472"/>
      <c r="QN9" s="472"/>
      <c r="QO9" s="472"/>
      <c r="QP9" s="472"/>
      <c r="QQ9" s="472"/>
      <c r="QR9" s="472"/>
      <c r="QS9" s="472"/>
      <c r="QT9" s="472"/>
      <c r="QU9" s="472"/>
      <c r="QV9" s="472"/>
      <c r="QW9" s="472"/>
      <c r="QX9" s="472"/>
      <c r="QY9" s="472"/>
      <c r="QZ9" s="472"/>
      <c r="RA9" s="472"/>
      <c r="RB9" s="472"/>
      <c r="RC9" s="472"/>
      <c r="RD9" s="472"/>
      <c r="RE9" s="472"/>
      <c r="RF9" s="472"/>
      <c r="RG9" s="472"/>
      <c r="RH9" s="472"/>
      <c r="RI9" s="472"/>
      <c r="RJ9" s="472"/>
      <c r="RK9" s="472"/>
      <c r="RL9" s="472"/>
      <c r="RM9" s="472"/>
      <c r="RN9" s="472"/>
      <c r="RO9" s="472"/>
      <c r="RP9" s="472"/>
      <c r="RQ9" s="472"/>
      <c r="RR9" s="472"/>
      <c r="RS9" s="472"/>
      <c r="RT9" s="472"/>
      <c r="RU9" s="472"/>
      <c r="RV9" s="472"/>
      <c r="RW9" s="472"/>
      <c r="RX9" s="472"/>
      <c r="RY9" s="472"/>
      <c r="RZ9" s="472"/>
      <c r="SA9" s="472"/>
      <c r="SB9" s="472"/>
      <c r="SC9" s="472"/>
      <c r="SD9" s="472"/>
      <c r="SE9" s="472"/>
      <c r="SF9" s="472"/>
      <c r="SG9" s="472"/>
      <c r="SH9" s="472"/>
      <c r="SI9" s="472"/>
      <c r="SJ9" s="472"/>
      <c r="SK9" s="472"/>
      <c r="SL9" s="472"/>
      <c r="SM9" s="472"/>
      <c r="SN9" s="472"/>
      <c r="SO9" s="472"/>
      <c r="SP9" s="472"/>
      <c r="SQ9" s="472"/>
      <c r="SR9" s="472"/>
      <c r="SS9" s="472"/>
      <c r="ST9" s="472"/>
      <c r="SU9" s="472"/>
      <c r="SV9" s="472"/>
      <c r="SW9" s="472"/>
      <c r="SX9" s="472"/>
      <c r="SY9" s="472"/>
      <c r="SZ9" s="472"/>
      <c r="TA9" s="472"/>
      <c r="TB9" s="472"/>
      <c r="TC9" s="472"/>
      <c r="TD9" s="472"/>
      <c r="TE9" s="472"/>
      <c r="TF9" s="472"/>
      <c r="TG9" s="472"/>
      <c r="TH9" s="472"/>
      <c r="TI9" s="472"/>
      <c r="TJ9" s="472"/>
      <c r="TK9" s="472"/>
      <c r="TL9" s="472"/>
      <c r="TM9" s="472"/>
      <c r="TN9" s="472"/>
      <c r="TO9" s="472"/>
      <c r="TP9" s="472"/>
      <c r="TQ9" s="472"/>
      <c r="TR9" s="472"/>
      <c r="TS9" s="472"/>
      <c r="TT9" s="472"/>
      <c r="TU9" s="472"/>
      <c r="TV9" s="472"/>
      <c r="TW9" s="472"/>
      <c r="TX9" s="472"/>
      <c r="TY9" s="472"/>
      <c r="TZ9" s="472"/>
      <c r="UA9" s="472"/>
      <c r="UB9" s="472"/>
      <c r="UC9" s="472"/>
      <c r="UD9" s="472"/>
      <c r="UE9" s="472"/>
      <c r="UF9" s="472"/>
      <c r="UG9" s="472"/>
      <c r="UH9" s="472"/>
      <c r="UI9" s="472"/>
      <c r="UJ9" s="472"/>
      <c r="UK9" s="472"/>
      <c r="UL9" s="472"/>
      <c r="UM9" s="472"/>
      <c r="UN9" s="472"/>
      <c r="UO9" s="472"/>
      <c r="UP9" s="472"/>
      <c r="UQ9" s="472"/>
      <c r="UR9" s="472"/>
      <c r="US9" s="472"/>
      <c r="UT9" s="472"/>
      <c r="UU9" s="472"/>
      <c r="UV9" s="472"/>
      <c r="UW9" s="472"/>
      <c r="UX9" s="472"/>
      <c r="UY9" s="472"/>
      <c r="UZ9" s="472"/>
      <c r="VA9" s="472"/>
      <c r="VB9" s="472"/>
      <c r="VC9" s="472"/>
      <c r="VD9" s="472"/>
      <c r="VE9" s="472"/>
      <c r="VF9" s="472"/>
      <c r="VG9" s="472"/>
      <c r="VH9" s="472"/>
      <c r="VI9" s="472"/>
      <c r="VJ9" s="472"/>
      <c r="VK9" s="472"/>
      <c r="VL9" s="472"/>
      <c r="VM9" s="472"/>
      <c r="VN9" s="472"/>
      <c r="VO9" s="472"/>
      <c r="VP9" s="472"/>
      <c r="VQ9" s="472"/>
      <c r="VR9" s="472"/>
      <c r="VS9" s="472"/>
      <c r="VT9" s="472"/>
      <c r="VU9" s="472"/>
      <c r="VV9" s="472"/>
      <c r="VW9" s="472"/>
      <c r="VX9" s="472"/>
      <c r="VY9" s="472"/>
      <c r="VZ9" s="472"/>
      <c r="WA9" s="472"/>
      <c r="WB9" s="472"/>
      <c r="WC9" s="472"/>
      <c r="WD9" s="472"/>
      <c r="WE9" s="472"/>
      <c r="WF9" s="472"/>
      <c r="WG9" s="472"/>
      <c r="WH9" s="472"/>
      <c r="WI9" s="472"/>
      <c r="WJ9" s="472"/>
      <c r="WK9" s="472"/>
      <c r="WL9" s="472"/>
      <c r="WM9" s="472"/>
      <c r="WN9" s="472"/>
      <c r="WO9" s="472"/>
      <c r="WP9" s="472"/>
      <c r="WQ9" s="472"/>
      <c r="WR9" s="472"/>
      <c r="WS9" s="472"/>
      <c r="WT9" s="472"/>
      <c r="WU9" s="472"/>
      <c r="WV9" s="472"/>
      <c r="WW9" s="472"/>
      <c r="WX9" s="472"/>
      <c r="WY9" s="472"/>
      <c r="WZ9" s="472"/>
      <c r="XA9" s="472"/>
      <c r="XB9" s="472"/>
      <c r="XC9" s="472"/>
      <c r="XD9" s="472"/>
      <c r="XE9" s="472"/>
      <c r="XF9" s="472"/>
      <c r="XG9" s="472"/>
      <c r="XH9" s="472"/>
      <c r="XI9" s="472"/>
      <c r="XJ9" s="472"/>
      <c r="XK9" s="472"/>
      <c r="XL9" s="472"/>
      <c r="XM9" s="472"/>
      <c r="XN9" s="472"/>
      <c r="XO9" s="472"/>
      <c r="XP9" s="472"/>
      <c r="XQ9" s="472"/>
      <c r="XR9" s="472"/>
      <c r="XS9" s="472"/>
      <c r="XT9" s="472"/>
      <c r="XU9" s="472"/>
      <c r="XV9" s="472"/>
      <c r="XW9" s="472"/>
      <c r="XX9" s="472"/>
      <c r="XY9" s="472"/>
      <c r="XZ9" s="472"/>
      <c r="YA9" s="472"/>
      <c r="YB9" s="472"/>
      <c r="YC9" s="472"/>
      <c r="YD9" s="472"/>
      <c r="YE9" s="472"/>
      <c r="YF9" s="472"/>
      <c r="YG9" s="472"/>
      <c r="YH9" s="472"/>
      <c r="YI9" s="472"/>
      <c r="YJ9" s="472"/>
      <c r="YK9" s="472"/>
      <c r="YL9" s="472"/>
      <c r="YM9" s="472"/>
      <c r="YN9" s="472"/>
      <c r="YO9" s="472"/>
      <c r="YP9" s="472"/>
      <c r="YQ9" s="472"/>
      <c r="YR9" s="472"/>
      <c r="YS9" s="472"/>
      <c r="YT9" s="472"/>
      <c r="YU9" s="472"/>
      <c r="YV9" s="472"/>
      <c r="YW9" s="472"/>
      <c r="YX9" s="472"/>
      <c r="YY9" s="472"/>
      <c r="YZ9" s="472"/>
      <c r="ZA9" s="472"/>
      <c r="ZB9" s="472"/>
      <c r="ZC9" s="472"/>
      <c r="ZD9" s="472"/>
      <c r="ZE9" s="472"/>
      <c r="ZF9" s="472"/>
      <c r="ZG9" s="472"/>
      <c r="ZH9" s="472"/>
      <c r="ZI9" s="472"/>
      <c r="ZJ9" s="472"/>
      <c r="ZK9" s="472"/>
      <c r="ZL9" s="472"/>
      <c r="ZM9" s="472"/>
      <c r="ZN9" s="472"/>
      <c r="ZO9" s="472"/>
      <c r="ZP9" s="472"/>
      <c r="ZQ9" s="472"/>
      <c r="ZR9" s="472"/>
      <c r="ZS9" s="472"/>
      <c r="ZT9" s="472"/>
      <c r="ZU9" s="472"/>
      <c r="ZV9" s="472"/>
      <c r="ZW9" s="472"/>
      <c r="ZX9" s="472"/>
      <c r="ZY9" s="472"/>
      <c r="ZZ9" s="472"/>
      <c r="AAA9" s="472"/>
      <c r="AAB9" s="472"/>
    </row>
    <row r="10" spans="2:704" ht="21" customHeight="1">
      <c r="B10" s="475"/>
      <c r="C10" s="476"/>
      <c r="D10" s="475"/>
      <c r="E10" s="475"/>
      <c r="F10" s="475"/>
      <c r="G10" s="475"/>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c r="AW10" s="472"/>
      <c r="AX10" s="472"/>
      <c r="AY10" s="472"/>
      <c r="AZ10" s="472"/>
      <c r="BA10" s="472"/>
      <c r="BB10" s="472"/>
      <c r="BC10" s="472"/>
      <c r="BD10" s="472"/>
      <c r="BE10" s="472"/>
      <c r="BF10" s="472"/>
      <c r="BG10" s="472"/>
      <c r="BH10" s="472"/>
      <c r="BI10" s="472"/>
      <c r="BJ10" s="472"/>
      <c r="BK10" s="472"/>
      <c r="BL10" s="472"/>
      <c r="BM10" s="472"/>
      <c r="BN10" s="472"/>
      <c r="BO10" s="472"/>
      <c r="BP10" s="472"/>
      <c r="BQ10" s="472"/>
      <c r="BR10" s="472"/>
      <c r="BS10" s="472"/>
      <c r="BT10" s="472"/>
      <c r="BU10" s="472"/>
      <c r="BV10" s="472"/>
      <c r="BW10" s="472"/>
      <c r="BX10" s="472"/>
      <c r="BY10" s="472"/>
      <c r="BZ10" s="472"/>
      <c r="CA10" s="472"/>
      <c r="CB10" s="472"/>
      <c r="CC10" s="472"/>
      <c r="CD10" s="472"/>
      <c r="CE10" s="472"/>
      <c r="CF10" s="472"/>
      <c r="CG10" s="472"/>
      <c r="CH10" s="472"/>
      <c r="CI10" s="472"/>
      <c r="CJ10" s="472"/>
      <c r="CK10" s="472"/>
      <c r="CL10" s="472"/>
      <c r="CM10" s="472"/>
      <c r="CN10" s="472"/>
      <c r="CO10" s="472"/>
      <c r="CP10" s="472"/>
      <c r="CQ10" s="472"/>
      <c r="CR10" s="472"/>
      <c r="CS10" s="472"/>
      <c r="CT10" s="472"/>
      <c r="CU10" s="472"/>
      <c r="CV10" s="472"/>
      <c r="CW10" s="472"/>
      <c r="CX10" s="472"/>
      <c r="CY10" s="472"/>
      <c r="CZ10" s="472"/>
      <c r="DA10" s="472"/>
      <c r="DB10" s="472"/>
      <c r="DC10" s="472"/>
      <c r="DD10" s="472"/>
      <c r="DE10" s="472"/>
      <c r="DF10" s="472"/>
      <c r="DG10" s="472"/>
      <c r="DH10" s="472"/>
      <c r="DI10" s="472"/>
      <c r="DJ10" s="472"/>
      <c r="DK10" s="472"/>
      <c r="DL10" s="472"/>
      <c r="DM10" s="472"/>
      <c r="DN10" s="472"/>
      <c r="DO10" s="472"/>
      <c r="DP10" s="472"/>
      <c r="DQ10" s="472"/>
      <c r="DR10" s="472"/>
      <c r="DS10" s="472"/>
      <c r="DT10" s="472"/>
      <c r="DU10" s="472"/>
      <c r="DV10" s="472"/>
      <c r="DW10" s="472"/>
      <c r="DX10" s="472"/>
      <c r="DY10" s="472"/>
      <c r="DZ10" s="472"/>
      <c r="EA10" s="472"/>
      <c r="EB10" s="472"/>
      <c r="EC10" s="472"/>
      <c r="ED10" s="472"/>
      <c r="EE10" s="472"/>
      <c r="EF10" s="472"/>
      <c r="EG10" s="472"/>
      <c r="EH10" s="472"/>
      <c r="EI10" s="472"/>
      <c r="EJ10" s="472"/>
      <c r="EK10" s="472"/>
      <c r="EL10" s="472"/>
      <c r="EM10" s="472"/>
      <c r="EN10" s="472"/>
      <c r="EO10" s="472"/>
      <c r="EP10" s="472"/>
      <c r="EQ10" s="472"/>
      <c r="ER10" s="472"/>
      <c r="ES10" s="472"/>
      <c r="ET10" s="472"/>
      <c r="EU10" s="472"/>
      <c r="EV10" s="472"/>
      <c r="EW10" s="472"/>
      <c r="EX10" s="472"/>
      <c r="EY10" s="472"/>
      <c r="EZ10" s="472"/>
      <c r="FA10" s="472"/>
      <c r="FB10" s="472"/>
      <c r="FC10" s="472"/>
      <c r="FD10" s="472"/>
      <c r="FE10" s="472"/>
      <c r="FF10" s="472"/>
      <c r="FG10" s="472"/>
      <c r="FH10" s="472"/>
      <c r="FI10" s="472"/>
      <c r="FJ10" s="472"/>
      <c r="FK10" s="472"/>
      <c r="FL10" s="472"/>
      <c r="FM10" s="472"/>
      <c r="FN10" s="472"/>
      <c r="FO10" s="472"/>
      <c r="FP10" s="472"/>
      <c r="FQ10" s="472"/>
      <c r="FR10" s="472"/>
      <c r="FS10" s="472"/>
      <c r="FT10" s="472"/>
      <c r="FU10" s="472"/>
      <c r="FV10" s="472"/>
      <c r="FW10" s="472"/>
      <c r="FX10" s="472"/>
      <c r="FY10" s="472"/>
      <c r="FZ10" s="472"/>
      <c r="GA10" s="472"/>
      <c r="GB10" s="472"/>
      <c r="GC10" s="472"/>
      <c r="GD10" s="472"/>
      <c r="GE10" s="472"/>
      <c r="GF10" s="472"/>
      <c r="GG10" s="472"/>
      <c r="GH10" s="472"/>
      <c r="GI10" s="472"/>
      <c r="GJ10" s="472"/>
      <c r="GK10" s="472"/>
      <c r="GL10" s="472"/>
      <c r="GM10" s="472"/>
      <c r="GN10" s="472"/>
      <c r="GO10" s="472"/>
      <c r="GP10" s="472"/>
      <c r="GQ10" s="472"/>
      <c r="GR10" s="472"/>
      <c r="GS10" s="472"/>
      <c r="GT10" s="472"/>
      <c r="GU10" s="472"/>
      <c r="GV10" s="472"/>
      <c r="GW10" s="472"/>
      <c r="GX10" s="472"/>
      <c r="GY10" s="472"/>
      <c r="GZ10" s="472"/>
      <c r="HA10" s="472"/>
      <c r="HB10" s="472"/>
      <c r="HC10" s="472"/>
      <c r="HD10" s="472"/>
      <c r="HE10" s="472"/>
      <c r="HF10" s="472"/>
      <c r="HG10" s="472"/>
      <c r="HH10" s="472"/>
      <c r="HI10" s="472"/>
      <c r="HJ10" s="472"/>
      <c r="HK10" s="472"/>
      <c r="HL10" s="472"/>
      <c r="HM10" s="472"/>
      <c r="HN10" s="472"/>
      <c r="HO10" s="472"/>
      <c r="HP10" s="472"/>
      <c r="HQ10" s="472"/>
      <c r="HR10" s="472"/>
      <c r="HS10" s="472"/>
      <c r="HT10" s="472"/>
      <c r="HU10" s="472"/>
      <c r="HV10" s="472"/>
      <c r="HW10" s="472"/>
      <c r="HX10" s="472"/>
      <c r="HY10" s="472"/>
      <c r="HZ10" s="472"/>
      <c r="IA10" s="472"/>
      <c r="IB10" s="472"/>
      <c r="IC10" s="472"/>
      <c r="ID10" s="472"/>
      <c r="IE10" s="472"/>
      <c r="IF10" s="472"/>
      <c r="IG10" s="472"/>
      <c r="IH10" s="472"/>
      <c r="II10" s="472"/>
      <c r="IJ10" s="472"/>
      <c r="IK10" s="472"/>
      <c r="IL10" s="472"/>
      <c r="IM10" s="472"/>
      <c r="IN10" s="472"/>
      <c r="IO10" s="472"/>
      <c r="IP10" s="472"/>
      <c r="IQ10" s="472"/>
      <c r="IR10" s="472"/>
      <c r="IS10" s="472"/>
      <c r="IT10" s="472"/>
      <c r="IU10" s="472"/>
      <c r="IV10" s="472"/>
      <c r="IW10" s="472"/>
      <c r="IX10" s="472"/>
      <c r="IY10" s="472"/>
      <c r="IZ10" s="472"/>
      <c r="JA10" s="472"/>
      <c r="JB10" s="472"/>
      <c r="JC10" s="472"/>
      <c r="JD10" s="472"/>
      <c r="JE10" s="472"/>
      <c r="JF10" s="472"/>
      <c r="JG10" s="472"/>
      <c r="JH10" s="472"/>
      <c r="JI10" s="472"/>
      <c r="JJ10" s="472"/>
      <c r="JK10" s="472"/>
      <c r="JL10" s="472"/>
      <c r="JM10" s="472"/>
      <c r="JN10" s="472"/>
      <c r="JO10" s="472"/>
      <c r="JP10" s="472"/>
      <c r="JQ10" s="472"/>
      <c r="JR10" s="472"/>
      <c r="JS10" s="472"/>
      <c r="JT10" s="472"/>
      <c r="JU10" s="472"/>
      <c r="JV10" s="472"/>
      <c r="JW10" s="472"/>
      <c r="JX10" s="472"/>
      <c r="JY10" s="472"/>
      <c r="JZ10" s="472"/>
      <c r="KA10" s="472"/>
      <c r="KB10" s="472"/>
      <c r="KC10" s="472"/>
      <c r="KD10" s="472"/>
      <c r="KE10" s="472"/>
      <c r="KF10" s="472"/>
      <c r="KG10" s="472"/>
      <c r="KH10" s="472"/>
      <c r="KI10" s="472"/>
      <c r="KJ10" s="472"/>
      <c r="KK10" s="472"/>
      <c r="KL10" s="472"/>
      <c r="KM10" s="472"/>
      <c r="KN10" s="472"/>
      <c r="KO10" s="472"/>
      <c r="KP10" s="472"/>
      <c r="KQ10" s="472"/>
      <c r="KR10" s="472"/>
      <c r="KS10" s="472"/>
      <c r="KT10" s="472"/>
      <c r="KU10" s="472"/>
      <c r="KV10" s="472"/>
      <c r="KW10" s="472"/>
      <c r="KX10" s="472"/>
      <c r="KY10" s="472"/>
      <c r="KZ10" s="472"/>
      <c r="LA10" s="472"/>
      <c r="LB10" s="472"/>
      <c r="LC10" s="472"/>
      <c r="LD10" s="472"/>
      <c r="LE10" s="472"/>
      <c r="LF10" s="472"/>
      <c r="LG10" s="472"/>
      <c r="LH10" s="472"/>
      <c r="LI10" s="472"/>
      <c r="LJ10" s="472"/>
      <c r="LK10" s="472"/>
      <c r="LL10" s="472"/>
      <c r="LM10" s="472"/>
      <c r="LN10" s="472"/>
      <c r="LO10" s="472"/>
      <c r="LP10" s="472"/>
      <c r="LQ10" s="472"/>
      <c r="LR10" s="472"/>
      <c r="LS10" s="472"/>
      <c r="LT10" s="472"/>
      <c r="LU10" s="472"/>
      <c r="LV10" s="472"/>
      <c r="LW10" s="472"/>
      <c r="LX10" s="472"/>
      <c r="LY10" s="472"/>
      <c r="LZ10" s="472"/>
      <c r="MA10" s="472"/>
      <c r="MB10" s="472"/>
      <c r="MC10" s="472"/>
      <c r="MD10" s="472"/>
      <c r="ME10" s="472"/>
      <c r="MF10" s="472"/>
      <c r="MG10" s="472"/>
      <c r="MH10" s="472"/>
      <c r="MI10" s="472"/>
      <c r="MJ10" s="472"/>
      <c r="MK10" s="472"/>
      <c r="ML10" s="472"/>
      <c r="MM10" s="472"/>
      <c r="MN10" s="472"/>
      <c r="MO10" s="472"/>
      <c r="MP10" s="472"/>
      <c r="MQ10" s="472"/>
      <c r="MR10" s="472"/>
      <c r="MS10" s="472"/>
      <c r="MT10" s="472"/>
      <c r="MU10" s="472"/>
      <c r="MV10" s="472"/>
      <c r="MW10" s="472"/>
      <c r="MX10" s="472"/>
      <c r="MY10" s="472"/>
      <c r="MZ10" s="472"/>
      <c r="NA10" s="472"/>
      <c r="NB10" s="472"/>
      <c r="NC10" s="472"/>
      <c r="ND10" s="472"/>
      <c r="NE10" s="472"/>
      <c r="NF10" s="472"/>
      <c r="NG10" s="472"/>
      <c r="NH10" s="472"/>
      <c r="NI10" s="472"/>
      <c r="NJ10" s="472"/>
      <c r="NK10" s="472"/>
      <c r="NL10" s="472"/>
      <c r="NM10" s="472"/>
      <c r="NN10" s="472"/>
      <c r="NO10" s="472"/>
      <c r="NP10" s="472"/>
      <c r="NQ10" s="472"/>
      <c r="NR10" s="472"/>
      <c r="NS10" s="472"/>
      <c r="NT10" s="472"/>
      <c r="NU10" s="472"/>
      <c r="NV10" s="472"/>
      <c r="NW10" s="472"/>
      <c r="NX10" s="472"/>
      <c r="NY10" s="472"/>
      <c r="NZ10" s="472"/>
      <c r="OA10" s="472"/>
      <c r="OB10" s="472"/>
      <c r="OC10" s="472"/>
      <c r="OD10" s="472"/>
      <c r="OE10" s="472"/>
      <c r="OF10" s="472"/>
      <c r="OG10" s="472"/>
      <c r="OH10" s="472"/>
      <c r="OI10" s="472"/>
      <c r="OJ10" s="472"/>
      <c r="OK10" s="472"/>
      <c r="OL10" s="472"/>
      <c r="OM10" s="472"/>
      <c r="ON10" s="472"/>
      <c r="OO10" s="472"/>
      <c r="OP10" s="472"/>
      <c r="OQ10" s="472"/>
      <c r="OR10" s="472"/>
      <c r="OS10" s="472"/>
      <c r="OT10" s="472"/>
      <c r="OU10" s="472"/>
      <c r="OV10" s="472"/>
      <c r="OW10" s="472"/>
      <c r="OX10" s="472"/>
      <c r="OY10" s="472"/>
      <c r="OZ10" s="472"/>
      <c r="PA10" s="472"/>
      <c r="PB10" s="472"/>
      <c r="PC10" s="472"/>
      <c r="PD10" s="472"/>
      <c r="PE10" s="472"/>
      <c r="PF10" s="472"/>
      <c r="PG10" s="472"/>
      <c r="PH10" s="472"/>
      <c r="PI10" s="472"/>
      <c r="PJ10" s="472"/>
      <c r="PK10" s="472"/>
      <c r="PL10" s="472"/>
      <c r="PM10" s="472"/>
      <c r="PN10" s="472"/>
      <c r="PO10" s="472"/>
      <c r="PP10" s="472"/>
      <c r="PQ10" s="472"/>
      <c r="PR10" s="472"/>
      <c r="PS10" s="472"/>
      <c r="PT10" s="472"/>
      <c r="PU10" s="472"/>
      <c r="PV10" s="472"/>
      <c r="PW10" s="472"/>
      <c r="PX10" s="472"/>
      <c r="PY10" s="472"/>
      <c r="PZ10" s="472"/>
      <c r="QA10" s="472"/>
      <c r="QB10" s="472"/>
      <c r="QC10" s="472"/>
      <c r="QD10" s="472"/>
      <c r="QE10" s="472"/>
      <c r="QF10" s="472"/>
      <c r="QG10" s="472"/>
      <c r="QH10" s="472"/>
      <c r="QI10" s="472"/>
      <c r="QJ10" s="472"/>
      <c r="QK10" s="472"/>
      <c r="QL10" s="472"/>
      <c r="QM10" s="472"/>
      <c r="QN10" s="472"/>
      <c r="QO10" s="472"/>
      <c r="QP10" s="472"/>
      <c r="QQ10" s="472"/>
      <c r="QR10" s="472"/>
      <c r="QS10" s="472"/>
      <c r="QT10" s="472"/>
      <c r="QU10" s="472"/>
      <c r="QV10" s="472"/>
      <c r="QW10" s="472"/>
      <c r="QX10" s="472"/>
      <c r="QY10" s="472"/>
      <c r="QZ10" s="472"/>
      <c r="RA10" s="472"/>
      <c r="RB10" s="472"/>
      <c r="RC10" s="472"/>
      <c r="RD10" s="472"/>
      <c r="RE10" s="472"/>
      <c r="RF10" s="472"/>
      <c r="RG10" s="472"/>
      <c r="RH10" s="472"/>
      <c r="RI10" s="472"/>
      <c r="RJ10" s="472"/>
      <c r="RK10" s="472"/>
      <c r="RL10" s="472"/>
      <c r="RM10" s="472"/>
      <c r="RN10" s="472"/>
      <c r="RO10" s="472"/>
      <c r="RP10" s="472"/>
      <c r="RQ10" s="472"/>
      <c r="RR10" s="472"/>
      <c r="RS10" s="472"/>
      <c r="RT10" s="472"/>
      <c r="RU10" s="472"/>
      <c r="RV10" s="472"/>
      <c r="RW10" s="472"/>
      <c r="RX10" s="472"/>
      <c r="RY10" s="472"/>
      <c r="RZ10" s="472"/>
      <c r="SA10" s="472"/>
      <c r="SB10" s="472"/>
      <c r="SC10" s="472"/>
      <c r="SD10" s="472"/>
      <c r="SE10" s="472"/>
      <c r="SF10" s="472"/>
      <c r="SG10" s="472"/>
      <c r="SH10" s="472"/>
      <c r="SI10" s="472"/>
      <c r="SJ10" s="472"/>
      <c r="SK10" s="472"/>
      <c r="SL10" s="472"/>
      <c r="SM10" s="472"/>
      <c r="SN10" s="472"/>
      <c r="SO10" s="472"/>
      <c r="SP10" s="472"/>
      <c r="SQ10" s="472"/>
      <c r="SR10" s="472"/>
      <c r="SS10" s="472"/>
      <c r="ST10" s="472"/>
      <c r="SU10" s="472"/>
      <c r="SV10" s="472"/>
      <c r="SW10" s="472"/>
      <c r="SX10" s="472"/>
      <c r="SY10" s="472"/>
      <c r="SZ10" s="472"/>
      <c r="TA10" s="472"/>
      <c r="TB10" s="472"/>
      <c r="TC10" s="472"/>
      <c r="TD10" s="472"/>
      <c r="TE10" s="472"/>
      <c r="TF10" s="472"/>
      <c r="TG10" s="472"/>
      <c r="TH10" s="472"/>
      <c r="TI10" s="472"/>
      <c r="TJ10" s="472"/>
      <c r="TK10" s="472"/>
      <c r="TL10" s="472"/>
      <c r="TM10" s="472"/>
      <c r="TN10" s="472"/>
      <c r="TO10" s="472"/>
      <c r="TP10" s="472"/>
      <c r="TQ10" s="472"/>
      <c r="TR10" s="472"/>
      <c r="TS10" s="472"/>
      <c r="TT10" s="472"/>
      <c r="TU10" s="472"/>
      <c r="TV10" s="472"/>
      <c r="TW10" s="472"/>
      <c r="TX10" s="472"/>
      <c r="TY10" s="472"/>
      <c r="TZ10" s="472"/>
      <c r="UA10" s="472"/>
      <c r="UB10" s="472"/>
      <c r="UC10" s="472"/>
      <c r="UD10" s="472"/>
      <c r="UE10" s="472"/>
      <c r="UF10" s="472"/>
      <c r="UG10" s="472"/>
      <c r="UH10" s="472"/>
      <c r="UI10" s="472"/>
      <c r="UJ10" s="472"/>
      <c r="UK10" s="472"/>
      <c r="UL10" s="472"/>
      <c r="UM10" s="472"/>
      <c r="UN10" s="472"/>
      <c r="UO10" s="472"/>
      <c r="UP10" s="472"/>
      <c r="UQ10" s="472"/>
      <c r="UR10" s="472"/>
      <c r="US10" s="472"/>
      <c r="UT10" s="472"/>
      <c r="UU10" s="472"/>
      <c r="UV10" s="472"/>
      <c r="UW10" s="472"/>
      <c r="UX10" s="472"/>
      <c r="UY10" s="472"/>
      <c r="UZ10" s="472"/>
      <c r="VA10" s="472"/>
      <c r="VB10" s="472"/>
      <c r="VC10" s="472"/>
      <c r="VD10" s="472"/>
      <c r="VE10" s="472"/>
      <c r="VF10" s="472"/>
      <c r="VG10" s="472"/>
      <c r="VH10" s="472"/>
      <c r="VI10" s="472"/>
      <c r="VJ10" s="472"/>
      <c r="VK10" s="472"/>
      <c r="VL10" s="472"/>
      <c r="VM10" s="472"/>
      <c r="VN10" s="472"/>
      <c r="VO10" s="472"/>
      <c r="VP10" s="472"/>
      <c r="VQ10" s="472"/>
      <c r="VR10" s="472"/>
      <c r="VS10" s="472"/>
      <c r="VT10" s="472"/>
      <c r="VU10" s="472"/>
      <c r="VV10" s="472"/>
      <c r="VW10" s="472"/>
      <c r="VX10" s="472"/>
      <c r="VY10" s="472"/>
      <c r="VZ10" s="472"/>
      <c r="WA10" s="472"/>
      <c r="WB10" s="472"/>
      <c r="WC10" s="472"/>
      <c r="WD10" s="472"/>
      <c r="WE10" s="472"/>
      <c r="WF10" s="472"/>
      <c r="WG10" s="472"/>
      <c r="WH10" s="472"/>
      <c r="WI10" s="472"/>
      <c r="WJ10" s="472"/>
      <c r="WK10" s="472"/>
      <c r="WL10" s="472"/>
      <c r="WM10" s="472"/>
      <c r="WN10" s="472"/>
      <c r="WO10" s="472"/>
      <c r="WP10" s="472"/>
      <c r="WQ10" s="472"/>
      <c r="WR10" s="472"/>
      <c r="WS10" s="472"/>
      <c r="WT10" s="472"/>
      <c r="WU10" s="472"/>
      <c r="WV10" s="472"/>
      <c r="WW10" s="472"/>
      <c r="WX10" s="472"/>
      <c r="WY10" s="472"/>
      <c r="WZ10" s="472"/>
      <c r="XA10" s="472"/>
      <c r="XB10" s="472"/>
      <c r="XC10" s="472"/>
      <c r="XD10" s="472"/>
      <c r="XE10" s="472"/>
      <c r="XF10" s="472"/>
      <c r="XG10" s="472"/>
      <c r="XH10" s="472"/>
      <c r="XI10" s="472"/>
      <c r="XJ10" s="472"/>
      <c r="XK10" s="472"/>
      <c r="XL10" s="472"/>
      <c r="XM10" s="472"/>
      <c r="XN10" s="472"/>
      <c r="XO10" s="472"/>
      <c r="XP10" s="472"/>
      <c r="XQ10" s="472"/>
      <c r="XR10" s="472"/>
      <c r="XS10" s="472"/>
      <c r="XT10" s="472"/>
      <c r="XU10" s="472"/>
      <c r="XV10" s="472"/>
      <c r="XW10" s="472"/>
      <c r="XX10" s="472"/>
      <c r="XY10" s="472"/>
      <c r="XZ10" s="472"/>
      <c r="YA10" s="472"/>
      <c r="YB10" s="472"/>
      <c r="YC10" s="472"/>
      <c r="YD10" s="472"/>
      <c r="YE10" s="472"/>
      <c r="YF10" s="472"/>
      <c r="YG10" s="472"/>
      <c r="YH10" s="472"/>
      <c r="YI10" s="472"/>
      <c r="YJ10" s="472"/>
      <c r="YK10" s="472"/>
      <c r="YL10" s="472"/>
      <c r="YM10" s="472"/>
      <c r="YN10" s="472"/>
      <c r="YO10" s="472"/>
      <c r="YP10" s="472"/>
      <c r="YQ10" s="472"/>
      <c r="YR10" s="472"/>
      <c r="YS10" s="472"/>
      <c r="YT10" s="472"/>
      <c r="YU10" s="472"/>
      <c r="YV10" s="472"/>
      <c r="YW10" s="472"/>
      <c r="YX10" s="472"/>
      <c r="YY10" s="472"/>
      <c r="YZ10" s="472"/>
      <c r="ZA10" s="472"/>
      <c r="ZB10" s="472"/>
      <c r="ZC10" s="472"/>
      <c r="ZD10" s="472"/>
      <c r="ZE10" s="472"/>
      <c r="ZF10" s="472"/>
      <c r="ZG10" s="472"/>
      <c r="ZH10" s="472"/>
      <c r="ZI10" s="472"/>
      <c r="ZJ10" s="472"/>
      <c r="ZK10" s="472"/>
      <c r="ZL10" s="472"/>
      <c r="ZM10" s="472"/>
      <c r="ZN10" s="472"/>
      <c r="ZO10" s="472"/>
      <c r="ZP10" s="472"/>
      <c r="ZQ10" s="472"/>
      <c r="ZR10" s="472"/>
      <c r="ZS10" s="472"/>
      <c r="ZT10" s="472"/>
      <c r="ZU10" s="472"/>
      <c r="ZV10" s="472"/>
      <c r="ZW10" s="472"/>
      <c r="ZX10" s="472"/>
      <c r="ZY10" s="472"/>
      <c r="ZZ10" s="472"/>
      <c r="AAA10" s="472"/>
      <c r="AAB10" s="472"/>
    </row>
    <row r="11" spans="2:704" ht="18.75" customHeight="1">
      <c r="B11" s="477"/>
      <c r="C11" s="478"/>
      <c r="D11" s="477"/>
      <c r="E11" s="477"/>
      <c r="F11" s="477"/>
      <c r="G11" s="477"/>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c r="AW11" s="472"/>
      <c r="AX11" s="472"/>
      <c r="AY11" s="472"/>
      <c r="AZ11" s="472"/>
      <c r="BA11" s="472"/>
      <c r="BB11" s="472"/>
      <c r="BC11" s="472"/>
      <c r="BD11" s="472"/>
      <c r="BE11" s="472"/>
      <c r="BF11" s="472"/>
      <c r="BG11" s="472"/>
      <c r="BH11" s="472"/>
      <c r="BI11" s="472"/>
      <c r="BJ11" s="472"/>
      <c r="BK11" s="472"/>
      <c r="BL11" s="472"/>
      <c r="BM11" s="472"/>
      <c r="BN11" s="472"/>
      <c r="BO11" s="472"/>
      <c r="BP11" s="472"/>
      <c r="BQ11" s="472"/>
      <c r="BR11" s="472"/>
      <c r="BS11" s="472"/>
      <c r="BT11" s="472"/>
      <c r="BU11" s="472"/>
      <c r="BV11" s="472"/>
      <c r="BW11" s="472"/>
      <c r="BX11" s="472"/>
      <c r="BY11" s="472"/>
      <c r="BZ11" s="472"/>
      <c r="CA11" s="472"/>
      <c r="CB11" s="472"/>
      <c r="CC11" s="472"/>
      <c r="CD11" s="472"/>
      <c r="CE11" s="472"/>
      <c r="CF11" s="472"/>
      <c r="CG11" s="472"/>
      <c r="CH11" s="472"/>
      <c r="CI11" s="472"/>
      <c r="CJ11" s="472"/>
      <c r="CK11" s="472"/>
      <c r="CL11" s="472"/>
      <c r="CM11" s="472"/>
      <c r="CN11" s="472"/>
      <c r="CO11" s="472"/>
      <c r="CP11" s="472"/>
      <c r="CQ11" s="472"/>
      <c r="CR11" s="472"/>
      <c r="CS11" s="472"/>
      <c r="CT11" s="472"/>
      <c r="CU11" s="472"/>
      <c r="CV11" s="472"/>
      <c r="CW11" s="472"/>
      <c r="CX11" s="472"/>
      <c r="CY11" s="472"/>
      <c r="CZ11" s="472"/>
      <c r="DA11" s="472"/>
      <c r="DB11" s="472"/>
      <c r="DC11" s="472"/>
      <c r="DD11" s="472"/>
      <c r="DE11" s="472"/>
      <c r="DF11" s="472"/>
      <c r="DG11" s="472"/>
      <c r="DH11" s="472"/>
      <c r="DI11" s="472"/>
      <c r="DJ11" s="472"/>
      <c r="DK11" s="472"/>
      <c r="DL11" s="472"/>
      <c r="DM11" s="472"/>
      <c r="DN11" s="472"/>
      <c r="DO11" s="472"/>
      <c r="DP11" s="472"/>
      <c r="DQ11" s="472"/>
      <c r="DR11" s="472"/>
      <c r="DS11" s="472"/>
      <c r="DT11" s="472"/>
      <c r="DU11" s="472"/>
      <c r="DV11" s="472"/>
      <c r="DW11" s="472"/>
      <c r="DX11" s="472"/>
      <c r="DY11" s="472"/>
      <c r="DZ11" s="472"/>
      <c r="EA11" s="472"/>
      <c r="EB11" s="472"/>
      <c r="EC11" s="472"/>
      <c r="ED11" s="472"/>
      <c r="EE11" s="472"/>
      <c r="EF11" s="472"/>
      <c r="EG11" s="472"/>
      <c r="EH11" s="472"/>
      <c r="EI11" s="472"/>
      <c r="EJ11" s="472"/>
      <c r="EK11" s="472"/>
      <c r="EL11" s="472"/>
      <c r="EM11" s="472"/>
      <c r="EN11" s="472"/>
      <c r="EO11" s="472"/>
      <c r="EP11" s="472"/>
      <c r="EQ11" s="472"/>
      <c r="ER11" s="472"/>
      <c r="ES11" s="472"/>
      <c r="ET11" s="472"/>
      <c r="EU11" s="472"/>
      <c r="EV11" s="472"/>
      <c r="EW11" s="472"/>
      <c r="EX11" s="472"/>
      <c r="EY11" s="472"/>
      <c r="EZ11" s="472"/>
      <c r="FA11" s="472"/>
      <c r="FB11" s="472"/>
      <c r="FC11" s="472"/>
      <c r="FD11" s="472"/>
      <c r="FE11" s="472"/>
      <c r="FF11" s="472"/>
      <c r="FG11" s="472"/>
      <c r="FH11" s="472"/>
      <c r="FI11" s="472"/>
      <c r="FJ11" s="472"/>
      <c r="FK11" s="472"/>
      <c r="FL11" s="472"/>
      <c r="FM11" s="472"/>
      <c r="FN11" s="472"/>
      <c r="FO11" s="472"/>
      <c r="FP11" s="472"/>
      <c r="FQ11" s="472"/>
      <c r="FR11" s="472"/>
      <c r="FS11" s="472"/>
      <c r="FT11" s="472"/>
      <c r="FU11" s="472"/>
      <c r="FV11" s="472"/>
      <c r="FW11" s="472"/>
      <c r="FX11" s="472"/>
      <c r="FY11" s="472"/>
      <c r="FZ11" s="472"/>
      <c r="GA11" s="472"/>
      <c r="GB11" s="472"/>
      <c r="GC11" s="472"/>
      <c r="GD11" s="472"/>
      <c r="GE11" s="472"/>
      <c r="GF11" s="472"/>
      <c r="GG11" s="472"/>
      <c r="GH11" s="472"/>
      <c r="GI11" s="472"/>
      <c r="GJ11" s="472"/>
      <c r="GK11" s="472"/>
      <c r="GL11" s="472"/>
      <c r="GM11" s="472"/>
      <c r="GN11" s="472"/>
      <c r="GO11" s="472"/>
      <c r="GP11" s="472"/>
      <c r="GQ11" s="472"/>
      <c r="GR11" s="472"/>
      <c r="GS11" s="472"/>
      <c r="GT11" s="472"/>
      <c r="GU11" s="472"/>
      <c r="GV11" s="472"/>
      <c r="GW11" s="472"/>
      <c r="GX11" s="472"/>
      <c r="GY11" s="472"/>
      <c r="GZ11" s="472"/>
      <c r="HA11" s="472"/>
      <c r="HB11" s="472"/>
      <c r="HC11" s="472"/>
      <c r="HD11" s="472"/>
      <c r="HE11" s="472"/>
      <c r="HF11" s="472"/>
      <c r="HG11" s="472"/>
      <c r="HH11" s="472"/>
      <c r="HI11" s="472"/>
      <c r="HJ11" s="472"/>
      <c r="HK11" s="472"/>
      <c r="HL11" s="472"/>
      <c r="HM11" s="472"/>
      <c r="HN11" s="472"/>
      <c r="HO11" s="472"/>
      <c r="HP11" s="472"/>
      <c r="HQ11" s="472"/>
      <c r="HR11" s="472"/>
      <c r="HS11" s="472"/>
      <c r="HT11" s="472"/>
      <c r="HU11" s="472"/>
      <c r="HV11" s="472"/>
      <c r="HW11" s="472"/>
      <c r="HX11" s="472"/>
      <c r="HY11" s="472"/>
      <c r="HZ11" s="472"/>
      <c r="IA11" s="472"/>
      <c r="IB11" s="472"/>
      <c r="IC11" s="472"/>
      <c r="ID11" s="472"/>
      <c r="IE11" s="472"/>
      <c r="IF11" s="472"/>
      <c r="IG11" s="472"/>
      <c r="IH11" s="472"/>
      <c r="II11" s="472"/>
      <c r="IJ11" s="472"/>
      <c r="IK11" s="472"/>
      <c r="IL11" s="472"/>
      <c r="IM11" s="472"/>
      <c r="IN11" s="472"/>
      <c r="IO11" s="472"/>
      <c r="IP11" s="472"/>
      <c r="IQ11" s="472"/>
      <c r="IR11" s="472"/>
      <c r="IS11" s="472"/>
      <c r="IT11" s="472"/>
      <c r="IU11" s="472"/>
      <c r="IV11" s="472"/>
      <c r="IW11" s="472"/>
      <c r="IX11" s="472"/>
      <c r="IY11" s="472"/>
      <c r="IZ11" s="472"/>
      <c r="JA11" s="472"/>
      <c r="JB11" s="472"/>
      <c r="JC11" s="472"/>
      <c r="JD11" s="472"/>
      <c r="JE11" s="472"/>
      <c r="JF11" s="472"/>
      <c r="JG11" s="472"/>
      <c r="JH11" s="472"/>
      <c r="JI11" s="472"/>
      <c r="JJ11" s="472"/>
      <c r="JK11" s="472"/>
      <c r="JL11" s="472"/>
      <c r="JM11" s="472"/>
      <c r="JN11" s="472"/>
      <c r="JO11" s="472"/>
      <c r="JP11" s="472"/>
      <c r="JQ11" s="472"/>
      <c r="JR11" s="472"/>
      <c r="JS11" s="472"/>
      <c r="JT11" s="472"/>
      <c r="JU11" s="472"/>
      <c r="JV11" s="472"/>
      <c r="JW11" s="472"/>
      <c r="JX11" s="472"/>
      <c r="JY11" s="472"/>
      <c r="JZ11" s="472"/>
      <c r="KA11" s="472"/>
      <c r="KB11" s="472"/>
      <c r="KC11" s="472"/>
      <c r="KD11" s="472"/>
      <c r="KE11" s="472"/>
      <c r="KF11" s="472"/>
      <c r="KG11" s="472"/>
      <c r="KH11" s="472"/>
      <c r="KI11" s="472"/>
      <c r="KJ11" s="472"/>
      <c r="KK11" s="472"/>
      <c r="KL11" s="472"/>
      <c r="KM11" s="472"/>
      <c r="KN11" s="472"/>
      <c r="KO11" s="472"/>
      <c r="KP11" s="472"/>
      <c r="KQ11" s="472"/>
      <c r="KR11" s="472"/>
      <c r="KS11" s="472"/>
      <c r="KT11" s="472"/>
      <c r="KU11" s="472"/>
      <c r="KV11" s="472"/>
      <c r="KW11" s="472"/>
      <c r="KX11" s="472"/>
      <c r="KY11" s="472"/>
      <c r="KZ11" s="472"/>
      <c r="LA11" s="472"/>
      <c r="LB11" s="472"/>
      <c r="LC11" s="472"/>
      <c r="LD11" s="472"/>
      <c r="LE11" s="472"/>
      <c r="LF11" s="472"/>
      <c r="LG11" s="472"/>
      <c r="LH11" s="472"/>
      <c r="LI11" s="472"/>
      <c r="LJ11" s="472"/>
      <c r="LK11" s="472"/>
      <c r="LL11" s="472"/>
      <c r="LM11" s="472"/>
      <c r="LN11" s="472"/>
      <c r="LO11" s="472"/>
      <c r="LP11" s="472"/>
      <c r="LQ11" s="472"/>
      <c r="LR11" s="472"/>
      <c r="LS11" s="472"/>
      <c r="LT11" s="472"/>
      <c r="LU11" s="472"/>
      <c r="LV11" s="472"/>
      <c r="LW11" s="472"/>
      <c r="LX11" s="472"/>
      <c r="LY11" s="472"/>
      <c r="LZ11" s="472"/>
      <c r="MA11" s="472"/>
      <c r="MB11" s="472"/>
      <c r="MC11" s="472"/>
      <c r="MD11" s="472"/>
      <c r="ME11" s="472"/>
      <c r="MF11" s="472"/>
      <c r="MG11" s="472"/>
      <c r="MH11" s="472"/>
      <c r="MI11" s="472"/>
      <c r="MJ11" s="472"/>
      <c r="MK11" s="472"/>
      <c r="ML11" s="472"/>
      <c r="MM11" s="472"/>
      <c r="MN11" s="472"/>
      <c r="MO11" s="472"/>
      <c r="MP11" s="472"/>
      <c r="MQ11" s="472"/>
      <c r="MR11" s="472"/>
      <c r="MS11" s="472"/>
      <c r="MT11" s="472"/>
      <c r="MU11" s="472"/>
      <c r="MV11" s="472"/>
      <c r="MW11" s="472"/>
      <c r="MX11" s="472"/>
      <c r="MY11" s="472"/>
      <c r="MZ11" s="472"/>
      <c r="NA11" s="472"/>
      <c r="NB11" s="472"/>
      <c r="NC11" s="472"/>
      <c r="ND11" s="472"/>
      <c r="NE11" s="472"/>
      <c r="NF11" s="472"/>
      <c r="NG11" s="472"/>
      <c r="NH11" s="472"/>
      <c r="NI11" s="472"/>
      <c r="NJ11" s="472"/>
      <c r="NK11" s="472"/>
      <c r="NL11" s="472"/>
      <c r="NM11" s="472"/>
      <c r="NN11" s="472"/>
      <c r="NO11" s="472"/>
      <c r="NP11" s="472"/>
      <c r="NQ11" s="472"/>
      <c r="NR11" s="472"/>
      <c r="NS11" s="472"/>
      <c r="NT11" s="472"/>
      <c r="NU11" s="472"/>
      <c r="NV11" s="472"/>
      <c r="NW11" s="472"/>
      <c r="NX11" s="472"/>
      <c r="NY11" s="472"/>
      <c r="NZ11" s="472"/>
      <c r="OA11" s="472"/>
      <c r="OB11" s="472"/>
      <c r="OC11" s="472"/>
      <c r="OD11" s="472"/>
      <c r="OE11" s="472"/>
      <c r="OF11" s="472"/>
      <c r="OG11" s="472"/>
      <c r="OH11" s="472"/>
      <c r="OI11" s="472"/>
      <c r="OJ11" s="472"/>
      <c r="OK11" s="472"/>
      <c r="OL11" s="472"/>
      <c r="OM11" s="472"/>
      <c r="ON11" s="472"/>
      <c r="OO11" s="472"/>
      <c r="OP11" s="472"/>
      <c r="OQ11" s="472"/>
      <c r="OR11" s="472"/>
      <c r="OS11" s="472"/>
      <c r="OT11" s="472"/>
      <c r="OU11" s="472"/>
      <c r="OV11" s="472"/>
      <c r="OW11" s="472"/>
      <c r="OX11" s="472"/>
      <c r="OY11" s="472"/>
      <c r="OZ11" s="472"/>
      <c r="PA11" s="472"/>
      <c r="PB11" s="472"/>
      <c r="PC11" s="472"/>
      <c r="PD11" s="472"/>
      <c r="PE11" s="472"/>
      <c r="PF11" s="472"/>
      <c r="PG11" s="472"/>
      <c r="PH11" s="472"/>
      <c r="PI11" s="472"/>
      <c r="PJ11" s="472"/>
      <c r="PK11" s="472"/>
      <c r="PL11" s="472"/>
      <c r="PM11" s="472"/>
      <c r="PN11" s="472"/>
      <c r="PO11" s="472"/>
      <c r="PP11" s="472"/>
      <c r="PQ11" s="472"/>
      <c r="PR11" s="472"/>
      <c r="PS11" s="472"/>
      <c r="PT11" s="472"/>
      <c r="PU11" s="472"/>
      <c r="PV11" s="472"/>
      <c r="PW11" s="472"/>
      <c r="PX11" s="472"/>
      <c r="PY11" s="472"/>
      <c r="PZ11" s="472"/>
      <c r="QA11" s="472"/>
      <c r="QB11" s="472"/>
      <c r="QC11" s="472"/>
      <c r="QD11" s="472"/>
      <c r="QE11" s="472"/>
      <c r="QF11" s="472"/>
      <c r="QG11" s="472"/>
      <c r="QH11" s="472"/>
      <c r="QI11" s="472"/>
      <c r="QJ11" s="472"/>
      <c r="QK11" s="472"/>
      <c r="QL11" s="472"/>
      <c r="QM11" s="472"/>
      <c r="QN11" s="472"/>
      <c r="QO11" s="472"/>
      <c r="QP11" s="472"/>
      <c r="QQ11" s="472"/>
      <c r="QR11" s="472"/>
      <c r="QS11" s="472"/>
      <c r="QT11" s="472"/>
      <c r="QU11" s="472"/>
      <c r="QV11" s="472"/>
      <c r="QW11" s="472"/>
      <c r="QX11" s="472"/>
      <c r="QY11" s="472"/>
      <c r="QZ11" s="472"/>
      <c r="RA11" s="472"/>
      <c r="RB11" s="472"/>
      <c r="RC11" s="472"/>
      <c r="RD11" s="472"/>
      <c r="RE11" s="472"/>
      <c r="RF11" s="472"/>
      <c r="RG11" s="472"/>
      <c r="RH11" s="472"/>
      <c r="RI11" s="472"/>
      <c r="RJ11" s="472"/>
      <c r="RK11" s="472"/>
      <c r="RL11" s="472"/>
      <c r="RM11" s="472"/>
      <c r="RN11" s="472"/>
      <c r="RO11" s="472"/>
      <c r="RP11" s="472"/>
      <c r="RQ11" s="472"/>
      <c r="RR11" s="472"/>
      <c r="RS11" s="472"/>
      <c r="RT11" s="472"/>
      <c r="RU11" s="472"/>
      <c r="RV11" s="472"/>
      <c r="RW11" s="472"/>
      <c r="RX11" s="472"/>
      <c r="RY11" s="472"/>
      <c r="RZ11" s="472"/>
      <c r="SA11" s="472"/>
      <c r="SB11" s="472"/>
      <c r="SC11" s="472"/>
      <c r="SD11" s="472"/>
      <c r="SE11" s="472"/>
      <c r="SF11" s="472"/>
      <c r="SG11" s="472"/>
      <c r="SH11" s="472"/>
      <c r="SI11" s="472"/>
      <c r="SJ11" s="472"/>
      <c r="SK11" s="472"/>
      <c r="SL11" s="472"/>
      <c r="SM11" s="472"/>
      <c r="SN11" s="472"/>
      <c r="SO11" s="472"/>
      <c r="SP11" s="472"/>
      <c r="SQ11" s="472"/>
      <c r="SR11" s="472"/>
      <c r="SS11" s="472"/>
      <c r="ST11" s="472"/>
      <c r="SU11" s="472"/>
      <c r="SV11" s="472"/>
      <c r="SW11" s="472"/>
      <c r="SX11" s="472"/>
      <c r="SY11" s="472"/>
      <c r="SZ11" s="472"/>
      <c r="TA11" s="472"/>
      <c r="TB11" s="472"/>
      <c r="TC11" s="472"/>
      <c r="TD11" s="472"/>
      <c r="TE11" s="472"/>
      <c r="TF11" s="472"/>
      <c r="TG11" s="472"/>
      <c r="TH11" s="472"/>
      <c r="TI11" s="472"/>
      <c r="TJ11" s="472"/>
      <c r="TK11" s="472"/>
      <c r="TL11" s="472"/>
      <c r="TM11" s="472"/>
      <c r="TN11" s="472"/>
      <c r="TO11" s="472"/>
      <c r="TP11" s="472"/>
      <c r="TQ11" s="472"/>
      <c r="TR11" s="472"/>
      <c r="TS11" s="472"/>
      <c r="TT11" s="472"/>
      <c r="TU11" s="472"/>
      <c r="TV11" s="472"/>
      <c r="TW11" s="472"/>
      <c r="TX11" s="472"/>
      <c r="TY11" s="472"/>
      <c r="TZ11" s="472"/>
      <c r="UA11" s="472"/>
      <c r="UB11" s="472"/>
      <c r="UC11" s="472"/>
      <c r="UD11" s="472"/>
      <c r="UE11" s="472"/>
      <c r="UF11" s="472"/>
      <c r="UG11" s="472"/>
      <c r="UH11" s="472"/>
      <c r="UI11" s="472"/>
      <c r="UJ11" s="472"/>
      <c r="UK11" s="472"/>
      <c r="UL11" s="472"/>
      <c r="UM11" s="472"/>
      <c r="UN11" s="472"/>
      <c r="UO11" s="472"/>
      <c r="UP11" s="472"/>
      <c r="UQ11" s="472"/>
      <c r="UR11" s="472"/>
      <c r="US11" s="472"/>
      <c r="UT11" s="472"/>
      <c r="UU11" s="472"/>
      <c r="UV11" s="472"/>
      <c r="UW11" s="472"/>
      <c r="UX11" s="472"/>
      <c r="UY11" s="472"/>
      <c r="UZ11" s="472"/>
      <c r="VA11" s="472"/>
      <c r="VB11" s="472"/>
      <c r="VC11" s="472"/>
      <c r="VD11" s="472"/>
      <c r="VE11" s="472"/>
      <c r="VF11" s="472"/>
      <c r="VG11" s="472"/>
      <c r="VH11" s="472"/>
      <c r="VI11" s="472"/>
      <c r="VJ11" s="472"/>
      <c r="VK11" s="472"/>
      <c r="VL11" s="472"/>
      <c r="VM11" s="472"/>
      <c r="VN11" s="472"/>
      <c r="VO11" s="472"/>
      <c r="VP11" s="472"/>
      <c r="VQ11" s="472"/>
      <c r="VR11" s="472"/>
      <c r="VS11" s="472"/>
      <c r="VT11" s="472"/>
      <c r="VU11" s="472"/>
      <c r="VV11" s="472"/>
      <c r="VW11" s="472"/>
      <c r="VX11" s="472"/>
      <c r="VY11" s="472"/>
      <c r="VZ11" s="472"/>
      <c r="WA11" s="472"/>
      <c r="WB11" s="472"/>
      <c r="WC11" s="472"/>
      <c r="WD11" s="472"/>
      <c r="WE11" s="472"/>
      <c r="WF11" s="472"/>
      <c r="WG11" s="472"/>
      <c r="WH11" s="472"/>
      <c r="WI11" s="472"/>
      <c r="WJ11" s="472"/>
      <c r="WK11" s="472"/>
      <c r="WL11" s="472"/>
      <c r="WM11" s="472"/>
      <c r="WN11" s="472"/>
      <c r="WO11" s="472"/>
      <c r="WP11" s="472"/>
      <c r="WQ11" s="472"/>
      <c r="WR11" s="472"/>
      <c r="WS11" s="472"/>
      <c r="WT11" s="472"/>
      <c r="WU11" s="472"/>
      <c r="WV11" s="472"/>
      <c r="WW11" s="472"/>
      <c r="WX11" s="472"/>
      <c r="WY11" s="472"/>
      <c r="WZ11" s="472"/>
      <c r="XA11" s="472"/>
      <c r="XB11" s="472"/>
      <c r="XC11" s="472"/>
      <c r="XD11" s="472"/>
      <c r="XE11" s="472"/>
      <c r="XF11" s="472"/>
      <c r="XG11" s="472"/>
      <c r="XH11" s="472"/>
      <c r="XI11" s="472"/>
      <c r="XJ11" s="472"/>
      <c r="XK11" s="472"/>
      <c r="XL11" s="472"/>
      <c r="XM11" s="472"/>
      <c r="XN11" s="472"/>
      <c r="XO11" s="472"/>
      <c r="XP11" s="472"/>
      <c r="XQ11" s="472"/>
      <c r="XR11" s="472"/>
      <c r="XS11" s="472"/>
      <c r="XT11" s="472"/>
      <c r="XU11" s="472"/>
      <c r="XV11" s="472"/>
      <c r="XW11" s="472"/>
      <c r="XX11" s="472"/>
      <c r="XY11" s="472"/>
      <c r="XZ11" s="472"/>
      <c r="YA11" s="472"/>
      <c r="YB11" s="472"/>
      <c r="YC11" s="472"/>
      <c r="YD11" s="472"/>
      <c r="YE11" s="472"/>
      <c r="YF11" s="472"/>
      <c r="YG11" s="472"/>
      <c r="YH11" s="472"/>
      <c r="YI11" s="472"/>
      <c r="YJ11" s="472"/>
      <c r="YK11" s="472"/>
      <c r="YL11" s="472"/>
      <c r="YM11" s="472"/>
      <c r="YN11" s="472"/>
      <c r="YO11" s="472"/>
      <c r="YP11" s="472"/>
      <c r="YQ11" s="472"/>
      <c r="YR11" s="472"/>
      <c r="YS11" s="472"/>
      <c r="YT11" s="472"/>
      <c r="YU11" s="472"/>
      <c r="YV11" s="472"/>
      <c r="YW11" s="472"/>
      <c r="YX11" s="472"/>
      <c r="YY11" s="472"/>
      <c r="YZ11" s="472"/>
      <c r="ZA11" s="472"/>
      <c r="ZB11" s="472"/>
      <c r="ZC11" s="472"/>
      <c r="ZD11" s="472"/>
      <c r="ZE11" s="472"/>
      <c r="ZF11" s="472"/>
      <c r="ZG11" s="472"/>
      <c r="ZH11" s="472"/>
      <c r="ZI11" s="472"/>
      <c r="ZJ11" s="472"/>
      <c r="ZK11" s="472"/>
      <c r="ZL11" s="472"/>
      <c r="ZM11" s="472"/>
      <c r="ZN11" s="472"/>
      <c r="ZO11" s="472"/>
      <c r="ZP11" s="472"/>
      <c r="ZQ11" s="472"/>
      <c r="ZR11" s="472"/>
      <c r="ZS11" s="472"/>
      <c r="ZT11" s="472"/>
      <c r="ZU11" s="472"/>
      <c r="ZV11" s="472"/>
      <c r="ZW11" s="472"/>
      <c r="ZX11" s="472"/>
      <c r="ZY11" s="472"/>
      <c r="ZZ11" s="472"/>
      <c r="AAA11" s="472"/>
      <c r="AAB11" s="472"/>
    </row>
    <row r="12" spans="2:704" ht="18.75" customHeight="1">
      <c r="B12" s="477"/>
      <c r="C12" s="478"/>
      <c r="D12" s="477"/>
      <c r="E12" s="477"/>
      <c r="F12" s="477"/>
      <c r="G12" s="477"/>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c r="IW12" s="472"/>
      <c r="IX12" s="472"/>
      <c r="IY12" s="472"/>
      <c r="IZ12" s="472"/>
      <c r="JA12" s="472"/>
      <c r="JB12" s="472"/>
      <c r="JC12" s="472"/>
      <c r="JD12" s="472"/>
      <c r="JE12" s="472"/>
      <c r="JF12" s="472"/>
      <c r="JG12" s="472"/>
      <c r="JH12" s="472"/>
      <c r="JI12" s="472"/>
      <c r="JJ12" s="472"/>
      <c r="JK12" s="472"/>
      <c r="JL12" s="472"/>
      <c r="JM12" s="472"/>
      <c r="JN12" s="472"/>
      <c r="JO12" s="472"/>
      <c r="JP12" s="472"/>
      <c r="JQ12" s="472"/>
      <c r="JR12" s="472"/>
      <c r="JS12" s="472"/>
      <c r="JT12" s="472"/>
      <c r="JU12" s="472"/>
      <c r="JV12" s="472"/>
      <c r="JW12" s="472"/>
      <c r="JX12" s="472"/>
      <c r="JY12" s="472"/>
      <c r="JZ12" s="472"/>
      <c r="KA12" s="472"/>
      <c r="KB12" s="472"/>
      <c r="KC12" s="472"/>
      <c r="KD12" s="472"/>
      <c r="KE12" s="472"/>
      <c r="KF12" s="472"/>
      <c r="KG12" s="472"/>
      <c r="KH12" s="472"/>
      <c r="KI12" s="472"/>
      <c r="KJ12" s="472"/>
      <c r="KK12" s="472"/>
      <c r="KL12" s="472"/>
      <c r="KM12" s="472"/>
      <c r="KN12" s="472"/>
      <c r="KO12" s="472"/>
      <c r="KP12" s="472"/>
      <c r="KQ12" s="472"/>
      <c r="KR12" s="472"/>
      <c r="KS12" s="472"/>
      <c r="KT12" s="472"/>
      <c r="KU12" s="472"/>
      <c r="KV12" s="472"/>
      <c r="KW12" s="472"/>
      <c r="KX12" s="472"/>
      <c r="KY12" s="472"/>
      <c r="KZ12" s="472"/>
      <c r="LA12" s="472"/>
      <c r="LB12" s="472"/>
      <c r="LC12" s="472"/>
      <c r="LD12" s="472"/>
      <c r="LE12" s="472"/>
      <c r="LF12" s="472"/>
      <c r="LG12" s="472"/>
      <c r="LH12" s="472"/>
      <c r="LI12" s="472"/>
      <c r="LJ12" s="472"/>
      <c r="LK12" s="472"/>
      <c r="LL12" s="472"/>
      <c r="LM12" s="472"/>
      <c r="LN12" s="472"/>
      <c r="LO12" s="472"/>
      <c r="LP12" s="472"/>
      <c r="LQ12" s="472"/>
      <c r="LR12" s="472"/>
      <c r="LS12" s="472"/>
      <c r="LT12" s="472"/>
      <c r="LU12" s="472"/>
      <c r="LV12" s="472"/>
      <c r="LW12" s="472"/>
      <c r="LX12" s="472"/>
      <c r="LY12" s="472"/>
      <c r="LZ12" s="472"/>
      <c r="MA12" s="472"/>
      <c r="MB12" s="472"/>
      <c r="MC12" s="472"/>
      <c r="MD12" s="472"/>
      <c r="ME12" s="472"/>
      <c r="MF12" s="472"/>
      <c r="MG12" s="472"/>
      <c r="MH12" s="472"/>
      <c r="MI12" s="472"/>
      <c r="MJ12" s="472"/>
      <c r="MK12" s="472"/>
      <c r="ML12" s="472"/>
      <c r="MM12" s="472"/>
      <c r="MN12" s="472"/>
      <c r="MO12" s="472"/>
      <c r="MP12" s="472"/>
      <c r="MQ12" s="472"/>
      <c r="MR12" s="472"/>
      <c r="MS12" s="472"/>
      <c r="MT12" s="472"/>
      <c r="MU12" s="472"/>
      <c r="MV12" s="472"/>
      <c r="MW12" s="472"/>
      <c r="MX12" s="472"/>
      <c r="MY12" s="472"/>
      <c r="MZ12" s="472"/>
      <c r="NA12" s="472"/>
      <c r="NB12" s="472"/>
      <c r="NC12" s="472"/>
      <c r="ND12" s="472"/>
      <c r="NE12" s="472"/>
      <c r="NF12" s="472"/>
      <c r="NG12" s="472"/>
      <c r="NH12" s="472"/>
      <c r="NI12" s="472"/>
      <c r="NJ12" s="472"/>
      <c r="NK12" s="472"/>
      <c r="NL12" s="472"/>
      <c r="NM12" s="472"/>
      <c r="NN12" s="472"/>
      <c r="NO12" s="472"/>
      <c r="NP12" s="472"/>
      <c r="NQ12" s="472"/>
      <c r="NR12" s="472"/>
      <c r="NS12" s="472"/>
      <c r="NT12" s="472"/>
      <c r="NU12" s="472"/>
      <c r="NV12" s="472"/>
      <c r="NW12" s="472"/>
      <c r="NX12" s="472"/>
      <c r="NY12" s="472"/>
      <c r="NZ12" s="472"/>
      <c r="OA12" s="472"/>
      <c r="OB12" s="472"/>
      <c r="OC12" s="472"/>
      <c r="OD12" s="472"/>
      <c r="OE12" s="472"/>
      <c r="OF12" s="472"/>
      <c r="OG12" s="472"/>
      <c r="OH12" s="472"/>
      <c r="OI12" s="472"/>
      <c r="OJ12" s="472"/>
      <c r="OK12" s="472"/>
      <c r="OL12" s="472"/>
      <c r="OM12" s="472"/>
      <c r="ON12" s="472"/>
      <c r="OO12" s="472"/>
      <c r="OP12" s="472"/>
      <c r="OQ12" s="472"/>
      <c r="OR12" s="472"/>
      <c r="OS12" s="472"/>
      <c r="OT12" s="472"/>
      <c r="OU12" s="472"/>
      <c r="OV12" s="472"/>
      <c r="OW12" s="472"/>
      <c r="OX12" s="472"/>
      <c r="OY12" s="472"/>
      <c r="OZ12" s="472"/>
      <c r="PA12" s="472"/>
      <c r="PB12" s="472"/>
      <c r="PC12" s="472"/>
      <c r="PD12" s="472"/>
      <c r="PE12" s="472"/>
      <c r="PF12" s="472"/>
      <c r="PG12" s="472"/>
      <c r="PH12" s="472"/>
      <c r="PI12" s="472"/>
      <c r="PJ12" s="472"/>
      <c r="PK12" s="472"/>
      <c r="PL12" s="472"/>
      <c r="PM12" s="472"/>
      <c r="PN12" s="472"/>
      <c r="PO12" s="472"/>
      <c r="PP12" s="472"/>
      <c r="PQ12" s="472"/>
      <c r="PR12" s="472"/>
      <c r="PS12" s="472"/>
      <c r="PT12" s="472"/>
      <c r="PU12" s="472"/>
      <c r="PV12" s="472"/>
      <c r="PW12" s="472"/>
      <c r="PX12" s="472"/>
      <c r="PY12" s="472"/>
      <c r="PZ12" s="472"/>
      <c r="QA12" s="472"/>
      <c r="QB12" s="472"/>
      <c r="QC12" s="472"/>
      <c r="QD12" s="472"/>
      <c r="QE12" s="472"/>
      <c r="QF12" s="472"/>
      <c r="QG12" s="472"/>
      <c r="QH12" s="472"/>
      <c r="QI12" s="472"/>
      <c r="QJ12" s="472"/>
      <c r="QK12" s="472"/>
      <c r="QL12" s="472"/>
      <c r="QM12" s="472"/>
      <c r="QN12" s="472"/>
      <c r="QO12" s="472"/>
      <c r="QP12" s="472"/>
      <c r="QQ12" s="472"/>
      <c r="QR12" s="472"/>
      <c r="QS12" s="472"/>
      <c r="QT12" s="472"/>
      <c r="QU12" s="472"/>
      <c r="QV12" s="472"/>
      <c r="QW12" s="472"/>
      <c r="QX12" s="472"/>
      <c r="QY12" s="472"/>
      <c r="QZ12" s="472"/>
      <c r="RA12" s="472"/>
      <c r="RB12" s="472"/>
      <c r="RC12" s="472"/>
      <c r="RD12" s="472"/>
      <c r="RE12" s="472"/>
      <c r="RF12" s="472"/>
      <c r="RG12" s="472"/>
      <c r="RH12" s="472"/>
      <c r="RI12" s="472"/>
      <c r="RJ12" s="472"/>
      <c r="RK12" s="472"/>
      <c r="RL12" s="472"/>
      <c r="RM12" s="472"/>
      <c r="RN12" s="472"/>
      <c r="RO12" s="472"/>
      <c r="RP12" s="472"/>
      <c r="RQ12" s="472"/>
      <c r="RR12" s="472"/>
      <c r="RS12" s="472"/>
      <c r="RT12" s="472"/>
      <c r="RU12" s="472"/>
      <c r="RV12" s="472"/>
      <c r="RW12" s="472"/>
      <c r="RX12" s="472"/>
      <c r="RY12" s="472"/>
      <c r="RZ12" s="472"/>
      <c r="SA12" s="472"/>
      <c r="SB12" s="472"/>
      <c r="SC12" s="472"/>
      <c r="SD12" s="472"/>
      <c r="SE12" s="472"/>
      <c r="SF12" s="472"/>
      <c r="SG12" s="472"/>
      <c r="SH12" s="472"/>
      <c r="SI12" s="472"/>
      <c r="SJ12" s="472"/>
      <c r="SK12" s="472"/>
      <c r="SL12" s="472"/>
      <c r="SM12" s="472"/>
      <c r="SN12" s="472"/>
      <c r="SO12" s="472"/>
      <c r="SP12" s="472"/>
      <c r="SQ12" s="472"/>
      <c r="SR12" s="472"/>
      <c r="SS12" s="472"/>
      <c r="ST12" s="472"/>
      <c r="SU12" s="472"/>
      <c r="SV12" s="472"/>
      <c r="SW12" s="472"/>
      <c r="SX12" s="472"/>
      <c r="SY12" s="472"/>
      <c r="SZ12" s="472"/>
      <c r="TA12" s="472"/>
      <c r="TB12" s="472"/>
      <c r="TC12" s="472"/>
      <c r="TD12" s="472"/>
      <c r="TE12" s="472"/>
      <c r="TF12" s="472"/>
      <c r="TG12" s="472"/>
      <c r="TH12" s="472"/>
      <c r="TI12" s="472"/>
      <c r="TJ12" s="472"/>
      <c r="TK12" s="472"/>
      <c r="TL12" s="472"/>
      <c r="TM12" s="472"/>
      <c r="TN12" s="472"/>
      <c r="TO12" s="472"/>
      <c r="TP12" s="472"/>
      <c r="TQ12" s="472"/>
      <c r="TR12" s="472"/>
      <c r="TS12" s="472"/>
      <c r="TT12" s="472"/>
      <c r="TU12" s="472"/>
      <c r="TV12" s="472"/>
      <c r="TW12" s="472"/>
      <c r="TX12" s="472"/>
      <c r="TY12" s="472"/>
      <c r="TZ12" s="472"/>
      <c r="UA12" s="472"/>
      <c r="UB12" s="472"/>
      <c r="UC12" s="472"/>
      <c r="UD12" s="472"/>
      <c r="UE12" s="472"/>
      <c r="UF12" s="472"/>
      <c r="UG12" s="472"/>
      <c r="UH12" s="472"/>
      <c r="UI12" s="472"/>
      <c r="UJ12" s="472"/>
      <c r="UK12" s="472"/>
      <c r="UL12" s="472"/>
      <c r="UM12" s="472"/>
      <c r="UN12" s="472"/>
      <c r="UO12" s="472"/>
      <c r="UP12" s="472"/>
      <c r="UQ12" s="472"/>
      <c r="UR12" s="472"/>
      <c r="US12" s="472"/>
      <c r="UT12" s="472"/>
      <c r="UU12" s="472"/>
      <c r="UV12" s="472"/>
      <c r="UW12" s="472"/>
      <c r="UX12" s="472"/>
      <c r="UY12" s="472"/>
      <c r="UZ12" s="472"/>
      <c r="VA12" s="472"/>
      <c r="VB12" s="472"/>
      <c r="VC12" s="472"/>
      <c r="VD12" s="472"/>
      <c r="VE12" s="472"/>
      <c r="VF12" s="472"/>
      <c r="VG12" s="472"/>
      <c r="VH12" s="472"/>
      <c r="VI12" s="472"/>
      <c r="VJ12" s="472"/>
      <c r="VK12" s="472"/>
      <c r="VL12" s="472"/>
      <c r="VM12" s="472"/>
      <c r="VN12" s="472"/>
      <c r="VO12" s="472"/>
      <c r="VP12" s="472"/>
      <c r="VQ12" s="472"/>
      <c r="VR12" s="472"/>
      <c r="VS12" s="472"/>
      <c r="VT12" s="472"/>
      <c r="VU12" s="472"/>
      <c r="VV12" s="472"/>
      <c r="VW12" s="472"/>
      <c r="VX12" s="472"/>
      <c r="VY12" s="472"/>
      <c r="VZ12" s="472"/>
      <c r="WA12" s="472"/>
      <c r="WB12" s="472"/>
      <c r="WC12" s="472"/>
      <c r="WD12" s="472"/>
      <c r="WE12" s="472"/>
      <c r="WF12" s="472"/>
      <c r="WG12" s="472"/>
      <c r="WH12" s="472"/>
      <c r="WI12" s="472"/>
      <c r="WJ12" s="472"/>
      <c r="WK12" s="472"/>
      <c r="WL12" s="472"/>
      <c r="WM12" s="472"/>
      <c r="WN12" s="472"/>
      <c r="WO12" s="472"/>
      <c r="WP12" s="472"/>
      <c r="WQ12" s="472"/>
      <c r="WR12" s="472"/>
      <c r="WS12" s="472"/>
      <c r="WT12" s="472"/>
      <c r="WU12" s="472"/>
      <c r="WV12" s="472"/>
      <c r="WW12" s="472"/>
      <c r="WX12" s="472"/>
      <c r="WY12" s="472"/>
      <c r="WZ12" s="472"/>
      <c r="XA12" s="472"/>
      <c r="XB12" s="472"/>
      <c r="XC12" s="472"/>
      <c r="XD12" s="472"/>
      <c r="XE12" s="472"/>
      <c r="XF12" s="472"/>
      <c r="XG12" s="472"/>
      <c r="XH12" s="472"/>
      <c r="XI12" s="472"/>
      <c r="XJ12" s="472"/>
      <c r="XK12" s="472"/>
      <c r="XL12" s="472"/>
      <c r="XM12" s="472"/>
      <c r="XN12" s="472"/>
      <c r="XO12" s="472"/>
      <c r="XP12" s="472"/>
      <c r="XQ12" s="472"/>
      <c r="XR12" s="472"/>
      <c r="XS12" s="472"/>
      <c r="XT12" s="472"/>
      <c r="XU12" s="472"/>
      <c r="XV12" s="472"/>
      <c r="XW12" s="472"/>
      <c r="XX12" s="472"/>
      <c r="XY12" s="472"/>
      <c r="XZ12" s="472"/>
      <c r="YA12" s="472"/>
      <c r="YB12" s="472"/>
      <c r="YC12" s="472"/>
      <c r="YD12" s="472"/>
      <c r="YE12" s="472"/>
      <c r="YF12" s="472"/>
      <c r="YG12" s="472"/>
      <c r="YH12" s="472"/>
      <c r="YI12" s="472"/>
      <c r="YJ12" s="472"/>
      <c r="YK12" s="472"/>
      <c r="YL12" s="472"/>
      <c r="YM12" s="472"/>
      <c r="YN12" s="472"/>
      <c r="YO12" s="472"/>
      <c r="YP12" s="472"/>
      <c r="YQ12" s="472"/>
      <c r="YR12" s="472"/>
      <c r="YS12" s="472"/>
      <c r="YT12" s="472"/>
      <c r="YU12" s="472"/>
      <c r="YV12" s="472"/>
      <c r="YW12" s="472"/>
      <c r="YX12" s="472"/>
      <c r="YY12" s="472"/>
      <c r="YZ12" s="472"/>
      <c r="ZA12" s="472"/>
      <c r="ZB12" s="472"/>
      <c r="ZC12" s="472"/>
      <c r="ZD12" s="472"/>
      <c r="ZE12" s="472"/>
      <c r="ZF12" s="472"/>
      <c r="ZG12" s="472"/>
      <c r="ZH12" s="472"/>
      <c r="ZI12" s="472"/>
      <c r="ZJ12" s="472"/>
      <c r="ZK12" s="472"/>
      <c r="ZL12" s="472"/>
      <c r="ZM12" s="472"/>
      <c r="ZN12" s="472"/>
      <c r="ZO12" s="472"/>
      <c r="ZP12" s="472"/>
      <c r="ZQ12" s="472"/>
      <c r="ZR12" s="472"/>
      <c r="ZS12" s="472"/>
      <c r="ZT12" s="472"/>
      <c r="ZU12" s="472"/>
      <c r="ZV12" s="472"/>
      <c r="ZW12" s="472"/>
      <c r="ZX12" s="472"/>
      <c r="ZY12" s="472"/>
      <c r="ZZ12" s="472"/>
      <c r="AAA12" s="472"/>
      <c r="AAB12" s="472"/>
    </row>
    <row r="13" spans="2:704" ht="18.75" customHeight="1">
      <c r="B13" s="477"/>
      <c r="C13" s="478"/>
      <c r="D13" s="477"/>
      <c r="E13" s="477"/>
      <c r="F13" s="477"/>
      <c r="G13" s="477"/>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c r="AW13" s="472"/>
      <c r="AX13" s="472"/>
      <c r="AY13" s="472"/>
      <c r="AZ13" s="472"/>
      <c r="BA13" s="472"/>
      <c r="BB13" s="472"/>
      <c r="BC13" s="472"/>
      <c r="BD13" s="472"/>
      <c r="BE13" s="472"/>
      <c r="BF13" s="472"/>
      <c r="BG13" s="472"/>
      <c r="BH13" s="472"/>
      <c r="BI13" s="472"/>
      <c r="BJ13" s="472"/>
      <c r="BK13" s="472"/>
      <c r="BL13" s="472"/>
      <c r="BM13" s="472"/>
      <c r="BN13" s="472"/>
      <c r="BO13" s="472"/>
      <c r="BP13" s="472"/>
      <c r="BQ13" s="472"/>
      <c r="BR13" s="472"/>
      <c r="BS13" s="472"/>
      <c r="BT13" s="472"/>
      <c r="BU13" s="472"/>
      <c r="BV13" s="472"/>
      <c r="BW13" s="472"/>
      <c r="BX13" s="472"/>
      <c r="BY13" s="472"/>
      <c r="BZ13" s="472"/>
      <c r="CA13" s="472"/>
      <c r="CB13" s="472"/>
      <c r="CC13" s="472"/>
      <c r="CD13" s="472"/>
      <c r="CE13" s="472"/>
      <c r="CF13" s="472"/>
      <c r="CG13" s="472"/>
      <c r="CH13" s="472"/>
      <c r="CI13" s="472"/>
      <c r="CJ13" s="472"/>
      <c r="CK13" s="472"/>
      <c r="CL13" s="472"/>
      <c r="CM13" s="472"/>
      <c r="CN13" s="472"/>
      <c r="CO13" s="472"/>
      <c r="CP13" s="472"/>
      <c r="CQ13" s="472"/>
      <c r="CR13" s="472"/>
      <c r="CS13" s="472"/>
      <c r="CT13" s="472"/>
      <c r="CU13" s="472"/>
      <c r="CV13" s="472"/>
      <c r="CW13" s="472"/>
      <c r="CX13" s="472"/>
      <c r="CY13" s="472"/>
      <c r="CZ13" s="472"/>
      <c r="DA13" s="472"/>
      <c r="DB13" s="472"/>
      <c r="DC13" s="472"/>
      <c r="DD13" s="472"/>
      <c r="DE13" s="472"/>
      <c r="DF13" s="472"/>
      <c r="DG13" s="472"/>
      <c r="DH13" s="472"/>
      <c r="DI13" s="472"/>
      <c r="DJ13" s="472"/>
      <c r="DK13" s="472"/>
      <c r="DL13" s="472"/>
      <c r="DM13" s="472"/>
      <c r="DN13" s="472"/>
      <c r="DO13" s="472"/>
      <c r="DP13" s="472"/>
      <c r="DQ13" s="472"/>
      <c r="DR13" s="472"/>
      <c r="DS13" s="472"/>
      <c r="DT13" s="472"/>
      <c r="DU13" s="472"/>
      <c r="DV13" s="472"/>
      <c r="DW13" s="472"/>
      <c r="DX13" s="472"/>
      <c r="DY13" s="472"/>
      <c r="DZ13" s="472"/>
      <c r="EA13" s="472"/>
      <c r="EB13" s="472"/>
      <c r="EC13" s="472"/>
      <c r="ED13" s="472"/>
      <c r="EE13" s="472"/>
      <c r="EF13" s="472"/>
      <c r="EG13" s="472"/>
      <c r="EH13" s="472"/>
      <c r="EI13" s="472"/>
      <c r="EJ13" s="472"/>
      <c r="EK13" s="472"/>
      <c r="EL13" s="472"/>
      <c r="EM13" s="472"/>
      <c r="EN13" s="472"/>
      <c r="EO13" s="472"/>
      <c r="EP13" s="472"/>
      <c r="EQ13" s="472"/>
      <c r="ER13" s="472"/>
      <c r="ES13" s="472"/>
      <c r="ET13" s="472"/>
      <c r="EU13" s="472"/>
      <c r="EV13" s="472"/>
      <c r="EW13" s="472"/>
      <c r="EX13" s="472"/>
      <c r="EY13" s="472"/>
      <c r="EZ13" s="472"/>
      <c r="FA13" s="472"/>
      <c r="FB13" s="472"/>
      <c r="FC13" s="472"/>
      <c r="FD13" s="472"/>
      <c r="FE13" s="472"/>
      <c r="FF13" s="472"/>
      <c r="FG13" s="472"/>
      <c r="FH13" s="472"/>
      <c r="FI13" s="472"/>
      <c r="FJ13" s="472"/>
      <c r="FK13" s="472"/>
      <c r="FL13" s="472"/>
      <c r="FM13" s="472"/>
      <c r="FN13" s="472"/>
      <c r="FO13" s="472"/>
      <c r="FP13" s="472"/>
      <c r="FQ13" s="472"/>
      <c r="FR13" s="472"/>
      <c r="FS13" s="472"/>
      <c r="FT13" s="472"/>
      <c r="FU13" s="472"/>
      <c r="FV13" s="472"/>
      <c r="FW13" s="472"/>
      <c r="FX13" s="472"/>
      <c r="FY13" s="472"/>
      <c r="FZ13" s="472"/>
      <c r="GA13" s="472"/>
      <c r="GB13" s="472"/>
      <c r="GC13" s="472"/>
      <c r="GD13" s="472"/>
      <c r="GE13" s="472"/>
      <c r="GF13" s="472"/>
      <c r="GG13" s="472"/>
      <c r="GH13" s="472"/>
      <c r="GI13" s="472"/>
      <c r="GJ13" s="472"/>
      <c r="GK13" s="472"/>
      <c r="GL13" s="472"/>
      <c r="GM13" s="472"/>
      <c r="GN13" s="472"/>
      <c r="GO13" s="472"/>
      <c r="GP13" s="472"/>
      <c r="GQ13" s="472"/>
      <c r="GR13" s="472"/>
      <c r="GS13" s="472"/>
      <c r="GT13" s="472"/>
      <c r="GU13" s="472"/>
      <c r="GV13" s="472"/>
      <c r="GW13" s="472"/>
      <c r="GX13" s="472"/>
      <c r="GY13" s="472"/>
      <c r="GZ13" s="472"/>
      <c r="HA13" s="472"/>
      <c r="HB13" s="472"/>
      <c r="HC13" s="472"/>
      <c r="HD13" s="472"/>
      <c r="HE13" s="472"/>
      <c r="HF13" s="472"/>
      <c r="HG13" s="472"/>
      <c r="HH13" s="472"/>
      <c r="HI13" s="472"/>
      <c r="HJ13" s="472"/>
      <c r="HK13" s="472"/>
      <c r="HL13" s="472"/>
      <c r="HM13" s="472"/>
      <c r="HN13" s="472"/>
      <c r="HO13" s="472"/>
      <c r="HP13" s="472"/>
      <c r="HQ13" s="472"/>
      <c r="HR13" s="472"/>
      <c r="HS13" s="472"/>
      <c r="HT13" s="472"/>
      <c r="HU13" s="472"/>
      <c r="HV13" s="472"/>
      <c r="HW13" s="472"/>
      <c r="HX13" s="472"/>
      <c r="HY13" s="472"/>
      <c r="HZ13" s="472"/>
      <c r="IA13" s="472"/>
      <c r="IB13" s="472"/>
      <c r="IC13" s="472"/>
      <c r="ID13" s="472"/>
      <c r="IE13" s="472"/>
      <c r="IF13" s="472"/>
      <c r="IG13" s="472"/>
      <c r="IH13" s="472"/>
      <c r="II13" s="472"/>
      <c r="IJ13" s="472"/>
      <c r="IK13" s="472"/>
      <c r="IL13" s="472"/>
      <c r="IM13" s="472"/>
      <c r="IN13" s="472"/>
      <c r="IO13" s="472"/>
      <c r="IP13" s="472"/>
      <c r="IQ13" s="472"/>
      <c r="IR13" s="472"/>
      <c r="IS13" s="472"/>
      <c r="IT13" s="472"/>
      <c r="IU13" s="472"/>
      <c r="IV13" s="472"/>
      <c r="IW13" s="472"/>
      <c r="IX13" s="472"/>
      <c r="IY13" s="472"/>
      <c r="IZ13" s="472"/>
      <c r="JA13" s="472"/>
      <c r="JB13" s="472"/>
      <c r="JC13" s="472"/>
      <c r="JD13" s="472"/>
      <c r="JE13" s="472"/>
      <c r="JF13" s="472"/>
      <c r="JG13" s="472"/>
      <c r="JH13" s="472"/>
      <c r="JI13" s="472"/>
      <c r="JJ13" s="472"/>
      <c r="JK13" s="472"/>
      <c r="JL13" s="472"/>
      <c r="JM13" s="472"/>
      <c r="JN13" s="472"/>
      <c r="JO13" s="472"/>
      <c r="JP13" s="472"/>
      <c r="JQ13" s="472"/>
      <c r="JR13" s="472"/>
      <c r="JS13" s="472"/>
      <c r="JT13" s="472"/>
      <c r="JU13" s="472"/>
      <c r="JV13" s="472"/>
      <c r="JW13" s="472"/>
      <c r="JX13" s="472"/>
      <c r="JY13" s="472"/>
      <c r="JZ13" s="472"/>
      <c r="KA13" s="472"/>
      <c r="KB13" s="472"/>
      <c r="KC13" s="472"/>
      <c r="KD13" s="472"/>
      <c r="KE13" s="472"/>
      <c r="KF13" s="472"/>
      <c r="KG13" s="472"/>
      <c r="KH13" s="472"/>
      <c r="KI13" s="472"/>
      <c r="KJ13" s="472"/>
      <c r="KK13" s="472"/>
      <c r="KL13" s="472"/>
      <c r="KM13" s="472"/>
      <c r="KN13" s="472"/>
      <c r="KO13" s="472"/>
      <c r="KP13" s="472"/>
      <c r="KQ13" s="472"/>
      <c r="KR13" s="472"/>
      <c r="KS13" s="472"/>
      <c r="KT13" s="472"/>
      <c r="KU13" s="472"/>
      <c r="KV13" s="472"/>
      <c r="KW13" s="472"/>
      <c r="KX13" s="472"/>
      <c r="KY13" s="472"/>
      <c r="KZ13" s="472"/>
      <c r="LA13" s="472"/>
      <c r="LB13" s="472"/>
      <c r="LC13" s="472"/>
      <c r="LD13" s="472"/>
      <c r="LE13" s="472"/>
      <c r="LF13" s="472"/>
      <c r="LG13" s="472"/>
      <c r="LH13" s="472"/>
      <c r="LI13" s="472"/>
      <c r="LJ13" s="472"/>
      <c r="LK13" s="472"/>
      <c r="LL13" s="472"/>
      <c r="LM13" s="472"/>
      <c r="LN13" s="472"/>
      <c r="LO13" s="472"/>
      <c r="LP13" s="472"/>
      <c r="LQ13" s="472"/>
      <c r="LR13" s="472"/>
      <c r="LS13" s="472"/>
      <c r="LT13" s="472"/>
      <c r="LU13" s="472"/>
      <c r="LV13" s="472"/>
      <c r="LW13" s="472"/>
      <c r="LX13" s="472"/>
      <c r="LY13" s="472"/>
      <c r="LZ13" s="472"/>
      <c r="MA13" s="472"/>
      <c r="MB13" s="472"/>
      <c r="MC13" s="472"/>
      <c r="MD13" s="472"/>
      <c r="ME13" s="472"/>
      <c r="MF13" s="472"/>
      <c r="MG13" s="472"/>
      <c r="MH13" s="472"/>
      <c r="MI13" s="472"/>
      <c r="MJ13" s="472"/>
      <c r="MK13" s="472"/>
      <c r="ML13" s="472"/>
      <c r="MM13" s="472"/>
      <c r="MN13" s="472"/>
      <c r="MO13" s="472"/>
      <c r="MP13" s="472"/>
      <c r="MQ13" s="472"/>
      <c r="MR13" s="472"/>
      <c r="MS13" s="472"/>
      <c r="MT13" s="472"/>
      <c r="MU13" s="472"/>
      <c r="MV13" s="472"/>
      <c r="MW13" s="472"/>
      <c r="MX13" s="472"/>
      <c r="MY13" s="472"/>
      <c r="MZ13" s="472"/>
      <c r="NA13" s="472"/>
      <c r="NB13" s="472"/>
      <c r="NC13" s="472"/>
      <c r="ND13" s="472"/>
      <c r="NE13" s="472"/>
      <c r="NF13" s="472"/>
      <c r="NG13" s="472"/>
      <c r="NH13" s="472"/>
      <c r="NI13" s="472"/>
      <c r="NJ13" s="472"/>
      <c r="NK13" s="472"/>
      <c r="NL13" s="472"/>
      <c r="NM13" s="472"/>
      <c r="NN13" s="472"/>
      <c r="NO13" s="472"/>
      <c r="NP13" s="472"/>
      <c r="NQ13" s="472"/>
      <c r="NR13" s="472"/>
      <c r="NS13" s="472"/>
      <c r="NT13" s="472"/>
      <c r="NU13" s="472"/>
      <c r="NV13" s="472"/>
      <c r="NW13" s="472"/>
      <c r="NX13" s="472"/>
      <c r="NY13" s="472"/>
      <c r="NZ13" s="472"/>
      <c r="OA13" s="472"/>
      <c r="OB13" s="472"/>
      <c r="OC13" s="472"/>
      <c r="OD13" s="472"/>
      <c r="OE13" s="472"/>
      <c r="OF13" s="472"/>
      <c r="OG13" s="472"/>
      <c r="OH13" s="472"/>
      <c r="OI13" s="472"/>
      <c r="OJ13" s="472"/>
      <c r="OK13" s="472"/>
      <c r="OL13" s="472"/>
      <c r="OM13" s="472"/>
      <c r="ON13" s="472"/>
      <c r="OO13" s="472"/>
      <c r="OP13" s="472"/>
      <c r="OQ13" s="472"/>
      <c r="OR13" s="472"/>
      <c r="OS13" s="472"/>
      <c r="OT13" s="472"/>
      <c r="OU13" s="472"/>
      <c r="OV13" s="472"/>
      <c r="OW13" s="472"/>
      <c r="OX13" s="472"/>
      <c r="OY13" s="472"/>
      <c r="OZ13" s="472"/>
      <c r="PA13" s="472"/>
      <c r="PB13" s="472"/>
      <c r="PC13" s="472"/>
      <c r="PD13" s="472"/>
      <c r="PE13" s="472"/>
      <c r="PF13" s="472"/>
      <c r="PG13" s="472"/>
      <c r="PH13" s="472"/>
      <c r="PI13" s="472"/>
      <c r="PJ13" s="472"/>
      <c r="PK13" s="472"/>
      <c r="PL13" s="472"/>
      <c r="PM13" s="472"/>
      <c r="PN13" s="472"/>
      <c r="PO13" s="472"/>
      <c r="PP13" s="472"/>
      <c r="PQ13" s="472"/>
      <c r="PR13" s="472"/>
      <c r="PS13" s="472"/>
      <c r="PT13" s="472"/>
      <c r="PU13" s="472"/>
      <c r="PV13" s="472"/>
      <c r="PW13" s="472"/>
      <c r="PX13" s="472"/>
      <c r="PY13" s="472"/>
      <c r="PZ13" s="472"/>
      <c r="QA13" s="472"/>
      <c r="QB13" s="472"/>
      <c r="QC13" s="472"/>
      <c r="QD13" s="472"/>
      <c r="QE13" s="472"/>
      <c r="QF13" s="472"/>
      <c r="QG13" s="472"/>
      <c r="QH13" s="472"/>
      <c r="QI13" s="472"/>
      <c r="QJ13" s="472"/>
      <c r="QK13" s="472"/>
      <c r="QL13" s="472"/>
      <c r="QM13" s="472"/>
      <c r="QN13" s="472"/>
      <c r="QO13" s="472"/>
      <c r="QP13" s="472"/>
      <c r="QQ13" s="472"/>
      <c r="QR13" s="472"/>
      <c r="QS13" s="472"/>
      <c r="QT13" s="472"/>
      <c r="QU13" s="472"/>
      <c r="QV13" s="472"/>
      <c r="QW13" s="472"/>
      <c r="QX13" s="472"/>
      <c r="QY13" s="472"/>
      <c r="QZ13" s="472"/>
      <c r="RA13" s="472"/>
      <c r="RB13" s="472"/>
      <c r="RC13" s="472"/>
      <c r="RD13" s="472"/>
      <c r="RE13" s="472"/>
      <c r="RF13" s="472"/>
      <c r="RG13" s="472"/>
      <c r="RH13" s="472"/>
      <c r="RI13" s="472"/>
      <c r="RJ13" s="472"/>
      <c r="RK13" s="472"/>
      <c r="RL13" s="472"/>
      <c r="RM13" s="472"/>
      <c r="RN13" s="472"/>
      <c r="RO13" s="472"/>
      <c r="RP13" s="472"/>
      <c r="RQ13" s="472"/>
      <c r="RR13" s="472"/>
      <c r="RS13" s="472"/>
      <c r="RT13" s="472"/>
      <c r="RU13" s="472"/>
      <c r="RV13" s="472"/>
      <c r="RW13" s="472"/>
      <c r="RX13" s="472"/>
      <c r="RY13" s="472"/>
      <c r="RZ13" s="472"/>
      <c r="SA13" s="472"/>
      <c r="SB13" s="472"/>
      <c r="SC13" s="472"/>
      <c r="SD13" s="472"/>
      <c r="SE13" s="472"/>
      <c r="SF13" s="472"/>
      <c r="SG13" s="472"/>
      <c r="SH13" s="472"/>
      <c r="SI13" s="472"/>
      <c r="SJ13" s="472"/>
      <c r="SK13" s="472"/>
      <c r="SL13" s="472"/>
      <c r="SM13" s="472"/>
      <c r="SN13" s="472"/>
      <c r="SO13" s="472"/>
      <c r="SP13" s="472"/>
      <c r="SQ13" s="472"/>
      <c r="SR13" s="472"/>
      <c r="SS13" s="472"/>
      <c r="ST13" s="472"/>
      <c r="SU13" s="472"/>
      <c r="SV13" s="472"/>
      <c r="SW13" s="472"/>
      <c r="SX13" s="472"/>
      <c r="SY13" s="472"/>
      <c r="SZ13" s="472"/>
      <c r="TA13" s="472"/>
      <c r="TB13" s="472"/>
      <c r="TC13" s="472"/>
      <c r="TD13" s="472"/>
      <c r="TE13" s="472"/>
      <c r="TF13" s="472"/>
      <c r="TG13" s="472"/>
      <c r="TH13" s="472"/>
      <c r="TI13" s="472"/>
      <c r="TJ13" s="472"/>
      <c r="TK13" s="472"/>
      <c r="TL13" s="472"/>
      <c r="TM13" s="472"/>
      <c r="TN13" s="472"/>
      <c r="TO13" s="472"/>
      <c r="TP13" s="472"/>
      <c r="TQ13" s="472"/>
      <c r="TR13" s="472"/>
      <c r="TS13" s="472"/>
      <c r="TT13" s="472"/>
      <c r="TU13" s="472"/>
      <c r="TV13" s="472"/>
      <c r="TW13" s="472"/>
      <c r="TX13" s="472"/>
      <c r="TY13" s="472"/>
      <c r="TZ13" s="472"/>
      <c r="UA13" s="472"/>
      <c r="UB13" s="472"/>
      <c r="UC13" s="472"/>
      <c r="UD13" s="472"/>
      <c r="UE13" s="472"/>
      <c r="UF13" s="472"/>
      <c r="UG13" s="472"/>
      <c r="UH13" s="472"/>
      <c r="UI13" s="472"/>
      <c r="UJ13" s="472"/>
      <c r="UK13" s="472"/>
      <c r="UL13" s="472"/>
      <c r="UM13" s="472"/>
      <c r="UN13" s="472"/>
      <c r="UO13" s="472"/>
      <c r="UP13" s="472"/>
      <c r="UQ13" s="472"/>
      <c r="UR13" s="472"/>
      <c r="US13" s="472"/>
      <c r="UT13" s="472"/>
      <c r="UU13" s="472"/>
      <c r="UV13" s="472"/>
      <c r="UW13" s="472"/>
      <c r="UX13" s="472"/>
      <c r="UY13" s="472"/>
      <c r="UZ13" s="472"/>
      <c r="VA13" s="472"/>
      <c r="VB13" s="472"/>
      <c r="VC13" s="472"/>
      <c r="VD13" s="472"/>
      <c r="VE13" s="472"/>
      <c r="VF13" s="472"/>
      <c r="VG13" s="472"/>
      <c r="VH13" s="472"/>
      <c r="VI13" s="472"/>
      <c r="VJ13" s="472"/>
      <c r="VK13" s="472"/>
      <c r="VL13" s="472"/>
      <c r="VM13" s="472"/>
      <c r="VN13" s="472"/>
      <c r="VO13" s="472"/>
      <c r="VP13" s="472"/>
      <c r="VQ13" s="472"/>
      <c r="VR13" s="472"/>
      <c r="VS13" s="472"/>
      <c r="VT13" s="472"/>
      <c r="VU13" s="472"/>
      <c r="VV13" s="472"/>
      <c r="VW13" s="472"/>
      <c r="VX13" s="472"/>
      <c r="VY13" s="472"/>
      <c r="VZ13" s="472"/>
      <c r="WA13" s="472"/>
      <c r="WB13" s="472"/>
      <c r="WC13" s="472"/>
      <c r="WD13" s="472"/>
      <c r="WE13" s="472"/>
      <c r="WF13" s="472"/>
      <c r="WG13" s="472"/>
      <c r="WH13" s="472"/>
      <c r="WI13" s="472"/>
      <c r="WJ13" s="472"/>
      <c r="WK13" s="472"/>
      <c r="WL13" s="472"/>
      <c r="WM13" s="472"/>
      <c r="WN13" s="472"/>
      <c r="WO13" s="472"/>
      <c r="WP13" s="472"/>
      <c r="WQ13" s="472"/>
      <c r="WR13" s="472"/>
      <c r="WS13" s="472"/>
      <c r="WT13" s="472"/>
      <c r="WU13" s="472"/>
      <c r="WV13" s="472"/>
      <c r="WW13" s="472"/>
      <c r="WX13" s="472"/>
      <c r="WY13" s="472"/>
      <c r="WZ13" s="472"/>
      <c r="XA13" s="472"/>
      <c r="XB13" s="472"/>
      <c r="XC13" s="472"/>
      <c r="XD13" s="472"/>
      <c r="XE13" s="472"/>
      <c r="XF13" s="472"/>
      <c r="XG13" s="472"/>
      <c r="XH13" s="472"/>
      <c r="XI13" s="472"/>
      <c r="XJ13" s="472"/>
      <c r="XK13" s="472"/>
      <c r="XL13" s="472"/>
      <c r="XM13" s="472"/>
      <c r="XN13" s="472"/>
      <c r="XO13" s="472"/>
      <c r="XP13" s="472"/>
      <c r="XQ13" s="472"/>
      <c r="XR13" s="472"/>
      <c r="XS13" s="472"/>
      <c r="XT13" s="472"/>
      <c r="XU13" s="472"/>
      <c r="XV13" s="472"/>
      <c r="XW13" s="472"/>
      <c r="XX13" s="472"/>
      <c r="XY13" s="472"/>
      <c r="XZ13" s="472"/>
      <c r="YA13" s="472"/>
      <c r="YB13" s="472"/>
      <c r="YC13" s="472"/>
      <c r="YD13" s="472"/>
      <c r="YE13" s="472"/>
      <c r="YF13" s="472"/>
      <c r="YG13" s="472"/>
      <c r="YH13" s="472"/>
      <c r="YI13" s="472"/>
      <c r="YJ13" s="472"/>
      <c r="YK13" s="472"/>
      <c r="YL13" s="472"/>
      <c r="YM13" s="472"/>
      <c r="YN13" s="472"/>
      <c r="YO13" s="472"/>
      <c r="YP13" s="472"/>
      <c r="YQ13" s="472"/>
      <c r="YR13" s="472"/>
      <c r="YS13" s="472"/>
      <c r="YT13" s="472"/>
      <c r="YU13" s="472"/>
      <c r="YV13" s="472"/>
      <c r="YW13" s="472"/>
      <c r="YX13" s="472"/>
      <c r="YY13" s="472"/>
      <c r="YZ13" s="472"/>
      <c r="ZA13" s="472"/>
      <c r="ZB13" s="472"/>
      <c r="ZC13" s="472"/>
      <c r="ZD13" s="472"/>
      <c r="ZE13" s="472"/>
      <c r="ZF13" s="472"/>
      <c r="ZG13" s="472"/>
      <c r="ZH13" s="472"/>
      <c r="ZI13" s="472"/>
      <c r="ZJ13" s="472"/>
      <c r="ZK13" s="472"/>
      <c r="ZL13" s="472"/>
      <c r="ZM13" s="472"/>
      <c r="ZN13" s="472"/>
      <c r="ZO13" s="472"/>
      <c r="ZP13" s="472"/>
      <c r="ZQ13" s="472"/>
      <c r="ZR13" s="472"/>
      <c r="ZS13" s="472"/>
      <c r="ZT13" s="472"/>
      <c r="ZU13" s="472"/>
      <c r="ZV13" s="472"/>
      <c r="ZW13" s="472"/>
      <c r="ZX13" s="472"/>
      <c r="ZY13" s="472"/>
      <c r="ZZ13" s="472"/>
      <c r="AAA13" s="472"/>
      <c r="AAB13" s="472"/>
    </row>
    <row r="14" spans="2:704" ht="18.75" customHeight="1">
      <c r="B14" s="477"/>
      <c r="C14" s="478"/>
      <c r="D14" s="477"/>
      <c r="E14" s="477"/>
      <c r="F14" s="477"/>
      <c r="G14" s="477"/>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c r="AW14" s="472"/>
      <c r="AX14" s="472"/>
      <c r="AY14" s="472"/>
      <c r="AZ14" s="472"/>
      <c r="BA14" s="472"/>
      <c r="BB14" s="472"/>
      <c r="BC14" s="472"/>
      <c r="BD14" s="472"/>
      <c r="BE14" s="472"/>
      <c r="BF14" s="472"/>
      <c r="BG14" s="472"/>
      <c r="BH14" s="472"/>
      <c r="BI14" s="472"/>
      <c r="BJ14" s="472"/>
      <c r="BK14" s="472"/>
      <c r="BL14" s="472"/>
      <c r="BM14" s="472"/>
      <c r="BN14" s="472"/>
      <c r="BO14" s="472"/>
      <c r="BP14" s="472"/>
      <c r="BQ14" s="472"/>
      <c r="BR14" s="472"/>
      <c r="BS14" s="472"/>
      <c r="BT14" s="472"/>
      <c r="BU14" s="472"/>
      <c r="BV14" s="472"/>
      <c r="BW14" s="472"/>
      <c r="BX14" s="472"/>
      <c r="BY14" s="472"/>
      <c r="BZ14" s="472"/>
      <c r="CA14" s="472"/>
      <c r="CB14" s="472"/>
      <c r="CC14" s="472"/>
      <c r="CD14" s="472"/>
      <c r="CE14" s="472"/>
      <c r="CF14" s="472"/>
      <c r="CG14" s="472"/>
      <c r="CH14" s="472"/>
      <c r="CI14" s="472"/>
      <c r="CJ14" s="472"/>
      <c r="CK14" s="472"/>
      <c r="CL14" s="472"/>
      <c r="CM14" s="472"/>
      <c r="CN14" s="472"/>
      <c r="CO14" s="472"/>
      <c r="CP14" s="472"/>
      <c r="CQ14" s="472"/>
      <c r="CR14" s="472"/>
      <c r="CS14" s="472"/>
      <c r="CT14" s="472"/>
      <c r="CU14" s="472"/>
      <c r="CV14" s="472"/>
      <c r="CW14" s="472"/>
      <c r="CX14" s="472"/>
      <c r="CY14" s="472"/>
      <c r="CZ14" s="472"/>
      <c r="DA14" s="472"/>
      <c r="DB14" s="472"/>
      <c r="DC14" s="472"/>
      <c r="DD14" s="472"/>
      <c r="DE14" s="472"/>
      <c r="DF14" s="472"/>
      <c r="DG14" s="472"/>
      <c r="DH14" s="472"/>
      <c r="DI14" s="472"/>
      <c r="DJ14" s="472"/>
      <c r="DK14" s="472"/>
      <c r="DL14" s="472"/>
      <c r="DM14" s="472"/>
      <c r="DN14" s="472"/>
      <c r="DO14" s="472"/>
      <c r="DP14" s="472"/>
      <c r="DQ14" s="472"/>
      <c r="DR14" s="472"/>
      <c r="DS14" s="472"/>
      <c r="DT14" s="472"/>
      <c r="DU14" s="472"/>
      <c r="DV14" s="472"/>
      <c r="DW14" s="472"/>
      <c r="DX14" s="472"/>
      <c r="DY14" s="472"/>
      <c r="DZ14" s="472"/>
      <c r="EA14" s="472"/>
      <c r="EB14" s="472"/>
      <c r="EC14" s="472"/>
      <c r="ED14" s="472"/>
      <c r="EE14" s="472"/>
      <c r="EF14" s="472"/>
      <c r="EG14" s="472"/>
      <c r="EH14" s="472"/>
      <c r="EI14" s="472"/>
      <c r="EJ14" s="472"/>
      <c r="EK14" s="472"/>
      <c r="EL14" s="472"/>
      <c r="EM14" s="472"/>
      <c r="EN14" s="472"/>
      <c r="EO14" s="472"/>
      <c r="EP14" s="472"/>
      <c r="EQ14" s="472"/>
      <c r="ER14" s="472"/>
      <c r="ES14" s="472"/>
      <c r="ET14" s="472"/>
      <c r="EU14" s="472"/>
      <c r="EV14" s="472"/>
      <c r="EW14" s="472"/>
      <c r="EX14" s="472"/>
      <c r="EY14" s="472"/>
      <c r="EZ14" s="472"/>
      <c r="FA14" s="472"/>
      <c r="FB14" s="472"/>
      <c r="FC14" s="472"/>
      <c r="FD14" s="472"/>
      <c r="FE14" s="472"/>
      <c r="FF14" s="472"/>
      <c r="FG14" s="472"/>
      <c r="FH14" s="472"/>
      <c r="FI14" s="472"/>
      <c r="FJ14" s="472"/>
      <c r="FK14" s="472"/>
      <c r="FL14" s="472"/>
      <c r="FM14" s="472"/>
      <c r="FN14" s="472"/>
      <c r="FO14" s="472"/>
      <c r="FP14" s="472"/>
      <c r="FQ14" s="472"/>
      <c r="FR14" s="472"/>
      <c r="FS14" s="472"/>
      <c r="FT14" s="472"/>
      <c r="FU14" s="472"/>
      <c r="FV14" s="472"/>
      <c r="FW14" s="472"/>
      <c r="FX14" s="472"/>
      <c r="FY14" s="472"/>
      <c r="FZ14" s="472"/>
      <c r="GA14" s="472"/>
      <c r="GB14" s="472"/>
      <c r="GC14" s="472"/>
      <c r="GD14" s="472"/>
      <c r="GE14" s="472"/>
      <c r="GF14" s="472"/>
      <c r="GG14" s="472"/>
      <c r="GH14" s="472"/>
      <c r="GI14" s="472"/>
      <c r="GJ14" s="472"/>
      <c r="GK14" s="472"/>
      <c r="GL14" s="472"/>
      <c r="GM14" s="472"/>
      <c r="GN14" s="472"/>
      <c r="GO14" s="472"/>
      <c r="GP14" s="472"/>
      <c r="GQ14" s="472"/>
      <c r="GR14" s="472"/>
      <c r="GS14" s="472"/>
      <c r="GT14" s="472"/>
      <c r="GU14" s="472"/>
      <c r="GV14" s="472"/>
      <c r="GW14" s="472"/>
      <c r="GX14" s="472"/>
      <c r="GY14" s="472"/>
      <c r="GZ14" s="472"/>
      <c r="HA14" s="472"/>
      <c r="HB14" s="472"/>
      <c r="HC14" s="472"/>
      <c r="HD14" s="472"/>
      <c r="HE14" s="472"/>
      <c r="HF14" s="472"/>
      <c r="HG14" s="472"/>
      <c r="HH14" s="472"/>
      <c r="HI14" s="472"/>
      <c r="HJ14" s="472"/>
      <c r="HK14" s="472"/>
      <c r="HL14" s="472"/>
      <c r="HM14" s="472"/>
      <c r="HN14" s="472"/>
      <c r="HO14" s="472"/>
      <c r="HP14" s="472"/>
      <c r="HQ14" s="472"/>
      <c r="HR14" s="472"/>
      <c r="HS14" s="472"/>
      <c r="HT14" s="472"/>
      <c r="HU14" s="472"/>
      <c r="HV14" s="472"/>
      <c r="HW14" s="472"/>
      <c r="HX14" s="472"/>
      <c r="HY14" s="472"/>
      <c r="HZ14" s="472"/>
      <c r="IA14" s="472"/>
      <c r="IB14" s="472"/>
      <c r="IC14" s="472"/>
      <c r="ID14" s="472"/>
      <c r="IE14" s="472"/>
      <c r="IF14" s="472"/>
      <c r="IG14" s="472"/>
      <c r="IH14" s="472"/>
      <c r="II14" s="472"/>
      <c r="IJ14" s="472"/>
      <c r="IK14" s="472"/>
      <c r="IL14" s="472"/>
      <c r="IM14" s="472"/>
      <c r="IN14" s="472"/>
      <c r="IO14" s="472"/>
      <c r="IP14" s="472"/>
      <c r="IQ14" s="472"/>
      <c r="IR14" s="472"/>
      <c r="IS14" s="472"/>
      <c r="IT14" s="472"/>
      <c r="IU14" s="472"/>
      <c r="IV14" s="472"/>
      <c r="IW14" s="472"/>
      <c r="IX14" s="472"/>
      <c r="IY14" s="472"/>
      <c r="IZ14" s="472"/>
      <c r="JA14" s="472"/>
      <c r="JB14" s="472"/>
      <c r="JC14" s="472"/>
      <c r="JD14" s="472"/>
      <c r="JE14" s="472"/>
      <c r="JF14" s="472"/>
      <c r="JG14" s="472"/>
      <c r="JH14" s="472"/>
      <c r="JI14" s="472"/>
      <c r="JJ14" s="472"/>
      <c r="JK14" s="472"/>
      <c r="JL14" s="472"/>
      <c r="JM14" s="472"/>
      <c r="JN14" s="472"/>
      <c r="JO14" s="472"/>
      <c r="JP14" s="472"/>
      <c r="JQ14" s="472"/>
      <c r="JR14" s="472"/>
      <c r="JS14" s="472"/>
      <c r="JT14" s="472"/>
      <c r="JU14" s="472"/>
      <c r="JV14" s="472"/>
      <c r="JW14" s="472"/>
      <c r="JX14" s="472"/>
      <c r="JY14" s="472"/>
      <c r="JZ14" s="472"/>
      <c r="KA14" s="472"/>
      <c r="KB14" s="472"/>
      <c r="KC14" s="472"/>
      <c r="KD14" s="472"/>
      <c r="KE14" s="472"/>
      <c r="KF14" s="472"/>
      <c r="KG14" s="472"/>
      <c r="KH14" s="472"/>
      <c r="KI14" s="472"/>
      <c r="KJ14" s="472"/>
      <c r="KK14" s="472"/>
      <c r="KL14" s="472"/>
      <c r="KM14" s="472"/>
      <c r="KN14" s="472"/>
      <c r="KO14" s="472"/>
      <c r="KP14" s="472"/>
      <c r="KQ14" s="472"/>
      <c r="KR14" s="472"/>
      <c r="KS14" s="472"/>
      <c r="KT14" s="472"/>
      <c r="KU14" s="472"/>
      <c r="KV14" s="472"/>
      <c r="KW14" s="472"/>
      <c r="KX14" s="472"/>
      <c r="KY14" s="472"/>
      <c r="KZ14" s="472"/>
      <c r="LA14" s="472"/>
      <c r="LB14" s="472"/>
      <c r="LC14" s="472"/>
      <c r="LD14" s="472"/>
      <c r="LE14" s="472"/>
      <c r="LF14" s="472"/>
      <c r="LG14" s="472"/>
      <c r="LH14" s="472"/>
      <c r="LI14" s="472"/>
      <c r="LJ14" s="472"/>
      <c r="LK14" s="472"/>
      <c r="LL14" s="472"/>
      <c r="LM14" s="472"/>
      <c r="LN14" s="472"/>
      <c r="LO14" s="472"/>
      <c r="LP14" s="472"/>
      <c r="LQ14" s="472"/>
      <c r="LR14" s="472"/>
      <c r="LS14" s="472"/>
      <c r="LT14" s="472"/>
      <c r="LU14" s="472"/>
      <c r="LV14" s="472"/>
      <c r="LW14" s="472"/>
      <c r="LX14" s="472"/>
      <c r="LY14" s="472"/>
      <c r="LZ14" s="472"/>
      <c r="MA14" s="472"/>
      <c r="MB14" s="472"/>
      <c r="MC14" s="472"/>
      <c r="MD14" s="472"/>
      <c r="ME14" s="472"/>
      <c r="MF14" s="472"/>
      <c r="MG14" s="472"/>
      <c r="MH14" s="472"/>
      <c r="MI14" s="472"/>
      <c r="MJ14" s="472"/>
      <c r="MK14" s="472"/>
      <c r="ML14" s="472"/>
      <c r="MM14" s="472"/>
      <c r="MN14" s="472"/>
      <c r="MO14" s="472"/>
      <c r="MP14" s="472"/>
      <c r="MQ14" s="472"/>
      <c r="MR14" s="472"/>
      <c r="MS14" s="472"/>
      <c r="MT14" s="472"/>
      <c r="MU14" s="472"/>
      <c r="MV14" s="472"/>
      <c r="MW14" s="472"/>
      <c r="MX14" s="472"/>
      <c r="MY14" s="472"/>
      <c r="MZ14" s="472"/>
      <c r="NA14" s="472"/>
      <c r="NB14" s="472"/>
      <c r="NC14" s="472"/>
      <c r="ND14" s="472"/>
      <c r="NE14" s="472"/>
      <c r="NF14" s="472"/>
      <c r="NG14" s="472"/>
      <c r="NH14" s="472"/>
      <c r="NI14" s="472"/>
      <c r="NJ14" s="472"/>
      <c r="NK14" s="472"/>
      <c r="NL14" s="472"/>
      <c r="NM14" s="472"/>
      <c r="NN14" s="472"/>
      <c r="NO14" s="472"/>
      <c r="NP14" s="472"/>
      <c r="NQ14" s="472"/>
      <c r="NR14" s="472"/>
      <c r="NS14" s="472"/>
      <c r="NT14" s="472"/>
      <c r="NU14" s="472"/>
      <c r="NV14" s="472"/>
      <c r="NW14" s="472"/>
      <c r="NX14" s="472"/>
      <c r="NY14" s="472"/>
      <c r="NZ14" s="472"/>
      <c r="OA14" s="472"/>
      <c r="OB14" s="472"/>
      <c r="OC14" s="472"/>
      <c r="OD14" s="472"/>
      <c r="OE14" s="472"/>
      <c r="OF14" s="472"/>
      <c r="OG14" s="472"/>
      <c r="OH14" s="472"/>
      <c r="OI14" s="472"/>
      <c r="OJ14" s="472"/>
      <c r="OK14" s="472"/>
      <c r="OL14" s="472"/>
      <c r="OM14" s="472"/>
      <c r="ON14" s="472"/>
      <c r="OO14" s="472"/>
      <c r="OP14" s="472"/>
      <c r="OQ14" s="472"/>
      <c r="OR14" s="472"/>
      <c r="OS14" s="472"/>
      <c r="OT14" s="472"/>
      <c r="OU14" s="472"/>
      <c r="OV14" s="472"/>
      <c r="OW14" s="472"/>
      <c r="OX14" s="472"/>
      <c r="OY14" s="472"/>
      <c r="OZ14" s="472"/>
      <c r="PA14" s="472"/>
      <c r="PB14" s="472"/>
      <c r="PC14" s="472"/>
      <c r="PD14" s="472"/>
      <c r="PE14" s="472"/>
      <c r="PF14" s="472"/>
      <c r="PG14" s="472"/>
      <c r="PH14" s="472"/>
      <c r="PI14" s="472"/>
      <c r="PJ14" s="472"/>
      <c r="PK14" s="472"/>
      <c r="PL14" s="472"/>
      <c r="PM14" s="472"/>
      <c r="PN14" s="472"/>
      <c r="PO14" s="472"/>
      <c r="PP14" s="472"/>
      <c r="PQ14" s="472"/>
      <c r="PR14" s="472"/>
      <c r="PS14" s="472"/>
      <c r="PT14" s="472"/>
      <c r="PU14" s="472"/>
      <c r="PV14" s="472"/>
      <c r="PW14" s="472"/>
      <c r="PX14" s="472"/>
      <c r="PY14" s="472"/>
      <c r="PZ14" s="472"/>
      <c r="QA14" s="472"/>
      <c r="QB14" s="472"/>
      <c r="QC14" s="472"/>
      <c r="QD14" s="472"/>
      <c r="QE14" s="472"/>
      <c r="QF14" s="472"/>
      <c r="QG14" s="472"/>
      <c r="QH14" s="472"/>
      <c r="QI14" s="472"/>
      <c r="QJ14" s="472"/>
      <c r="QK14" s="472"/>
      <c r="QL14" s="472"/>
      <c r="QM14" s="472"/>
      <c r="QN14" s="472"/>
      <c r="QO14" s="472"/>
      <c r="QP14" s="472"/>
      <c r="QQ14" s="472"/>
      <c r="QR14" s="472"/>
      <c r="QS14" s="472"/>
      <c r="QT14" s="472"/>
      <c r="QU14" s="472"/>
      <c r="QV14" s="472"/>
      <c r="QW14" s="472"/>
      <c r="QX14" s="472"/>
      <c r="QY14" s="472"/>
      <c r="QZ14" s="472"/>
      <c r="RA14" s="472"/>
      <c r="RB14" s="472"/>
      <c r="RC14" s="472"/>
      <c r="RD14" s="472"/>
      <c r="RE14" s="472"/>
      <c r="RF14" s="472"/>
      <c r="RG14" s="472"/>
      <c r="RH14" s="472"/>
      <c r="RI14" s="472"/>
      <c r="RJ14" s="472"/>
      <c r="RK14" s="472"/>
      <c r="RL14" s="472"/>
      <c r="RM14" s="472"/>
      <c r="RN14" s="472"/>
      <c r="RO14" s="472"/>
      <c r="RP14" s="472"/>
      <c r="RQ14" s="472"/>
      <c r="RR14" s="472"/>
      <c r="RS14" s="472"/>
      <c r="RT14" s="472"/>
      <c r="RU14" s="472"/>
      <c r="RV14" s="472"/>
      <c r="RW14" s="472"/>
      <c r="RX14" s="472"/>
      <c r="RY14" s="472"/>
      <c r="RZ14" s="472"/>
      <c r="SA14" s="472"/>
      <c r="SB14" s="472"/>
      <c r="SC14" s="472"/>
      <c r="SD14" s="472"/>
      <c r="SE14" s="472"/>
      <c r="SF14" s="472"/>
      <c r="SG14" s="472"/>
      <c r="SH14" s="472"/>
      <c r="SI14" s="472"/>
      <c r="SJ14" s="472"/>
      <c r="SK14" s="472"/>
      <c r="SL14" s="472"/>
      <c r="SM14" s="472"/>
      <c r="SN14" s="472"/>
      <c r="SO14" s="472"/>
      <c r="SP14" s="472"/>
      <c r="SQ14" s="472"/>
      <c r="SR14" s="472"/>
      <c r="SS14" s="472"/>
      <c r="ST14" s="472"/>
      <c r="SU14" s="472"/>
      <c r="SV14" s="472"/>
      <c r="SW14" s="472"/>
      <c r="SX14" s="472"/>
      <c r="SY14" s="472"/>
      <c r="SZ14" s="472"/>
      <c r="TA14" s="472"/>
      <c r="TB14" s="472"/>
      <c r="TC14" s="472"/>
      <c r="TD14" s="472"/>
      <c r="TE14" s="472"/>
      <c r="TF14" s="472"/>
      <c r="TG14" s="472"/>
      <c r="TH14" s="472"/>
      <c r="TI14" s="472"/>
      <c r="TJ14" s="472"/>
      <c r="TK14" s="472"/>
      <c r="TL14" s="472"/>
      <c r="TM14" s="472"/>
      <c r="TN14" s="472"/>
      <c r="TO14" s="472"/>
      <c r="TP14" s="472"/>
      <c r="TQ14" s="472"/>
      <c r="TR14" s="472"/>
      <c r="TS14" s="472"/>
      <c r="TT14" s="472"/>
      <c r="TU14" s="472"/>
      <c r="TV14" s="472"/>
      <c r="TW14" s="472"/>
      <c r="TX14" s="472"/>
      <c r="TY14" s="472"/>
      <c r="TZ14" s="472"/>
      <c r="UA14" s="472"/>
      <c r="UB14" s="472"/>
      <c r="UC14" s="472"/>
      <c r="UD14" s="472"/>
      <c r="UE14" s="472"/>
      <c r="UF14" s="472"/>
      <c r="UG14" s="472"/>
      <c r="UH14" s="472"/>
      <c r="UI14" s="472"/>
      <c r="UJ14" s="472"/>
      <c r="UK14" s="472"/>
      <c r="UL14" s="472"/>
      <c r="UM14" s="472"/>
      <c r="UN14" s="472"/>
      <c r="UO14" s="472"/>
      <c r="UP14" s="472"/>
      <c r="UQ14" s="472"/>
      <c r="UR14" s="472"/>
      <c r="US14" s="472"/>
      <c r="UT14" s="472"/>
      <c r="UU14" s="472"/>
      <c r="UV14" s="472"/>
      <c r="UW14" s="472"/>
      <c r="UX14" s="472"/>
      <c r="UY14" s="472"/>
      <c r="UZ14" s="472"/>
      <c r="VA14" s="472"/>
      <c r="VB14" s="472"/>
      <c r="VC14" s="472"/>
      <c r="VD14" s="472"/>
      <c r="VE14" s="472"/>
      <c r="VF14" s="472"/>
      <c r="VG14" s="472"/>
      <c r="VH14" s="472"/>
      <c r="VI14" s="472"/>
      <c r="VJ14" s="472"/>
      <c r="VK14" s="472"/>
      <c r="VL14" s="472"/>
      <c r="VM14" s="472"/>
      <c r="VN14" s="472"/>
      <c r="VO14" s="472"/>
      <c r="VP14" s="472"/>
      <c r="VQ14" s="472"/>
      <c r="VR14" s="472"/>
      <c r="VS14" s="472"/>
      <c r="VT14" s="472"/>
      <c r="VU14" s="472"/>
      <c r="VV14" s="472"/>
      <c r="VW14" s="472"/>
      <c r="VX14" s="472"/>
      <c r="VY14" s="472"/>
      <c r="VZ14" s="472"/>
      <c r="WA14" s="472"/>
      <c r="WB14" s="472"/>
      <c r="WC14" s="472"/>
      <c r="WD14" s="472"/>
      <c r="WE14" s="472"/>
      <c r="WF14" s="472"/>
      <c r="WG14" s="472"/>
      <c r="WH14" s="472"/>
      <c r="WI14" s="472"/>
      <c r="WJ14" s="472"/>
      <c r="WK14" s="472"/>
      <c r="WL14" s="472"/>
      <c r="WM14" s="472"/>
      <c r="WN14" s="472"/>
      <c r="WO14" s="472"/>
      <c r="WP14" s="472"/>
      <c r="WQ14" s="472"/>
      <c r="WR14" s="472"/>
      <c r="WS14" s="472"/>
      <c r="WT14" s="472"/>
      <c r="WU14" s="472"/>
      <c r="WV14" s="472"/>
      <c r="WW14" s="472"/>
      <c r="WX14" s="472"/>
      <c r="WY14" s="472"/>
      <c r="WZ14" s="472"/>
      <c r="XA14" s="472"/>
      <c r="XB14" s="472"/>
      <c r="XC14" s="472"/>
      <c r="XD14" s="472"/>
      <c r="XE14" s="472"/>
      <c r="XF14" s="472"/>
      <c r="XG14" s="472"/>
      <c r="XH14" s="472"/>
      <c r="XI14" s="472"/>
      <c r="XJ14" s="472"/>
      <c r="XK14" s="472"/>
      <c r="XL14" s="472"/>
      <c r="XM14" s="472"/>
      <c r="XN14" s="472"/>
      <c r="XO14" s="472"/>
      <c r="XP14" s="472"/>
      <c r="XQ14" s="472"/>
      <c r="XR14" s="472"/>
      <c r="XS14" s="472"/>
      <c r="XT14" s="472"/>
      <c r="XU14" s="472"/>
      <c r="XV14" s="472"/>
      <c r="XW14" s="472"/>
      <c r="XX14" s="472"/>
      <c r="XY14" s="472"/>
      <c r="XZ14" s="472"/>
      <c r="YA14" s="472"/>
      <c r="YB14" s="472"/>
      <c r="YC14" s="472"/>
      <c r="YD14" s="472"/>
      <c r="YE14" s="472"/>
      <c r="YF14" s="472"/>
      <c r="YG14" s="472"/>
      <c r="YH14" s="472"/>
      <c r="YI14" s="472"/>
      <c r="YJ14" s="472"/>
      <c r="YK14" s="472"/>
      <c r="YL14" s="472"/>
      <c r="YM14" s="472"/>
      <c r="YN14" s="472"/>
      <c r="YO14" s="472"/>
      <c r="YP14" s="472"/>
      <c r="YQ14" s="472"/>
      <c r="YR14" s="472"/>
      <c r="YS14" s="472"/>
      <c r="YT14" s="472"/>
      <c r="YU14" s="472"/>
      <c r="YV14" s="472"/>
      <c r="YW14" s="472"/>
      <c r="YX14" s="472"/>
      <c r="YY14" s="472"/>
      <c r="YZ14" s="472"/>
      <c r="ZA14" s="472"/>
      <c r="ZB14" s="472"/>
      <c r="ZC14" s="472"/>
      <c r="ZD14" s="472"/>
      <c r="ZE14" s="472"/>
      <c r="ZF14" s="472"/>
      <c r="ZG14" s="472"/>
      <c r="ZH14" s="472"/>
      <c r="ZI14" s="472"/>
      <c r="ZJ14" s="472"/>
      <c r="ZK14" s="472"/>
      <c r="ZL14" s="472"/>
      <c r="ZM14" s="472"/>
      <c r="ZN14" s="472"/>
      <c r="ZO14" s="472"/>
      <c r="ZP14" s="472"/>
      <c r="ZQ14" s="472"/>
      <c r="ZR14" s="472"/>
      <c r="ZS14" s="472"/>
      <c r="ZT14" s="472"/>
      <c r="ZU14" s="472"/>
      <c r="ZV14" s="472"/>
      <c r="ZW14" s="472"/>
      <c r="ZX14" s="472"/>
      <c r="ZY14" s="472"/>
      <c r="ZZ14" s="472"/>
      <c r="AAA14" s="472"/>
      <c r="AAB14" s="472"/>
    </row>
    <row r="15" spans="2:704" ht="18.75" customHeight="1">
      <c r="B15" s="734" t="s">
        <v>220</v>
      </c>
      <c r="C15" s="734"/>
      <c r="D15" s="734"/>
      <c r="E15" s="734"/>
      <c r="F15" s="734"/>
      <c r="G15" s="734"/>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c r="AW15" s="472"/>
      <c r="AX15" s="472"/>
      <c r="AY15" s="472"/>
      <c r="AZ15" s="472"/>
      <c r="BA15" s="472"/>
      <c r="BB15" s="472"/>
      <c r="BC15" s="472"/>
      <c r="BD15" s="472"/>
      <c r="BE15" s="472"/>
      <c r="BF15" s="472"/>
      <c r="BG15" s="472"/>
      <c r="BH15" s="472"/>
      <c r="BI15" s="472"/>
      <c r="BJ15" s="472"/>
      <c r="BK15" s="472"/>
      <c r="BL15" s="472"/>
      <c r="BM15" s="472"/>
      <c r="BN15" s="472"/>
      <c r="BO15" s="472"/>
      <c r="BP15" s="472"/>
      <c r="BQ15" s="472"/>
      <c r="BR15" s="472"/>
      <c r="BS15" s="472"/>
      <c r="BT15" s="472"/>
      <c r="BU15" s="472"/>
      <c r="BV15" s="472"/>
      <c r="BW15" s="472"/>
      <c r="BX15" s="472"/>
      <c r="BY15" s="472"/>
      <c r="BZ15" s="472"/>
      <c r="CA15" s="472"/>
      <c r="CB15" s="472"/>
      <c r="CC15" s="472"/>
      <c r="CD15" s="472"/>
      <c r="CE15" s="472"/>
      <c r="CF15" s="472"/>
      <c r="CG15" s="472"/>
      <c r="CH15" s="472"/>
      <c r="CI15" s="472"/>
      <c r="CJ15" s="472"/>
      <c r="CK15" s="472"/>
      <c r="CL15" s="472"/>
      <c r="CM15" s="472"/>
      <c r="CN15" s="472"/>
      <c r="CO15" s="472"/>
      <c r="CP15" s="472"/>
      <c r="CQ15" s="472"/>
      <c r="CR15" s="472"/>
      <c r="CS15" s="472"/>
      <c r="CT15" s="472"/>
      <c r="CU15" s="472"/>
      <c r="CV15" s="472"/>
      <c r="CW15" s="472"/>
      <c r="CX15" s="472"/>
      <c r="CY15" s="472"/>
      <c r="CZ15" s="472"/>
      <c r="DA15" s="472"/>
      <c r="DB15" s="472"/>
      <c r="DC15" s="472"/>
      <c r="DD15" s="472"/>
      <c r="DE15" s="472"/>
      <c r="DF15" s="472"/>
      <c r="DG15" s="472"/>
      <c r="DH15" s="472"/>
      <c r="DI15" s="472"/>
      <c r="DJ15" s="472"/>
      <c r="DK15" s="472"/>
      <c r="DL15" s="472"/>
      <c r="DM15" s="472"/>
      <c r="DN15" s="472"/>
      <c r="DO15" s="472"/>
      <c r="DP15" s="472"/>
      <c r="DQ15" s="472"/>
      <c r="DR15" s="472"/>
      <c r="DS15" s="472"/>
      <c r="DT15" s="472"/>
      <c r="DU15" s="472"/>
      <c r="DV15" s="472"/>
      <c r="DW15" s="472"/>
      <c r="DX15" s="472"/>
      <c r="DY15" s="472"/>
      <c r="DZ15" s="472"/>
      <c r="EA15" s="472"/>
      <c r="EB15" s="472"/>
      <c r="EC15" s="472"/>
      <c r="ED15" s="472"/>
      <c r="EE15" s="472"/>
      <c r="EF15" s="472"/>
      <c r="EG15" s="472"/>
      <c r="EH15" s="472"/>
      <c r="EI15" s="472"/>
      <c r="EJ15" s="472"/>
      <c r="EK15" s="472"/>
      <c r="EL15" s="472"/>
      <c r="EM15" s="472"/>
      <c r="EN15" s="472"/>
      <c r="EO15" s="472"/>
      <c r="EP15" s="472"/>
      <c r="EQ15" s="472"/>
      <c r="ER15" s="472"/>
      <c r="ES15" s="472"/>
      <c r="ET15" s="472"/>
      <c r="EU15" s="472"/>
      <c r="EV15" s="472"/>
      <c r="EW15" s="472"/>
      <c r="EX15" s="472"/>
      <c r="EY15" s="472"/>
      <c r="EZ15" s="472"/>
      <c r="FA15" s="472"/>
      <c r="FB15" s="472"/>
      <c r="FC15" s="472"/>
      <c r="FD15" s="472"/>
      <c r="FE15" s="472"/>
      <c r="FF15" s="472"/>
      <c r="FG15" s="472"/>
      <c r="FH15" s="472"/>
      <c r="FI15" s="472"/>
      <c r="FJ15" s="472"/>
      <c r="FK15" s="472"/>
      <c r="FL15" s="472"/>
      <c r="FM15" s="472"/>
      <c r="FN15" s="472"/>
      <c r="FO15" s="472"/>
      <c r="FP15" s="472"/>
      <c r="FQ15" s="472"/>
      <c r="FR15" s="472"/>
      <c r="FS15" s="472"/>
      <c r="FT15" s="472"/>
      <c r="FU15" s="472"/>
      <c r="FV15" s="472"/>
      <c r="FW15" s="472"/>
      <c r="FX15" s="472"/>
      <c r="FY15" s="472"/>
      <c r="FZ15" s="472"/>
      <c r="GA15" s="472"/>
      <c r="GB15" s="472"/>
      <c r="GC15" s="472"/>
      <c r="GD15" s="472"/>
      <c r="GE15" s="472"/>
      <c r="GF15" s="472"/>
      <c r="GG15" s="472"/>
      <c r="GH15" s="472"/>
      <c r="GI15" s="472"/>
      <c r="GJ15" s="472"/>
      <c r="GK15" s="472"/>
      <c r="GL15" s="472"/>
      <c r="GM15" s="472"/>
      <c r="GN15" s="472"/>
      <c r="GO15" s="472"/>
      <c r="GP15" s="472"/>
      <c r="GQ15" s="472"/>
      <c r="GR15" s="472"/>
      <c r="GS15" s="472"/>
      <c r="GT15" s="472"/>
      <c r="GU15" s="472"/>
      <c r="GV15" s="472"/>
      <c r="GW15" s="472"/>
      <c r="GX15" s="472"/>
      <c r="GY15" s="472"/>
      <c r="GZ15" s="472"/>
      <c r="HA15" s="472"/>
      <c r="HB15" s="472"/>
      <c r="HC15" s="472"/>
      <c r="HD15" s="472"/>
      <c r="HE15" s="472"/>
      <c r="HF15" s="472"/>
      <c r="HG15" s="472"/>
      <c r="HH15" s="472"/>
      <c r="HI15" s="472"/>
      <c r="HJ15" s="472"/>
      <c r="HK15" s="472"/>
      <c r="HL15" s="472"/>
      <c r="HM15" s="472"/>
      <c r="HN15" s="472"/>
      <c r="HO15" s="472"/>
      <c r="HP15" s="472"/>
      <c r="HQ15" s="472"/>
      <c r="HR15" s="472"/>
      <c r="HS15" s="472"/>
      <c r="HT15" s="472"/>
      <c r="HU15" s="472"/>
      <c r="HV15" s="472"/>
      <c r="HW15" s="472"/>
      <c r="HX15" s="472"/>
      <c r="HY15" s="472"/>
      <c r="HZ15" s="472"/>
      <c r="IA15" s="472"/>
      <c r="IB15" s="472"/>
      <c r="IC15" s="472"/>
      <c r="ID15" s="472"/>
      <c r="IE15" s="472"/>
      <c r="IF15" s="472"/>
      <c r="IG15" s="472"/>
      <c r="IH15" s="472"/>
      <c r="II15" s="472"/>
      <c r="IJ15" s="472"/>
      <c r="IK15" s="472"/>
      <c r="IL15" s="472"/>
      <c r="IM15" s="472"/>
      <c r="IN15" s="472"/>
      <c r="IO15" s="472"/>
      <c r="IP15" s="472"/>
      <c r="IQ15" s="472"/>
      <c r="IR15" s="472"/>
      <c r="IS15" s="472"/>
      <c r="IT15" s="472"/>
      <c r="IU15" s="472"/>
      <c r="IV15" s="472"/>
      <c r="IW15" s="472"/>
      <c r="IX15" s="472"/>
      <c r="IY15" s="472"/>
      <c r="IZ15" s="472"/>
      <c r="JA15" s="472"/>
      <c r="JB15" s="472"/>
      <c r="JC15" s="472"/>
      <c r="JD15" s="472"/>
      <c r="JE15" s="472"/>
      <c r="JF15" s="472"/>
      <c r="JG15" s="472"/>
      <c r="JH15" s="472"/>
      <c r="JI15" s="472"/>
      <c r="JJ15" s="472"/>
      <c r="JK15" s="472"/>
      <c r="JL15" s="472"/>
      <c r="JM15" s="472"/>
      <c r="JN15" s="472"/>
      <c r="JO15" s="472"/>
      <c r="JP15" s="472"/>
      <c r="JQ15" s="472"/>
      <c r="JR15" s="472"/>
      <c r="JS15" s="472"/>
      <c r="JT15" s="472"/>
      <c r="JU15" s="472"/>
      <c r="JV15" s="472"/>
      <c r="JW15" s="472"/>
      <c r="JX15" s="472"/>
      <c r="JY15" s="472"/>
      <c r="JZ15" s="472"/>
      <c r="KA15" s="472"/>
      <c r="KB15" s="472"/>
      <c r="KC15" s="472"/>
      <c r="KD15" s="472"/>
      <c r="KE15" s="472"/>
      <c r="KF15" s="472"/>
      <c r="KG15" s="472"/>
      <c r="KH15" s="472"/>
      <c r="KI15" s="472"/>
      <c r="KJ15" s="472"/>
      <c r="KK15" s="472"/>
      <c r="KL15" s="472"/>
      <c r="KM15" s="472"/>
      <c r="KN15" s="472"/>
      <c r="KO15" s="472"/>
      <c r="KP15" s="472"/>
      <c r="KQ15" s="472"/>
      <c r="KR15" s="472"/>
      <c r="KS15" s="472"/>
      <c r="KT15" s="472"/>
      <c r="KU15" s="472"/>
      <c r="KV15" s="472"/>
      <c r="KW15" s="472"/>
      <c r="KX15" s="472"/>
      <c r="KY15" s="472"/>
      <c r="KZ15" s="472"/>
      <c r="LA15" s="472"/>
      <c r="LB15" s="472"/>
      <c r="LC15" s="472"/>
      <c r="LD15" s="472"/>
      <c r="LE15" s="472"/>
      <c r="LF15" s="472"/>
      <c r="LG15" s="472"/>
      <c r="LH15" s="472"/>
      <c r="LI15" s="472"/>
      <c r="LJ15" s="472"/>
      <c r="LK15" s="472"/>
      <c r="LL15" s="472"/>
      <c r="LM15" s="472"/>
      <c r="LN15" s="472"/>
      <c r="LO15" s="472"/>
      <c r="LP15" s="472"/>
      <c r="LQ15" s="472"/>
      <c r="LR15" s="472"/>
      <c r="LS15" s="472"/>
      <c r="LT15" s="472"/>
      <c r="LU15" s="472"/>
      <c r="LV15" s="472"/>
      <c r="LW15" s="472"/>
      <c r="LX15" s="472"/>
      <c r="LY15" s="472"/>
      <c r="LZ15" s="472"/>
      <c r="MA15" s="472"/>
      <c r="MB15" s="472"/>
      <c r="MC15" s="472"/>
      <c r="MD15" s="472"/>
      <c r="ME15" s="472"/>
      <c r="MF15" s="472"/>
      <c r="MG15" s="472"/>
      <c r="MH15" s="472"/>
      <c r="MI15" s="472"/>
      <c r="MJ15" s="472"/>
      <c r="MK15" s="472"/>
      <c r="ML15" s="472"/>
      <c r="MM15" s="472"/>
      <c r="MN15" s="472"/>
      <c r="MO15" s="472"/>
      <c r="MP15" s="472"/>
      <c r="MQ15" s="472"/>
      <c r="MR15" s="472"/>
      <c r="MS15" s="472"/>
      <c r="MT15" s="472"/>
      <c r="MU15" s="472"/>
      <c r="MV15" s="472"/>
      <c r="MW15" s="472"/>
      <c r="MX15" s="472"/>
      <c r="MY15" s="472"/>
      <c r="MZ15" s="472"/>
      <c r="NA15" s="472"/>
      <c r="NB15" s="472"/>
      <c r="NC15" s="472"/>
      <c r="ND15" s="472"/>
      <c r="NE15" s="472"/>
      <c r="NF15" s="472"/>
      <c r="NG15" s="472"/>
      <c r="NH15" s="472"/>
      <c r="NI15" s="472"/>
      <c r="NJ15" s="472"/>
      <c r="NK15" s="472"/>
      <c r="NL15" s="472"/>
      <c r="NM15" s="472"/>
      <c r="NN15" s="472"/>
      <c r="NO15" s="472"/>
      <c r="NP15" s="472"/>
      <c r="NQ15" s="472"/>
      <c r="NR15" s="472"/>
      <c r="NS15" s="472"/>
      <c r="NT15" s="472"/>
      <c r="NU15" s="472"/>
      <c r="NV15" s="472"/>
      <c r="NW15" s="472"/>
      <c r="NX15" s="472"/>
      <c r="NY15" s="472"/>
      <c r="NZ15" s="472"/>
      <c r="OA15" s="472"/>
      <c r="OB15" s="472"/>
      <c r="OC15" s="472"/>
      <c r="OD15" s="472"/>
      <c r="OE15" s="472"/>
      <c r="OF15" s="472"/>
      <c r="OG15" s="472"/>
      <c r="OH15" s="472"/>
      <c r="OI15" s="472"/>
      <c r="OJ15" s="472"/>
      <c r="OK15" s="472"/>
      <c r="OL15" s="472"/>
      <c r="OM15" s="472"/>
      <c r="ON15" s="472"/>
      <c r="OO15" s="472"/>
      <c r="OP15" s="472"/>
      <c r="OQ15" s="472"/>
      <c r="OR15" s="472"/>
      <c r="OS15" s="472"/>
      <c r="OT15" s="472"/>
      <c r="OU15" s="472"/>
      <c r="OV15" s="472"/>
      <c r="OW15" s="472"/>
      <c r="OX15" s="472"/>
      <c r="OY15" s="472"/>
      <c r="OZ15" s="472"/>
      <c r="PA15" s="472"/>
      <c r="PB15" s="472"/>
      <c r="PC15" s="472"/>
      <c r="PD15" s="472"/>
      <c r="PE15" s="472"/>
      <c r="PF15" s="472"/>
      <c r="PG15" s="472"/>
      <c r="PH15" s="472"/>
      <c r="PI15" s="472"/>
      <c r="PJ15" s="472"/>
      <c r="PK15" s="472"/>
      <c r="PL15" s="472"/>
      <c r="PM15" s="472"/>
      <c r="PN15" s="472"/>
      <c r="PO15" s="472"/>
      <c r="PP15" s="472"/>
      <c r="PQ15" s="472"/>
      <c r="PR15" s="472"/>
      <c r="PS15" s="472"/>
      <c r="PT15" s="472"/>
      <c r="PU15" s="472"/>
      <c r="PV15" s="472"/>
      <c r="PW15" s="472"/>
      <c r="PX15" s="472"/>
      <c r="PY15" s="472"/>
      <c r="PZ15" s="472"/>
      <c r="QA15" s="472"/>
      <c r="QB15" s="472"/>
      <c r="QC15" s="472"/>
      <c r="QD15" s="472"/>
      <c r="QE15" s="472"/>
      <c r="QF15" s="472"/>
      <c r="QG15" s="472"/>
      <c r="QH15" s="472"/>
      <c r="QI15" s="472"/>
      <c r="QJ15" s="472"/>
      <c r="QK15" s="472"/>
      <c r="QL15" s="472"/>
      <c r="QM15" s="472"/>
      <c r="QN15" s="472"/>
      <c r="QO15" s="472"/>
      <c r="QP15" s="472"/>
      <c r="QQ15" s="472"/>
      <c r="QR15" s="472"/>
      <c r="QS15" s="472"/>
      <c r="QT15" s="472"/>
      <c r="QU15" s="472"/>
      <c r="QV15" s="472"/>
      <c r="QW15" s="472"/>
      <c r="QX15" s="472"/>
      <c r="QY15" s="472"/>
      <c r="QZ15" s="472"/>
      <c r="RA15" s="472"/>
      <c r="RB15" s="472"/>
      <c r="RC15" s="472"/>
      <c r="RD15" s="472"/>
      <c r="RE15" s="472"/>
      <c r="RF15" s="472"/>
      <c r="RG15" s="472"/>
      <c r="RH15" s="472"/>
      <c r="RI15" s="472"/>
      <c r="RJ15" s="472"/>
      <c r="RK15" s="472"/>
      <c r="RL15" s="472"/>
      <c r="RM15" s="472"/>
      <c r="RN15" s="472"/>
      <c r="RO15" s="472"/>
      <c r="RP15" s="472"/>
      <c r="RQ15" s="472"/>
      <c r="RR15" s="472"/>
      <c r="RS15" s="472"/>
      <c r="RT15" s="472"/>
      <c r="RU15" s="472"/>
      <c r="RV15" s="472"/>
      <c r="RW15" s="472"/>
      <c r="RX15" s="472"/>
      <c r="RY15" s="472"/>
      <c r="RZ15" s="472"/>
      <c r="SA15" s="472"/>
      <c r="SB15" s="472"/>
      <c r="SC15" s="472"/>
      <c r="SD15" s="472"/>
      <c r="SE15" s="472"/>
      <c r="SF15" s="472"/>
      <c r="SG15" s="472"/>
      <c r="SH15" s="472"/>
      <c r="SI15" s="472"/>
      <c r="SJ15" s="472"/>
      <c r="SK15" s="472"/>
      <c r="SL15" s="472"/>
      <c r="SM15" s="472"/>
      <c r="SN15" s="472"/>
      <c r="SO15" s="472"/>
      <c r="SP15" s="472"/>
      <c r="SQ15" s="472"/>
      <c r="SR15" s="472"/>
      <c r="SS15" s="472"/>
      <c r="ST15" s="472"/>
      <c r="SU15" s="472"/>
      <c r="SV15" s="472"/>
      <c r="SW15" s="472"/>
      <c r="SX15" s="472"/>
      <c r="SY15" s="472"/>
      <c r="SZ15" s="472"/>
      <c r="TA15" s="472"/>
      <c r="TB15" s="472"/>
      <c r="TC15" s="472"/>
      <c r="TD15" s="472"/>
      <c r="TE15" s="472"/>
      <c r="TF15" s="472"/>
      <c r="TG15" s="472"/>
      <c r="TH15" s="472"/>
      <c r="TI15" s="472"/>
      <c r="TJ15" s="472"/>
      <c r="TK15" s="472"/>
      <c r="TL15" s="472"/>
      <c r="TM15" s="472"/>
      <c r="TN15" s="472"/>
      <c r="TO15" s="472"/>
      <c r="TP15" s="472"/>
      <c r="TQ15" s="472"/>
      <c r="TR15" s="472"/>
      <c r="TS15" s="472"/>
      <c r="TT15" s="472"/>
      <c r="TU15" s="472"/>
      <c r="TV15" s="472"/>
      <c r="TW15" s="472"/>
      <c r="TX15" s="472"/>
      <c r="TY15" s="472"/>
      <c r="TZ15" s="472"/>
      <c r="UA15" s="472"/>
      <c r="UB15" s="472"/>
      <c r="UC15" s="472"/>
      <c r="UD15" s="472"/>
      <c r="UE15" s="472"/>
      <c r="UF15" s="472"/>
      <c r="UG15" s="472"/>
      <c r="UH15" s="472"/>
      <c r="UI15" s="472"/>
      <c r="UJ15" s="472"/>
      <c r="UK15" s="472"/>
      <c r="UL15" s="472"/>
      <c r="UM15" s="472"/>
      <c r="UN15" s="472"/>
      <c r="UO15" s="472"/>
      <c r="UP15" s="472"/>
      <c r="UQ15" s="472"/>
      <c r="UR15" s="472"/>
      <c r="US15" s="472"/>
      <c r="UT15" s="472"/>
      <c r="UU15" s="472"/>
      <c r="UV15" s="472"/>
      <c r="UW15" s="472"/>
      <c r="UX15" s="472"/>
      <c r="UY15" s="472"/>
      <c r="UZ15" s="472"/>
      <c r="VA15" s="472"/>
      <c r="VB15" s="472"/>
      <c r="VC15" s="472"/>
      <c r="VD15" s="472"/>
      <c r="VE15" s="472"/>
      <c r="VF15" s="472"/>
      <c r="VG15" s="472"/>
      <c r="VH15" s="472"/>
      <c r="VI15" s="472"/>
      <c r="VJ15" s="472"/>
      <c r="VK15" s="472"/>
      <c r="VL15" s="472"/>
      <c r="VM15" s="472"/>
      <c r="VN15" s="472"/>
      <c r="VO15" s="472"/>
      <c r="VP15" s="472"/>
      <c r="VQ15" s="472"/>
      <c r="VR15" s="472"/>
      <c r="VS15" s="472"/>
      <c r="VT15" s="472"/>
      <c r="VU15" s="472"/>
      <c r="VV15" s="472"/>
      <c r="VW15" s="472"/>
      <c r="VX15" s="472"/>
      <c r="VY15" s="472"/>
      <c r="VZ15" s="472"/>
      <c r="WA15" s="472"/>
      <c r="WB15" s="472"/>
      <c r="WC15" s="472"/>
      <c r="WD15" s="472"/>
      <c r="WE15" s="472"/>
      <c r="WF15" s="472"/>
      <c r="WG15" s="472"/>
      <c r="WH15" s="472"/>
      <c r="WI15" s="472"/>
      <c r="WJ15" s="472"/>
      <c r="WK15" s="472"/>
      <c r="WL15" s="472"/>
      <c r="WM15" s="472"/>
      <c r="WN15" s="472"/>
      <c r="WO15" s="472"/>
      <c r="WP15" s="472"/>
      <c r="WQ15" s="472"/>
      <c r="WR15" s="472"/>
      <c r="WS15" s="472"/>
      <c r="WT15" s="472"/>
      <c r="WU15" s="472"/>
      <c r="WV15" s="472"/>
      <c r="WW15" s="472"/>
      <c r="WX15" s="472"/>
      <c r="WY15" s="472"/>
      <c r="WZ15" s="472"/>
      <c r="XA15" s="472"/>
      <c r="XB15" s="472"/>
      <c r="XC15" s="472"/>
      <c r="XD15" s="472"/>
      <c r="XE15" s="472"/>
      <c r="XF15" s="472"/>
      <c r="XG15" s="472"/>
      <c r="XH15" s="472"/>
      <c r="XI15" s="472"/>
      <c r="XJ15" s="472"/>
      <c r="XK15" s="472"/>
      <c r="XL15" s="472"/>
      <c r="XM15" s="472"/>
      <c r="XN15" s="472"/>
      <c r="XO15" s="472"/>
      <c r="XP15" s="472"/>
      <c r="XQ15" s="472"/>
      <c r="XR15" s="472"/>
      <c r="XS15" s="472"/>
      <c r="XT15" s="472"/>
      <c r="XU15" s="472"/>
      <c r="XV15" s="472"/>
      <c r="XW15" s="472"/>
      <c r="XX15" s="472"/>
      <c r="XY15" s="472"/>
      <c r="XZ15" s="472"/>
      <c r="YA15" s="472"/>
      <c r="YB15" s="472"/>
      <c r="YC15" s="472"/>
      <c r="YD15" s="472"/>
      <c r="YE15" s="472"/>
      <c r="YF15" s="472"/>
      <c r="YG15" s="472"/>
      <c r="YH15" s="472"/>
      <c r="YI15" s="472"/>
      <c r="YJ15" s="472"/>
      <c r="YK15" s="472"/>
      <c r="YL15" s="472"/>
      <c r="YM15" s="472"/>
      <c r="YN15" s="472"/>
      <c r="YO15" s="472"/>
      <c r="YP15" s="472"/>
      <c r="YQ15" s="472"/>
      <c r="YR15" s="472"/>
      <c r="YS15" s="472"/>
      <c r="YT15" s="472"/>
      <c r="YU15" s="472"/>
      <c r="YV15" s="472"/>
      <c r="YW15" s="472"/>
      <c r="YX15" s="472"/>
      <c r="YY15" s="472"/>
      <c r="YZ15" s="472"/>
      <c r="ZA15" s="472"/>
      <c r="ZB15" s="472"/>
      <c r="ZC15" s="472"/>
      <c r="ZD15" s="472"/>
      <c r="ZE15" s="472"/>
      <c r="ZF15" s="472"/>
      <c r="ZG15" s="472"/>
      <c r="ZH15" s="472"/>
      <c r="ZI15" s="472"/>
      <c r="ZJ15" s="472"/>
      <c r="ZK15" s="472"/>
      <c r="ZL15" s="472"/>
      <c r="ZM15" s="472"/>
      <c r="ZN15" s="472"/>
      <c r="ZO15" s="472"/>
      <c r="ZP15" s="472"/>
      <c r="ZQ15" s="472"/>
      <c r="ZR15" s="472"/>
      <c r="ZS15" s="472"/>
      <c r="ZT15" s="472"/>
      <c r="ZU15" s="472"/>
      <c r="ZV15" s="472"/>
      <c r="ZW15" s="472"/>
      <c r="ZX15" s="472"/>
      <c r="ZY15" s="472"/>
      <c r="ZZ15" s="472"/>
      <c r="AAA15" s="472"/>
      <c r="AAB15" s="472"/>
    </row>
    <row r="16" spans="2:704" ht="18.75" customHeight="1">
      <c r="B16" s="734" t="s">
        <v>221</v>
      </c>
      <c r="C16" s="734"/>
      <c r="D16" s="734"/>
      <c r="E16" s="734"/>
      <c r="F16" s="734"/>
      <c r="G16" s="734"/>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c r="AW16" s="472"/>
      <c r="AX16" s="472"/>
      <c r="AY16" s="472"/>
      <c r="AZ16" s="472"/>
      <c r="BA16" s="472"/>
      <c r="BB16" s="472"/>
      <c r="BC16" s="472"/>
      <c r="BD16" s="472"/>
      <c r="BE16" s="472"/>
      <c r="BF16" s="472"/>
      <c r="BG16" s="472"/>
      <c r="BH16" s="472"/>
      <c r="BI16" s="472"/>
      <c r="BJ16" s="472"/>
      <c r="BK16" s="472"/>
      <c r="BL16" s="472"/>
      <c r="BM16" s="472"/>
      <c r="BN16" s="472"/>
      <c r="BO16" s="472"/>
      <c r="BP16" s="472"/>
      <c r="BQ16" s="472"/>
      <c r="BR16" s="472"/>
      <c r="BS16" s="472"/>
      <c r="BT16" s="472"/>
      <c r="BU16" s="472"/>
      <c r="BV16" s="472"/>
      <c r="BW16" s="472"/>
      <c r="BX16" s="472"/>
      <c r="BY16" s="472"/>
      <c r="BZ16" s="472"/>
      <c r="CA16" s="472"/>
      <c r="CB16" s="472"/>
      <c r="CC16" s="472"/>
      <c r="CD16" s="472"/>
      <c r="CE16" s="472"/>
      <c r="CF16" s="472"/>
      <c r="CG16" s="472"/>
      <c r="CH16" s="472"/>
      <c r="CI16" s="472"/>
      <c r="CJ16" s="472"/>
      <c r="CK16" s="472"/>
      <c r="CL16" s="472"/>
      <c r="CM16" s="472"/>
      <c r="CN16" s="472"/>
      <c r="CO16" s="472"/>
      <c r="CP16" s="472"/>
      <c r="CQ16" s="472"/>
      <c r="CR16" s="472"/>
      <c r="CS16" s="472"/>
      <c r="CT16" s="472"/>
      <c r="CU16" s="472"/>
      <c r="CV16" s="472"/>
      <c r="CW16" s="472"/>
      <c r="CX16" s="472"/>
      <c r="CY16" s="472"/>
      <c r="CZ16" s="472"/>
      <c r="DA16" s="472"/>
      <c r="DB16" s="472"/>
      <c r="DC16" s="472"/>
      <c r="DD16" s="472"/>
      <c r="DE16" s="472"/>
      <c r="DF16" s="472"/>
      <c r="DG16" s="472"/>
      <c r="DH16" s="472"/>
      <c r="DI16" s="472"/>
      <c r="DJ16" s="472"/>
      <c r="DK16" s="472"/>
      <c r="DL16" s="472"/>
      <c r="DM16" s="472"/>
      <c r="DN16" s="472"/>
      <c r="DO16" s="472"/>
      <c r="DP16" s="472"/>
      <c r="DQ16" s="472"/>
      <c r="DR16" s="472"/>
      <c r="DS16" s="472"/>
      <c r="DT16" s="472"/>
      <c r="DU16" s="472"/>
      <c r="DV16" s="472"/>
      <c r="DW16" s="472"/>
      <c r="DX16" s="472"/>
      <c r="DY16" s="472"/>
      <c r="DZ16" s="472"/>
      <c r="EA16" s="472"/>
      <c r="EB16" s="472"/>
      <c r="EC16" s="472"/>
      <c r="ED16" s="472"/>
      <c r="EE16" s="472"/>
      <c r="EF16" s="472"/>
      <c r="EG16" s="472"/>
      <c r="EH16" s="472"/>
      <c r="EI16" s="472"/>
      <c r="EJ16" s="472"/>
      <c r="EK16" s="472"/>
      <c r="EL16" s="472"/>
      <c r="EM16" s="472"/>
      <c r="EN16" s="472"/>
      <c r="EO16" s="472"/>
      <c r="EP16" s="472"/>
      <c r="EQ16" s="472"/>
      <c r="ER16" s="472"/>
      <c r="ES16" s="472"/>
      <c r="ET16" s="472"/>
      <c r="EU16" s="472"/>
      <c r="EV16" s="472"/>
      <c r="EW16" s="472"/>
      <c r="EX16" s="472"/>
      <c r="EY16" s="472"/>
      <c r="EZ16" s="472"/>
      <c r="FA16" s="472"/>
      <c r="FB16" s="472"/>
      <c r="FC16" s="472"/>
      <c r="FD16" s="472"/>
      <c r="FE16" s="472"/>
      <c r="FF16" s="472"/>
      <c r="FG16" s="472"/>
      <c r="FH16" s="472"/>
      <c r="FI16" s="472"/>
      <c r="FJ16" s="472"/>
      <c r="FK16" s="472"/>
      <c r="FL16" s="472"/>
      <c r="FM16" s="472"/>
      <c r="FN16" s="472"/>
      <c r="FO16" s="472"/>
      <c r="FP16" s="472"/>
      <c r="FQ16" s="472"/>
      <c r="FR16" s="472"/>
      <c r="FS16" s="472"/>
      <c r="FT16" s="472"/>
      <c r="FU16" s="472"/>
      <c r="FV16" s="472"/>
      <c r="FW16" s="472"/>
      <c r="FX16" s="472"/>
      <c r="FY16" s="472"/>
      <c r="FZ16" s="472"/>
      <c r="GA16" s="472"/>
      <c r="GB16" s="472"/>
      <c r="GC16" s="472"/>
      <c r="GD16" s="472"/>
      <c r="GE16" s="472"/>
      <c r="GF16" s="472"/>
      <c r="GG16" s="472"/>
      <c r="GH16" s="472"/>
      <c r="GI16" s="472"/>
      <c r="GJ16" s="472"/>
      <c r="GK16" s="472"/>
      <c r="GL16" s="472"/>
      <c r="GM16" s="472"/>
      <c r="GN16" s="472"/>
      <c r="GO16" s="472"/>
      <c r="GP16" s="472"/>
      <c r="GQ16" s="472"/>
      <c r="GR16" s="472"/>
      <c r="GS16" s="472"/>
      <c r="GT16" s="472"/>
      <c r="GU16" s="472"/>
      <c r="GV16" s="472"/>
      <c r="GW16" s="472"/>
      <c r="GX16" s="472"/>
      <c r="GY16" s="472"/>
      <c r="GZ16" s="472"/>
      <c r="HA16" s="472"/>
      <c r="HB16" s="472"/>
      <c r="HC16" s="472"/>
      <c r="HD16" s="472"/>
      <c r="HE16" s="472"/>
      <c r="HF16" s="472"/>
      <c r="HG16" s="472"/>
      <c r="HH16" s="472"/>
      <c r="HI16" s="472"/>
      <c r="HJ16" s="472"/>
      <c r="HK16" s="472"/>
      <c r="HL16" s="472"/>
      <c r="HM16" s="472"/>
      <c r="HN16" s="472"/>
      <c r="HO16" s="472"/>
      <c r="HP16" s="472"/>
      <c r="HQ16" s="472"/>
      <c r="HR16" s="472"/>
      <c r="HS16" s="472"/>
      <c r="HT16" s="472"/>
      <c r="HU16" s="472"/>
      <c r="HV16" s="472"/>
      <c r="HW16" s="472"/>
      <c r="HX16" s="472"/>
      <c r="HY16" s="472"/>
      <c r="HZ16" s="472"/>
      <c r="IA16" s="472"/>
      <c r="IB16" s="472"/>
      <c r="IC16" s="472"/>
      <c r="ID16" s="472"/>
      <c r="IE16" s="472"/>
      <c r="IF16" s="472"/>
      <c r="IG16" s="472"/>
      <c r="IH16" s="472"/>
      <c r="II16" s="472"/>
      <c r="IJ16" s="472"/>
      <c r="IK16" s="472"/>
      <c r="IL16" s="472"/>
      <c r="IM16" s="472"/>
      <c r="IN16" s="472"/>
      <c r="IO16" s="472"/>
      <c r="IP16" s="472"/>
      <c r="IQ16" s="472"/>
      <c r="IR16" s="472"/>
      <c r="IS16" s="472"/>
      <c r="IT16" s="472"/>
      <c r="IU16" s="472"/>
      <c r="IV16" s="472"/>
      <c r="IW16" s="472"/>
      <c r="IX16" s="472"/>
      <c r="IY16" s="472"/>
      <c r="IZ16" s="472"/>
      <c r="JA16" s="472"/>
      <c r="JB16" s="472"/>
      <c r="JC16" s="472"/>
      <c r="JD16" s="472"/>
      <c r="JE16" s="472"/>
      <c r="JF16" s="472"/>
      <c r="JG16" s="472"/>
      <c r="JH16" s="472"/>
      <c r="JI16" s="472"/>
      <c r="JJ16" s="472"/>
      <c r="JK16" s="472"/>
      <c r="JL16" s="472"/>
      <c r="JM16" s="472"/>
      <c r="JN16" s="472"/>
      <c r="JO16" s="472"/>
      <c r="JP16" s="472"/>
      <c r="JQ16" s="472"/>
      <c r="JR16" s="472"/>
      <c r="JS16" s="472"/>
      <c r="JT16" s="472"/>
      <c r="JU16" s="472"/>
      <c r="JV16" s="472"/>
      <c r="JW16" s="472"/>
      <c r="JX16" s="472"/>
      <c r="JY16" s="472"/>
      <c r="JZ16" s="472"/>
      <c r="KA16" s="472"/>
      <c r="KB16" s="472"/>
      <c r="KC16" s="472"/>
      <c r="KD16" s="472"/>
      <c r="KE16" s="472"/>
      <c r="KF16" s="472"/>
      <c r="KG16" s="472"/>
      <c r="KH16" s="472"/>
      <c r="KI16" s="472"/>
      <c r="KJ16" s="472"/>
      <c r="KK16" s="472"/>
      <c r="KL16" s="472"/>
      <c r="KM16" s="472"/>
      <c r="KN16" s="472"/>
      <c r="KO16" s="472"/>
      <c r="KP16" s="472"/>
      <c r="KQ16" s="472"/>
      <c r="KR16" s="472"/>
      <c r="KS16" s="472"/>
      <c r="KT16" s="472"/>
      <c r="KU16" s="472"/>
      <c r="KV16" s="472"/>
      <c r="KW16" s="472"/>
      <c r="KX16" s="472"/>
      <c r="KY16" s="472"/>
      <c r="KZ16" s="472"/>
      <c r="LA16" s="472"/>
      <c r="LB16" s="472"/>
      <c r="LC16" s="472"/>
      <c r="LD16" s="472"/>
      <c r="LE16" s="472"/>
      <c r="LF16" s="472"/>
      <c r="LG16" s="472"/>
      <c r="LH16" s="472"/>
      <c r="LI16" s="472"/>
      <c r="LJ16" s="472"/>
      <c r="LK16" s="472"/>
      <c r="LL16" s="472"/>
      <c r="LM16" s="472"/>
      <c r="LN16" s="472"/>
      <c r="LO16" s="472"/>
      <c r="LP16" s="472"/>
      <c r="LQ16" s="472"/>
      <c r="LR16" s="472"/>
      <c r="LS16" s="472"/>
      <c r="LT16" s="472"/>
      <c r="LU16" s="472"/>
      <c r="LV16" s="472"/>
      <c r="LW16" s="472"/>
      <c r="LX16" s="472"/>
      <c r="LY16" s="472"/>
      <c r="LZ16" s="472"/>
      <c r="MA16" s="472"/>
      <c r="MB16" s="472"/>
      <c r="MC16" s="472"/>
      <c r="MD16" s="472"/>
      <c r="ME16" s="472"/>
      <c r="MF16" s="472"/>
      <c r="MG16" s="472"/>
      <c r="MH16" s="472"/>
      <c r="MI16" s="472"/>
      <c r="MJ16" s="472"/>
      <c r="MK16" s="472"/>
      <c r="ML16" s="472"/>
      <c r="MM16" s="472"/>
      <c r="MN16" s="472"/>
      <c r="MO16" s="472"/>
      <c r="MP16" s="472"/>
      <c r="MQ16" s="472"/>
      <c r="MR16" s="472"/>
      <c r="MS16" s="472"/>
      <c r="MT16" s="472"/>
      <c r="MU16" s="472"/>
      <c r="MV16" s="472"/>
      <c r="MW16" s="472"/>
      <c r="MX16" s="472"/>
      <c r="MY16" s="472"/>
      <c r="MZ16" s="472"/>
      <c r="NA16" s="472"/>
      <c r="NB16" s="472"/>
      <c r="NC16" s="472"/>
      <c r="ND16" s="472"/>
      <c r="NE16" s="472"/>
      <c r="NF16" s="472"/>
      <c r="NG16" s="472"/>
      <c r="NH16" s="472"/>
      <c r="NI16" s="472"/>
      <c r="NJ16" s="472"/>
      <c r="NK16" s="472"/>
      <c r="NL16" s="472"/>
      <c r="NM16" s="472"/>
      <c r="NN16" s="472"/>
      <c r="NO16" s="472"/>
      <c r="NP16" s="472"/>
      <c r="NQ16" s="472"/>
      <c r="NR16" s="472"/>
      <c r="NS16" s="472"/>
      <c r="NT16" s="472"/>
      <c r="NU16" s="472"/>
      <c r="NV16" s="472"/>
      <c r="NW16" s="472"/>
      <c r="NX16" s="472"/>
      <c r="NY16" s="472"/>
      <c r="NZ16" s="472"/>
      <c r="OA16" s="472"/>
      <c r="OB16" s="472"/>
      <c r="OC16" s="472"/>
      <c r="OD16" s="472"/>
      <c r="OE16" s="472"/>
      <c r="OF16" s="472"/>
      <c r="OG16" s="472"/>
      <c r="OH16" s="472"/>
      <c r="OI16" s="472"/>
      <c r="OJ16" s="472"/>
      <c r="OK16" s="472"/>
      <c r="OL16" s="472"/>
      <c r="OM16" s="472"/>
      <c r="ON16" s="472"/>
      <c r="OO16" s="472"/>
      <c r="OP16" s="472"/>
      <c r="OQ16" s="472"/>
      <c r="OR16" s="472"/>
      <c r="OS16" s="472"/>
      <c r="OT16" s="472"/>
      <c r="OU16" s="472"/>
      <c r="OV16" s="472"/>
      <c r="OW16" s="472"/>
      <c r="OX16" s="472"/>
      <c r="OY16" s="472"/>
      <c r="OZ16" s="472"/>
      <c r="PA16" s="472"/>
      <c r="PB16" s="472"/>
      <c r="PC16" s="472"/>
      <c r="PD16" s="472"/>
      <c r="PE16" s="472"/>
      <c r="PF16" s="472"/>
      <c r="PG16" s="472"/>
      <c r="PH16" s="472"/>
      <c r="PI16" s="472"/>
      <c r="PJ16" s="472"/>
      <c r="PK16" s="472"/>
      <c r="PL16" s="472"/>
      <c r="PM16" s="472"/>
      <c r="PN16" s="472"/>
      <c r="PO16" s="472"/>
      <c r="PP16" s="472"/>
      <c r="PQ16" s="472"/>
      <c r="PR16" s="472"/>
      <c r="PS16" s="472"/>
      <c r="PT16" s="472"/>
      <c r="PU16" s="472"/>
      <c r="PV16" s="472"/>
      <c r="PW16" s="472"/>
      <c r="PX16" s="472"/>
      <c r="PY16" s="472"/>
      <c r="PZ16" s="472"/>
      <c r="QA16" s="472"/>
      <c r="QB16" s="472"/>
      <c r="QC16" s="472"/>
      <c r="QD16" s="472"/>
      <c r="QE16" s="472"/>
      <c r="QF16" s="472"/>
      <c r="QG16" s="472"/>
      <c r="QH16" s="472"/>
      <c r="QI16" s="472"/>
      <c r="QJ16" s="472"/>
      <c r="QK16" s="472"/>
      <c r="QL16" s="472"/>
      <c r="QM16" s="472"/>
      <c r="QN16" s="472"/>
      <c r="QO16" s="472"/>
      <c r="QP16" s="472"/>
      <c r="QQ16" s="472"/>
      <c r="QR16" s="472"/>
      <c r="QS16" s="472"/>
      <c r="QT16" s="472"/>
      <c r="QU16" s="472"/>
      <c r="QV16" s="472"/>
      <c r="QW16" s="472"/>
      <c r="QX16" s="472"/>
      <c r="QY16" s="472"/>
      <c r="QZ16" s="472"/>
      <c r="RA16" s="472"/>
      <c r="RB16" s="472"/>
      <c r="RC16" s="472"/>
      <c r="RD16" s="472"/>
      <c r="RE16" s="472"/>
      <c r="RF16" s="472"/>
      <c r="RG16" s="472"/>
      <c r="RH16" s="472"/>
      <c r="RI16" s="472"/>
      <c r="RJ16" s="472"/>
      <c r="RK16" s="472"/>
      <c r="RL16" s="472"/>
      <c r="RM16" s="472"/>
      <c r="RN16" s="472"/>
      <c r="RO16" s="472"/>
      <c r="RP16" s="472"/>
      <c r="RQ16" s="472"/>
      <c r="RR16" s="472"/>
      <c r="RS16" s="472"/>
      <c r="RT16" s="472"/>
      <c r="RU16" s="472"/>
      <c r="RV16" s="472"/>
      <c r="RW16" s="472"/>
      <c r="RX16" s="472"/>
      <c r="RY16" s="472"/>
      <c r="RZ16" s="472"/>
      <c r="SA16" s="472"/>
      <c r="SB16" s="472"/>
      <c r="SC16" s="472"/>
      <c r="SD16" s="472"/>
      <c r="SE16" s="472"/>
      <c r="SF16" s="472"/>
      <c r="SG16" s="472"/>
      <c r="SH16" s="472"/>
      <c r="SI16" s="472"/>
      <c r="SJ16" s="472"/>
      <c r="SK16" s="472"/>
      <c r="SL16" s="472"/>
      <c r="SM16" s="472"/>
      <c r="SN16" s="472"/>
      <c r="SO16" s="472"/>
      <c r="SP16" s="472"/>
      <c r="SQ16" s="472"/>
      <c r="SR16" s="472"/>
      <c r="SS16" s="472"/>
      <c r="ST16" s="472"/>
      <c r="SU16" s="472"/>
      <c r="SV16" s="472"/>
      <c r="SW16" s="472"/>
      <c r="SX16" s="472"/>
      <c r="SY16" s="472"/>
      <c r="SZ16" s="472"/>
      <c r="TA16" s="472"/>
      <c r="TB16" s="472"/>
      <c r="TC16" s="472"/>
      <c r="TD16" s="472"/>
      <c r="TE16" s="472"/>
      <c r="TF16" s="472"/>
      <c r="TG16" s="472"/>
      <c r="TH16" s="472"/>
      <c r="TI16" s="472"/>
      <c r="TJ16" s="472"/>
      <c r="TK16" s="472"/>
      <c r="TL16" s="472"/>
      <c r="TM16" s="472"/>
      <c r="TN16" s="472"/>
      <c r="TO16" s="472"/>
      <c r="TP16" s="472"/>
      <c r="TQ16" s="472"/>
      <c r="TR16" s="472"/>
      <c r="TS16" s="472"/>
      <c r="TT16" s="472"/>
      <c r="TU16" s="472"/>
      <c r="TV16" s="472"/>
      <c r="TW16" s="472"/>
      <c r="TX16" s="472"/>
      <c r="TY16" s="472"/>
      <c r="TZ16" s="472"/>
      <c r="UA16" s="472"/>
      <c r="UB16" s="472"/>
      <c r="UC16" s="472"/>
      <c r="UD16" s="472"/>
      <c r="UE16" s="472"/>
      <c r="UF16" s="472"/>
      <c r="UG16" s="472"/>
      <c r="UH16" s="472"/>
      <c r="UI16" s="472"/>
      <c r="UJ16" s="472"/>
      <c r="UK16" s="472"/>
      <c r="UL16" s="472"/>
      <c r="UM16" s="472"/>
      <c r="UN16" s="472"/>
      <c r="UO16" s="472"/>
      <c r="UP16" s="472"/>
      <c r="UQ16" s="472"/>
      <c r="UR16" s="472"/>
      <c r="US16" s="472"/>
      <c r="UT16" s="472"/>
      <c r="UU16" s="472"/>
      <c r="UV16" s="472"/>
      <c r="UW16" s="472"/>
      <c r="UX16" s="472"/>
      <c r="UY16" s="472"/>
      <c r="UZ16" s="472"/>
      <c r="VA16" s="472"/>
      <c r="VB16" s="472"/>
      <c r="VC16" s="472"/>
      <c r="VD16" s="472"/>
      <c r="VE16" s="472"/>
      <c r="VF16" s="472"/>
      <c r="VG16" s="472"/>
      <c r="VH16" s="472"/>
      <c r="VI16" s="472"/>
      <c r="VJ16" s="472"/>
      <c r="VK16" s="472"/>
      <c r="VL16" s="472"/>
      <c r="VM16" s="472"/>
      <c r="VN16" s="472"/>
      <c r="VO16" s="472"/>
      <c r="VP16" s="472"/>
      <c r="VQ16" s="472"/>
      <c r="VR16" s="472"/>
      <c r="VS16" s="472"/>
      <c r="VT16" s="472"/>
      <c r="VU16" s="472"/>
      <c r="VV16" s="472"/>
      <c r="VW16" s="472"/>
      <c r="VX16" s="472"/>
      <c r="VY16" s="472"/>
      <c r="VZ16" s="472"/>
      <c r="WA16" s="472"/>
      <c r="WB16" s="472"/>
      <c r="WC16" s="472"/>
      <c r="WD16" s="472"/>
      <c r="WE16" s="472"/>
      <c r="WF16" s="472"/>
      <c r="WG16" s="472"/>
      <c r="WH16" s="472"/>
      <c r="WI16" s="472"/>
      <c r="WJ16" s="472"/>
      <c r="WK16" s="472"/>
      <c r="WL16" s="472"/>
      <c r="WM16" s="472"/>
      <c r="WN16" s="472"/>
      <c r="WO16" s="472"/>
      <c r="WP16" s="472"/>
      <c r="WQ16" s="472"/>
      <c r="WR16" s="472"/>
      <c r="WS16" s="472"/>
      <c r="WT16" s="472"/>
      <c r="WU16" s="472"/>
      <c r="WV16" s="472"/>
      <c r="WW16" s="472"/>
      <c r="WX16" s="472"/>
      <c r="WY16" s="472"/>
      <c r="WZ16" s="472"/>
      <c r="XA16" s="472"/>
      <c r="XB16" s="472"/>
      <c r="XC16" s="472"/>
      <c r="XD16" s="472"/>
      <c r="XE16" s="472"/>
      <c r="XF16" s="472"/>
      <c r="XG16" s="472"/>
      <c r="XH16" s="472"/>
      <c r="XI16" s="472"/>
      <c r="XJ16" s="472"/>
      <c r="XK16" s="472"/>
      <c r="XL16" s="472"/>
      <c r="XM16" s="472"/>
      <c r="XN16" s="472"/>
      <c r="XO16" s="472"/>
      <c r="XP16" s="472"/>
      <c r="XQ16" s="472"/>
      <c r="XR16" s="472"/>
      <c r="XS16" s="472"/>
      <c r="XT16" s="472"/>
      <c r="XU16" s="472"/>
      <c r="XV16" s="472"/>
      <c r="XW16" s="472"/>
      <c r="XX16" s="472"/>
      <c r="XY16" s="472"/>
      <c r="XZ16" s="472"/>
      <c r="YA16" s="472"/>
      <c r="YB16" s="472"/>
      <c r="YC16" s="472"/>
      <c r="YD16" s="472"/>
      <c r="YE16" s="472"/>
      <c r="YF16" s="472"/>
      <c r="YG16" s="472"/>
      <c r="YH16" s="472"/>
      <c r="YI16" s="472"/>
      <c r="YJ16" s="472"/>
      <c r="YK16" s="472"/>
      <c r="YL16" s="472"/>
      <c r="YM16" s="472"/>
      <c r="YN16" s="472"/>
      <c r="YO16" s="472"/>
      <c r="YP16" s="472"/>
      <c r="YQ16" s="472"/>
      <c r="YR16" s="472"/>
      <c r="YS16" s="472"/>
      <c r="YT16" s="472"/>
      <c r="YU16" s="472"/>
      <c r="YV16" s="472"/>
      <c r="YW16" s="472"/>
      <c r="YX16" s="472"/>
      <c r="YY16" s="472"/>
      <c r="YZ16" s="472"/>
      <c r="ZA16" s="472"/>
      <c r="ZB16" s="472"/>
      <c r="ZC16" s="472"/>
      <c r="ZD16" s="472"/>
      <c r="ZE16" s="472"/>
      <c r="ZF16" s="472"/>
      <c r="ZG16" s="472"/>
      <c r="ZH16" s="472"/>
      <c r="ZI16" s="472"/>
      <c r="ZJ16" s="472"/>
      <c r="ZK16" s="472"/>
      <c r="ZL16" s="472"/>
      <c r="ZM16" s="472"/>
      <c r="ZN16" s="472"/>
      <c r="ZO16" s="472"/>
      <c r="ZP16" s="472"/>
      <c r="ZQ16" s="472"/>
      <c r="ZR16" s="472"/>
      <c r="ZS16" s="472"/>
      <c r="ZT16" s="472"/>
      <c r="ZU16" s="472"/>
      <c r="ZV16" s="472"/>
      <c r="ZW16" s="472"/>
      <c r="ZX16" s="472"/>
      <c r="ZY16" s="472"/>
      <c r="ZZ16" s="472"/>
      <c r="AAA16" s="472"/>
      <c r="AAB16" s="472"/>
    </row>
    <row r="17" spans="2:704" ht="33.75" customHeight="1">
      <c r="B17" s="734" t="s">
        <v>222</v>
      </c>
      <c r="C17" s="734"/>
      <c r="D17" s="734"/>
      <c r="E17" s="734"/>
      <c r="F17" s="734"/>
      <c r="G17" s="734"/>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c r="AW17" s="472"/>
      <c r="AX17" s="472"/>
      <c r="AY17" s="472"/>
      <c r="AZ17" s="472"/>
      <c r="BA17" s="472"/>
      <c r="BB17" s="472"/>
      <c r="BC17" s="472"/>
      <c r="BD17" s="472"/>
      <c r="BE17" s="472"/>
      <c r="BF17" s="472"/>
      <c r="BG17" s="472"/>
      <c r="BH17" s="472"/>
      <c r="BI17" s="472"/>
      <c r="BJ17" s="472"/>
      <c r="BK17" s="472"/>
      <c r="BL17" s="472"/>
      <c r="BM17" s="472"/>
      <c r="BN17" s="472"/>
      <c r="BO17" s="472"/>
      <c r="BP17" s="472"/>
      <c r="BQ17" s="472"/>
      <c r="BR17" s="472"/>
      <c r="BS17" s="472"/>
      <c r="BT17" s="472"/>
      <c r="BU17" s="472"/>
      <c r="BV17" s="472"/>
      <c r="BW17" s="472"/>
      <c r="BX17" s="472"/>
      <c r="BY17" s="472"/>
      <c r="BZ17" s="472"/>
      <c r="CA17" s="472"/>
      <c r="CB17" s="472"/>
      <c r="CC17" s="472"/>
      <c r="CD17" s="472"/>
      <c r="CE17" s="472"/>
      <c r="CF17" s="472"/>
      <c r="CG17" s="472"/>
      <c r="CH17" s="472"/>
      <c r="CI17" s="472"/>
      <c r="CJ17" s="472"/>
      <c r="CK17" s="472"/>
      <c r="CL17" s="472"/>
      <c r="CM17" s="472"/>
      <c r="CN17" s="472"/>
      <c r="CO17" s="472"/>
      <c r="CP17" s="472"/>
      <c r="CQ17" s="472"/>
      <c r="CR17" s="472"/>
      <c r="CS17" s="472"/>
      <c r="CT17" s="472"/>
      <c r="CU17" s="472"/>
      <c r="CV17" s="472"/>
      <c r="CW17" s="472"/>
      <c r="CX17" s="472"/>
      <c r="CY17" s="472"/>
      <c r="CZ17" s="472"/>
      <c r="DA17" s="472"/>
      <c r="DB17" s="472"/>
      <c r="DC17" s="472"/>
      <c r="DD17" s="472"/>
      <c r="DE17" s="472"/>
      <c r="DF17" s="472"/>
      <c r="DG17" s="472"/>
      <c r="DH17" s="472"/>
      <c r="DI17" s="472"/>
      <c r="DJ17" s="472"/>
      <c r="DK17" s="472"/>
      <c r="DL17" s="472"/>
      <c r="DM17" s="472"/>
      <c r="DN17" s="472"/>
      <c r="DO17" s="472"/>
      <c r="DP17" s="472"/>
      <c r="DQ17" s="472"/>
      <c r="DR17" s="472"/>
      <c r="DS17" s="472"/>
      <c r="DT17" s="472"/>
      <c r="DU17" s="472"/>
      <c r="DV17" s="472"/>
      <c r="DW17" s="472"/>
      <c r="DX17" s="472"/>
      <c r="DY17" s="472"/>
      <c r="DZ17" s="472"/>
      <c r="EA17" s="472"/>
      <c r="EB17" s="472"/>
      <c r="EC17" s="472"/>
      <c r="ED17" s="472"/>
      <c r="EE17" s="472"/>
      <c r="EF17" s="472"/>
      <c r="EG17" s="472"/>
      <c r="EH17" s="472"/>
      <c r="EI17" s="472"/>
      <c r="EJ17" s="472"/>
      <c r="EK17" s="472"/>
      <c r="EL17" s="472"/>
      <c r="EM17" s="472"/>
      <c r="EN17" s="472"/>
      <c r="EO17" s="472"/>
      <c r="EP17" s="472"/>
      <c r="EQ17" s="472"/>
      <c r="ER17" s="472"/>
      <c r="ES17" s="472"/>
      <c r="ET17" s="472"/>
      <c r="EU17" s="472"/>
      <c r="EV17" s="472"/>
      <c r="EW17" s="472"/>
      <c r="EX17" s="472"/>
      <c r="EY17" s="472"/>
      <c r="EZ17" s="472"/>
      <c r="FA17" s="472"/>
      <c r="FB17" s="472"/>
      <c r="FC17" s="472"/>
      <c r="FD17" s="472"/>
      <c r="FE17" s="472"/>
      <c r="FF17" s="472"/>
      <c r="FG17" s="472"/>
      <c r="FH17" s="472"/>
      <c r="FI17" s="472"/>
      <c r="FJ17" s="472"/>
      <c r="FK17" s="472"/>
      <c r="FL17" s="472"/>
      <c r="FM17" s="472"/>
      <c r="FN17" s="472"/>
      <c r="FO17" s="472"/>
      <c r="FP17" s="472"/>
      <c r="FQ17" s="472"/>
      <c r="FR17" s="472"/>
      <c r="FS17" s="472"/>
      <c r="FT17" s="472"/>
      <c r="FU17" s="472"/>
      <c r="FV17" s="472"/>
      <c r="FW17" s="472"/>
      <c r="FX17" s="472"/>
      <c r="FY17" s="472"/>
      <c r="FZ17" s="472"/>
      <c r="GA17" s="472"/>
      <c r="GB17" s="472"/>
      <c r="GC17" s="472"/>
      <c r="GD17" s="472"/>
      <c r="GE17" s="472"/>
      <c r="GF17" s="472"/>
      <c r="GG17" s="472"/>
      <c r="GH17" s="472"/>
      <c r="GI17" s="472"/>
      <c r="GJ17" s="472"/>
      <c r="GK17" s="472"/>
      <c r="GL17" s="472"/>
      <c r="GM17" s="472"/>
      <c r="GN17" s="472"/>
      <c r="GO17" s="472"/>
      <c r="GP17" s="472"/>
      <c r="GQ17" s="472"/>
      <c r="GR17" s="472"/>
      <c r="GS17" s="472"/>
      <c r="GT17" s="472"/>
      <c r="GU17" s="472"/>
      <c r="GV17" s="472"/>
      <c r="GW17" s="472"/>
      <c r="GX17" s="472"/>
      <c r="GY17" s="472"/>
      <c r="GZ17" s="472"/>
      <c r="HA17" s="472"/>
      <c r="HB17" s="472"/>
      <c r="HC17" s="472"/>
      <c r="HD17" s="472"/>
      <c r="HE17" s="472"/>
      <c r="HF17" s="472"/>
      <c r="HG17" s="472"/>
      <c r="HH17" s="472"/>
      <c r="HI17" s="472"/>
      <c r="HJ17" s="472"/>
      <c r="HK17" s="472"/>
      <c r="HL17" s="472"/>
      <c r="HM17" s="472"/>
      <c r="HN17" s="472"/>
      <c r="HO17" s="472"/>
      <c r="HP17" s="472"/>
      <c r="HQ17" s="472"/>
      <c r="HR17" s="472"/>
      <c r="HS17" s="472"/>
      <c r="HT17" s="472"/>
      <c r="HU17" s="472"/>
      <c r="HV17" s="472"/>
      <c r="HW17" s="472"/>
      <c r="HX17" s="472"/>
      <c r="HY17" s="472"/>
      <c r="HZ17" s="472"/>
      <c r="IA17" s="472"/>
      <c r="IB17" s="472"/>
      <c r="IC17" s="472"/>
      <c r="ID17" s="472"/>
      <c r="IE17" s="472"/>
      <c r="IF17" s="472"/>
      <c r="IG17" s="472"/>
      <c r="IH17" s="472"/>
      <c r="II17" s="472"/>
      <c r="IJ17" s="472"/>
      <c r="IK17" s="472"/>
      <c r="IL17" s="472"/>
      <c r="IM17" s="472"/>
      <c r="IN17" s="472"/>
      <c r="IO17" s="472"/>
      <c r="IP17" s="472"/>
      <c r="IQ17" s="472"/>
      <c r="IR17" s="472"/>
      <c r="IS17" s="472"/>
      <c r="IT17" s="472"/>
      <c r="IU17" s="472"/>
      <c r="IV17" s="472"/>
      <c r="IW17" s="472"/>
      <c r="IX17" s="472"/>
      <c r="IY17" s="472"/>
      <c r="IZ17" s="472"/>
      <c r="JA17" s="472"/>
      <c r="JB17" s="472"/>
      <c r="JC17" s="472"/>
      <c r="JD17" s="472"/>
      <c r="JE17" s="472"/>
      <c r="JF17" s="472"/>
      <c r="JG17" s="472"/>
      <c r="JH17" s="472"/>
      <c r="JI17" s="472"/>
      <c r="JJ17" s="472"/>
      <c r="JK17" s="472"/>
      <c r="JL17" s="472"/>
      <c r="JM17" s="472"/>
      <c r="JN17" s="472"/>
      <c r="JO17" s="472"/>
      <c r="JP17" s="472"/>
      <c r="JQ17" s="472"/>
      <c r="JR17" s="472"/>
      <c r="JS17" s="472"/>
      <c r="JT17" s="472"/>
      <c r="JU17" s="472"/>
      <c r="JV17" s="472"/>
      <c r="JW17" s="472"/>
      <c r="JX17" s="472"/>
      <c r="JY17" s="472"/>
      <c r="JZ17" s="472"/>
      <c r="KA17" s="472"/>
      <c r="KB17" s="472"/>
      <c r="KC17" s="472"/>
      <c r="KD17" s="472"/>
      <c r="KE17" s="472"/>
      <c r="KF17" s="472"/>
      <c r="KG17" s="472"/>
      <c r="KH17" s="472"/>
      <c r="KI17" s="472"/>
      <c r="KJ17" s="472"/>
      <c r="KK17" s="472"/>
      <c r="KL17" s="472"/>
      <c r="KM17" s="472"/>
      <c r="KN17" s="472"/>
      <c r="KO17" s="472"/>
      <c r="KP17" s="472"/>
      <c r="KQ17" s="472"/>
      <c r="KR17" s="472"/>
      <c r="KS17" s="472"/>
      <c r="KT17" s="472"/>
      <c r="KU17" s="472"/>
      <c r="KV17" s="472"/>
      <c r="KW17" s="472"/>
      <c r="KX17" s="472"/>
      <c r="KY17" s="472"/>
      <c r="KZ17" s="472"/>
      <c r="LA17" s="472"/>
      <c r="LB17" s="472"/>
      <c r="LC17" s="472"/>
      <c r="LD17" s="472"/>
      <c r="LE17" s="472"/>
      <c r="LF17" s="472"/>
      <c r="LG17" s="472"/>
      <c r="LH17" s="472"/>
      <c r="LI17" s="472"/>
      <c r="LJ17" s="472"/>
      <c r="LK17" s="472"/>
      <c r="LL17" s="472"/>
      <c r="LM17" s="472"/>
      <c r="LN17" s="472"/>
      <c r="LO17" s="472"/>
      <c r="LP17" s="472"/>
      <c r="LQ17" s="472"/>
      <c r="LR17" s="472"/>
      <c r="LS17" s="472"/>
      <c r="LT17" s="472"/>
      <c r="LU17" s="472"/>
      <c r="LV17" s="472"/>
      <c r="LW17" s="472"/>
      <c r="LX17" s="472"/>
      <c r="LY17" s="472"/>
      <c r="LZ17" s="472"/>
      <c r="MA17" s="472"/>
      <c r="MB17" s="472"/>
      <c r="MC17" s="472"/>
      <c r="MD17" s="472"/>
      <c r="ME17" s="472"/>
      <c r="MF17" s="472"/>
      <c r="MG17" s="472"/>
      <c r="MH17" s="472"/>
      <c r="MI17" s="472"/>
      <c r="MJ17" s="472"/>
      <c r="MK17" s="472"/>
      <c r="ML17" s="472"/>
      <c r="MM17" s="472"/>
      <c r="MN17" s="472"/>
      <c r="MO17" s="472"/>
      <c r="MP17" s="472"/>
      <c r="MQ17" s="472"/>
      <c r="MR17" s="472"/>
      <c r="MS17" s="472"/>
      <c r="MT17" s="472"/>
      <c r="MU17" s="472"/>
      <c r="MV17" s="472"/>
      <c r="MW17" s="472"/>
      <c r="MX17" s="472"/>
      <c r="MY17" s="472"/>
      <c r="MZ17" s="472"/>
      <c r="NA17" s="472"/>
      <c r="NB17" s="472"/>
      <c r="NC17" s="472"/>
      <c r="ND17" s="472"/>
      <c r="NE17" s="472"/>
      <c r="NF17" s="472"/>
      <c r="NG17" s="472"/>
      <c r="NH17" s="472"/>
      <c r="NI17" s="472"/>
      <c r="NJ17" s="472"/>
      <c r="NK17" s="472"/>
      <c r="NL17" s="472"/>
      <c r="NM17" s="472"/>
      <c r="NN17" s="472"/>
      <c r="NO17" s="472"/>
      <c r="NP17" s="472"/>
      <c r="NQ17" s="472"/>
      <c r="NR17" s="472"/>
      <c r="NS17" s="472"/>
      <c r="NT17" s="472"/>
      <c r="NU17" s="472"/>
      <c r="NV17" s="472"/>
      <c r="NW17" s="472"/>
      <c r="NX17" s="472"/>
      <c r="NY17" s="472"/>
      <c r="NZ17" s="472"/>
      <c r="OA17" s="472"/>
      <c r="OB17" s="472"/>
      <c r="OC17" s="472"/>
      <c r="OD17" s="472"/>
      <c r="OE17" s="472"/>
      <c r="OF17" s="472"/>
      <c r="OG17" s="472"/>
      <c r="OH17" s="472"/>
      <c r="OI17" s="472"/>
      <c r="OJ17" s="472"/>
      <c r="OK17" s="472"/>
      <c r="OL17" s="472"/>
      <c r="OM17" s="472"/>
      <c r="ON17" s="472"/>
      <c r="OO17" s="472"/>
      <c r="OP17" s="472"/>
      <c r="OQ17" s="472"/>
      <c r="OR17" s="472"/>
      <c r="OS17" s="472"/>
      <c r="OT17" s="472"/>
      <c r="OU17" s="472"/>
      <c r="OV17" s="472"/>
      <c r="OW17" s="472"/>
      <c r="OX17" s="472"/>
      <c r="OY17" s="472"/>
      <c r="OZ17" s="472"/>
      <c r="PA17" s="472"/>
      <c r="PB17" s="472"/>
      <c r="PC17" s="472"/>
      <c r="PD17" s="472"/>
      <c r="PE17" s="472"/>
      <c r="PF17" s="472"/>
      <c r="PG17" s="472"/>
      <c r="PH17" s="472"/>
      <c r="PI17" s="472"/>
      <c r="PJ17" s="472"/>
      <c r="PK17" s="472"/>
      <c r="PL17" s="472"/>
      <c r="PM17" s="472"/>
      <c r="PN17" s="472"/>
      <c r="PO17" s="472"/>
      <c r="PP17" s="472"/>
      <c r="PQ17" s="472"/>
      <c r="PR17" s="472"/>
      <c r="PS17" s="472"/>
      <c r="PT17" s="472"/>
      <c r="PU17" s="472"/>
      <c r="PV17" s="472"/>
      <c r="PW17" s="472"/>
      <c r="PX17" s="472"/>
      <c r="PY17" s="472"/>
      <c r="PZ17" s="472"/>
      <c r="QA17" s="472"/>
      <c r="QB17" s="472"/>
      <c r="QC17" s="472"/>
      <c r="QD17" s="472"/>
      <c r="QE17" s="472"/>
      <c r="QF17" s="472"/>
      <c r="QG17" s="472"/>
      <c r="QH17" s="472"/>
      <c r="QI17" s="472"/>
      <c r="QJ17" s="472"/>
      <c r="QK17" s="472"/>
      <c r="QL17" s="472"/>
      <c r="QM17" s="472"/>
      <c r="QN17" s="472"/>
      <c r="QO17" s="472"/>
      <c r="QP17" s="472"/>
      <c r="QQ17" s="472"/>
      <c r="QR17" s="472"/>
      <c r="QS17" s="472"/>
      <c r="QT17" s="472"/>
      <c r="QU17" s="472"/>
      <c r="QV17" s="472"/>
      <c r="QW17" s="472"/>
      <c r="QX17" s="472"/>
      <c r="QY17" s="472"/>
      <c r="QZ17" s="472"/>
      <c r="RA17" s="472"/>
      <c r="RB17" s="472"/>
      <c r="RC17" s="472"/>
      <c r="RD17" s="472"/>
      <c r="RE17" s="472"/>
      <c r="RF17" s="472"/>
      <c r="RG17" s="472"/>
      <c r="RH17" s="472"/>
      <c r="RI17" s="472"/>
      <c r="RJ17" s="472"/>
      <c r="RK17" s="472"/>
      <c r="RL17" s="472"/>
      <c r="RM17" s="472"/>
      <c r="RN17" s="472"/>
      <c r="RO17" s="472"/>
      <c r="RP17" s="472"/>
      <c r="RQ17" s="472"/>
      <c r="RR17" s="472"/>
      <c r="RS17" s="472"/>
      <c r="RT17" s="472"/>
      <c r="RU17" s="472"/>
      <c r="RV17" s="472"/>
      <c r="RW17" s="472"/>
      <c r="RX17" s="472"/>
      <c r="RY17" s="472"/>
      <c r="RZ17" s="472"/>
      <c r="SA17" s="472"/>
      <c r="SB17" s="472"/>
      <c r="SC17" s="472"/>
      <c r="SD17" s="472"/>
      <c r="SE17" s="472"/>
      <c r="SF17" s="472"/>
      <c r="SG17" s="472"/>
      <c r="SH17" s="472"/>
      <c r="SI17" s="472"/>
      <c r="SJ17" s="472"/>
      <c r="SK17" s="472"/>
      <c r="SL17" s="472"/>
      <c r="SM17" s="472"/>
      <c r="SN17" s="472"/>
      <c r="SO17" s="472"/>
      <c r="SP17" s="472"/>
      <c r="SQ17" s="472"/>
      <c r="SR17" s="472"/>
      <c r="SS17" s="472"/>
      <c r="ST17" s="472"/>
      <c r="SU17" s="472"/>
      <c r="SV17" s="472"/>
      <c r="SW17" s="472"/>
      <c r="SX17" s="472"/>
      <c r="SY17" s="472"/>
      <c r="SZ17" s="472"/>
      <c r="TA17" s="472"/>
      <c r="TB17" s="472"/>
      <c r="TC17" s="472"/>
      <c r="TD17" s="472"/>
      <c r="TE17" s="472"/>
      <c r="TF17" s="472"/>
      <c r="TG17" s="472"/>
      <c r="TH17" s="472"/>
      <c r="TI17" s="472"/>
      <c r="TJ17" s="472"/>
      <c r="TK17" s="472"/>
      <c r="TL17" s="472"/>
      <c r="TM17" s="472"/>
      <c r="TN17" s="472"/>
      <c r="TO17" s="472"/>
      <c r="TP17" s="472"/>
      <c r="TQ17" s="472"/>
      <c r="TR17" s="472"/>
      <c r="TS17" s="472"/>
      <c r="TT17" s="472"/>
      <c r="TU17" s="472"/>
      <c r="TV17" s="472"/>
      <c r="TW17" s="472"/>
      <c r="TX17" s="472"/>
      <c r="TY17" s="472"/>
      <c r="TZ17" s="472"/>
      <c r="UA17" s="472"/>
      <c r="UB17" s="472"/>
      <c r="UC17" s="472"/>
      <c r="UD17" s="472"/>
      <c r="UE17" s="472"/>
      <c r="UF17" s="472"/>
      <c r="UG17" s="472"/>
      <c r="UH17" s="472"/>
      <c r="UI17" s="472"/>
      <c r="UJ17" s="472"/>
      <c r="UK17" s="472"/>
      <c r="UL17" s="472"/>
      <c r="UM17" s="472"/>
      <c r="UN17" s="472"/>
      <c r="UO17" s="472"/>
      <c r="UP17" s="472"/>
      <c r="UQ17" s="472"/>
      <c r="UR17" s="472"/>
      <c r="US17" s="472"/>
      <c r="UT17" s="472"/>
      <c r="UU17" s="472"/>
      <c r="UV17" s="472"/>
      <c r="UW17" s="472"/>
      <c r="UX17" s="472"/>
      <c r="UY17" s="472"/>
      <c r="UZ17" s="472"/>
      <c r="VA17" s="472"/>
      <c r="VB17" s="472"/>
      <c r="VC17" s="472"/>
      <c r="VD17" s="472"/>
      <c r="VE17" s="472"/>
      <c r="VF17" s="472"/>
      <c r="VG17" s="472"/>
      <c r="VH17" s="472"/>
      <c r="VI17" s="472"/>
      <c r="VJ17" s="472"/>
      <c r="VK17" s="472"/>
      <c r="VL17" s="472"/>
      <c r="VM17" s="472"/>
      <c r="VN17" s="472"/>
      <c r="VO17" s="472"/>
      <c r="VP17" s="472"/>
      <c r="VQ17" s="472"/>
      <c r="VR17" s="472"/>
      <c r="VS17" s="472"/>
      <c r="VT17" s="472"/>
      <c r="VU17" s="472"/>
      <c r="VV17" s="472"/>
      <c r="VW17" s="472"/>
      <c r="VX17" s="472"/>
      <c r="VY17" s="472"/>
      <c r="VZ17" s="472"/>
      <c r="WA17" s="472"/>
      <c r="WB17" s="472"/>
      <c r="WC17" s="472"/>
      <c r="WD17" s="472"/>
      <c r="WE17" s="472"/>
      <c r="WF17" s="472"/>
      <c r="WG17" s="472"/>
      <c r="WH17" s="472"/>
      <c r="WI17" s="472"/>
      <c r="WJ17" s="472"/>
      <c r="WK17" s="472"/>
      <c r="WL17" s="472"/>
      <c r="WM17" s="472"/>
      <c r="WN17" s="472"/>
      <c r="WO17" s="472"/>
      <c r="WP17" s="472"/>
      <c r="WQ17" s="472"/>
      <c r="WR17" s="472"/>
      <c r="WS17" s="472"/>
      <c r="WT17" s="472"/>
      <c r="WU17" s="472"/>
      <c r="WV17" s="472"/>
      <c r="WW17" s="472"/>
      <c r="WX17" s="472"/>
      <c r="WY17" s="472"/>
      <c r="WZ17" s="472"/>
      <c r="XA17" s="472"/>
      <c r="XB17" s="472"/>
      <c r="XC17" s="472"/>
      <c r="XD17" s="472"/>
      <c r="XE17" s="472"/>
      <c r="XF17" s="472"/>
      <c r="XG17" s="472"/>
      <c r="XH17" s="472"/>
      <c r="XI17" s="472"/>
      <c r="XJ17" s="472"/>
      <c r="XK17" s="472"/>
      <c r="XL17" s="472"/>
      <c r="XM17" s="472"/>
      <c r="XN17" s="472"/>
      <c r="XO17" s="472"/>
      <c r="XP17" s="472"/>
      <c r="XQ17" s="472"/>
      <c r="XR17" s="472"/>
      <c r="XS17" s="472"/>
      <c r="XT17" s="472"/>
      <c r="XU17" s="472"/>
      <c r="XV17" s="472"/>
      <c r="XW17" s="472"/>
      <c r="XX17" s="472"/>
      <c r="XY17" s="472"/>
      <c r="XZ17" s="472"/>
      <c r="YA17" s="472"/>
      <c r="YB17" s="472"/>
      <c r="YC17" s="472"/>
      <c r="YD17" s="472"/>
      <c r="YE17" s="472"/>
      <c r="YF17" s="472"/>
      <c r="YG17" s="472"/>
      <c r="YH17" s="472"/>
      <c r="YI17" s="472"/>
      <c r="YJ17" s="472"/>
      <c r="YK17" s="472"/>
      <c r="YL17" s="472"/>
      <c r="YM17" s="472"/>
      <c r="YN17" s="472"/>
      <c r="YO17" s="472"/>
      <c r="YP17" s="472"/>
      <c r="YQ17" s="472"/>
      <c r="YR17" s="472"/>
      <c r="YS17" s="472"/>
      <c r="YT17" s="472"/>
      <c r="YU17" s="472"/>
      <c r="YV17" s="472"/>
      <c r="YW17" s="472"/>
      <c r="YX17" s="472"/>
      <c r="YY17" s="472"/>
      <c r="YZ17" s="472"/>
      <c r="ZA17" s="472"/>
      <c r="ZB17" s="472"/>
      <c r="ZC17" s="472"/>
      <c r="ZD17" s="472"/>
      <c r="ZE17" s="472"/>
      <c r="ZF17" s="472"/>
      <c r="ZG17" s="472"/>
      <c r="ZH17" s="472"/>
      <c r="ZI17" s="472"/>
      <c r="ZJ17" s="472"/>
      <c r="ZK17" s="472"/>
      <c r="ZL17" s="472"/>
      <c r="ZM17" s="472"/>
      <c r="ZN17" s="472"/>
      <c r="ZO17" s="472"/>
      <c r="ZP17" s="472"/>
      <c r="ZQ17" s="472"/>
      <c r="ZR17" s="472"/>
      <c r="ZS17" s="472"/>
      <c r="ZT17" s="472"/>
      <c r="ZU17" s="472"/>
      <c r="ZV17" s="472"/>
      <c r="ZW17" s="472"/>
      <c r="ZX17" s="472"/>
      <c r="ZY17" s="472"/>
      <c r="ZZ17" s="472"/>
      <c r="AAA17" s="472"/>
      <c r="AAB17" s="472"/>
    </row>
    <row r="18" spans="2:704" ht="18.75" customHeight="1">
      <c r="B18" s="477"/>
      <c r="C18" s="478"/>
      <c r="D18" s="477"/>
      <c r="E18" s="477"/>
      <c r="F18" s="477"/>
      <c r="G18" s="477"/>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c r="AW18" s="472"/>
      <c r="AX18" s="472"/>
      <c r="AY18" s="472"/>
      <c r="AZ18" s="472"/>
      <c r="BA18" s="472"/>
      <c r="BB18" s="472"/>
      <c r="BC18" s="472"/>
      <c r="BD18" s="472"/>
      <c r="BE18" s="472"/>
      <c r="BF18" s="472"/>
      <c r="BG18" s="472"/>
      <c r="BH18" s="472"/>
      <c r="BI18" s="472"/>
      <c r="BJ18" s="472"/>
      <c r="BK18" s="472"/>
      <c r="BL18" s="472"/>
      <c r="BM18" s="472"/>
      <c r="BN18" s="472"/>
      <c r="BO18" s="472"/>
      <c r="BP18" s="472"/>
      <c r="BQ18" s="472"/>
      <c r="BR18" s="472"/>
      <c r="BS18" s="472"/>
      <c r="BT18" s="472"/>
      <c r="BU18" s="472"/>
      <c r="BV18" s="472"/>
      <c r="BW18" s="472"/>
      <c r="BX18" s="472"/>
      <c r="BY18" s="472"/>
      <c r="BZ18" s="472"/>
      <c r="CA18" s="472"/>
      <c r="CB18" s="472"/>
      <c r="CC18" s="472"/>
      <c r="CD18" s="472"/>
      <c r="CE18" s="472"/>
      <c r="CF18" s="472"/>
      <c r="CG18" s="472"/>
      <c r="CH18" s="472"/>
      <c r="CI18" s="472"/>
      <c r="CJ18" s="472"/>
      <c r="CK18" s="472"/>
      <c r="CL18" s="472"/>
      <c r="CM18" s="472"/>
      <c r="CN18" s="472"/>
      <c r="CO18" s="472"/>
      <c r="CP18" s="472"/>
      <c r="CQ18" s="472"/>
      <c r="CR18" s="472"/>
      <c r="CS18" s="472"/>
      <c r="CT18" s="472"/>
      <c r="CU18" s="472"/>
      <c r="CV18" s="472"/>
      <c r="CW18" s="472"/>
      <c r="CX18" s="472"/>
      <c r="CY18" s="472"/>
      <c r="CZ18" s="472"/>
      <c r="DA18" s="472"/>
      <c r="DB18" s="472"/>
      <c r="DC18" s="472"/>
      <c r="DD18" s="472"/>
      <c r="DE18" s="472"/>
      <c r="DF18" s="472"/>
      <c r="DG18" s="472"/>
      <c r="DH18" s="472"/>
      <c r="DI18" s="472"/>
      <c r="DJ18" s="472"/>
      <c r="DK18" s="472"/>
      <c r="DL18" s="472"/>
      <c r="DM18" s="472"/>
      <c r="DN18" s="472"/>
      <c r="DO18" s="472"/>
      <c r="DP18" s="472"/>
      <c r="DQ18" s="472"/>
      <c r="DR18" s="472"/>
      <c r="DS18" s="472"/>
      <c r="DT18" s="472"/>
      <c r="DU18" s="472"/>
      <c r="DV18" s="472"/>
      <c r="DW18" s="472"/>
      <c r="DX18" s="472"/>
      <c r="DY18" s="472"/>
      <c r="DZ18" s="472"/>
      <c r="EA18" s="472"/>
      <c r="EB18" s="472"/>
      <c r="EC18" s="472"/>
      <c r="ED18" s="472"/>
      <c r="EE18" s="472"/>
      <c r="EF18" s="472"/>
      <c r="EG18" s="472"/>
      <c r="EH18" s="472"/>
      <c r="EI18" s="472"/>
      <c r="EJ18" s="472"/>
      <c r="EK18" s="472"/>
      <c r="EL18" s="472"/>
      <c r="EM18" s="472"/>
      <c r="EN18" s="472"/>
      <c r="EO18" s="472"/>
      <c r="EP18" s="472"/>
      <c r="EQ18" s="472"/>
      <c r="ER18" s="472"/>
      <c r="ES18" s="472"/>
      <c r="ET18" s="472"/>
      <c r="EU18" s="472"/>
      <c r="EV18" s="472"/>
      <c r="EW18" s="472"/>
      <c r="EX18" s="472"/>
      <c r="EY18" s="472"/>
      <c r="EZ18" s="472"/>
      <c r="FA18" s="472"/>
      <c r="FB18" s="472"/>
      <c r="FC18" s="472"/>
      <c r="FD18" s="472"/>
      <c r="FE18" s="472"/>
      <c r="FF18" s="472"/>
      <c r="FG18" s="472"/>
      <c r="FH18" s="472"/>
      <c r="FI18" s="472"/>
      <c r="FJ18" s="472"/>
      <c r="FK18" s="472"/>
      <c r="FL18" s="472"/>
      <c r="FM18" s="472"/>
      <c r="FN18" s="472"/>
      <c r="FO18" s="472"/>
      <c r="FP18" s="472"/>
      <c r="FQ18" s="472"/>
      <c r="FR18" s="472"/>
      <c r="FS18" s="472"/>
      <c r="FT18" s="472"/>
      <c r="FU18" s="472"/>
      <c r="FV18" s="472"/>
      <c r="FW18" s="472"/>
      <c r="FX18" s="472"/>
      <c r="FY18" s="472"/>
      <c r="FZ18" s="472"/>
      <c r="GA18" s="472"/>
      <c r="GB18" s="472"/>
      <c r="GC18" s="472"/>
      <c r="GD18" s="472"/>
      <c r="GE18" s="472"/>
      <c r="GF18" s="472"/>
      <c r="GG18" s="472"/>
      <c r="GH18" s="472"/>
      <c r="GI18" s="472"/>
      <c r="GJ18" s="472"/>
      <c r="GK18" s="472"/>
      <c r="GL18" s="472"/>
      <c r="GM18" s="472"/>
      <c r="GN18" s="472"/>
      <c r="GO18" s="472"/>
      <c r="GP18" s="472"/>
      <c r="GQ18" s="472"/>
      <c r="GR18" s="472"/>
      <c r="GS18" s="472"/>
      <c r="GT18" s="472"/>
      <c r="GU18" s="472"/>
      <c r="GV18" s="472"/>
      <c r="GW18" s="472"/>
      <c r="GX18" s="472"/>
      <c r="GY18" s="472"/>
      <c r="GZ18" s="472"/>
      <c r="HA18" s="472"/>
      <c r="HB18" s="472"/>
      <c r="HC18" s="472"/>
      <c r="HD18" s="472"/>
      <c r="HE18" s="472"/>
      <c r="HF18" s="472"/>
      <c r="HG18" s="472"/>
      <c r="HH18" s="472"/>
      <c r="HI18" s="472"/>
      <c r="HJ18" s="472"/>
      <c r="HK18" s="472"/>
      <c r="HL18" s="472"/>
      <c r="HM18" s="472"/>
      <c r="HN18" s="472"/>
      <c r="HO18" s="472"/>
      <c r="HP18" s="472"/>
      <c r="HQ18" s="472"/>
      <c r="HR18" s="472"/>
      <c r="HS18" s="472"/>
      <c r="HT18" s="472"/>
      <c r="HU18" s="472"/>
      <c r="HV18" s="472"/>
      <c r="HW18" s="472"/>
      <c r="HX18" s="472"/>
      <c r="HY18" s="472"/>
      <c r="HZ18" s="472"/>
      <c r="IA18" s="472"/>
      <c r="IB18" s="472"/>
      <c r="IC18" s="472"/>
      <c r="ID18" s="472"/>
      <c r="IE18" s="472"/>
      <c r="IF18" s="472"/>
      <c r="IG18" s="472"/>
      <c r="IH18" s="472"/>
      <c r="II18" s="472"/>
      <c r="IJ18" s="472"/>
      <c r="IK18" s="472"/>
      <c r="IL18" s="472"/>
      <c r="IM18" s="472"/>
      <c r="IN18" s="472"/>
      <c r="IO18" s="472"/>
      <c r="IP18" s="472"/>
      <c r="IQ18" s="472"/>
      <c r="IR18" s="472"/>
      <c r="IS18" s="472"/>
      <c r="IT18" s="472"/>
      <c r="IU18" s="472"/>
      <c r="IV18" s="472"/>
      <c r="IW18" s="472"/>
      <c r="IX18" s="472"/>
      <c r="IY18" s="472"/>
      <c r="IZ18" s="472"/>
      <c r="JA18" s="472"/>
      <c r="JB18" s="472"/>
      <c r="JC18" s="472"/>
      <c r="JD18" s="472"/>
      <c r="JE18" s="472"/>
      <c r="JF18" s="472"/>
      <c r="JG18" s="472"/>
      <c r="JH18" s="472"/>
      <c r="JI18" s="472"/>
      <c r="JJ18" s="472"/>
      <c r="JK18" s="472"/>
      <c r="JL18" s="472"/>
      <c r="JM18" s="472"/>
      <c r="JN18" s="472"/>
      <c r="JO18" s="472"/>
      <c r="JP18" s="472"/>
      <c r="JQ18" s="472"/>
      <c r="JR18" s="472"/>
      <c r="JS18" s="472"/>
      <c r="JT18" s="472"/>
      <c r="JU18" s="472"/>
      <c r="JV18" s="472"/>
      <c r="JW18" s="472"/>
      <c r="JX18" s="472"/>
      <c r="JY18" s="472"/>
      <c r="JZ18" s="472"/>
      <c r="KA18" s="472"/>
      <c r="KB18" s="472"/>
      <c r="KC18" s="472"/>
      <c r="KD18" s="472"/>
      <c r="KE18" s="472"/>
      <c r="KF18" s="472"/>
      <c r="KG18" s="472"/>
      <c r="KH18" s="472"/>
      <c r="KI18" s="472"/>
      <c r="KJ18" s="472"/>
      <c r="KK18" s="472"/>
      <c r="KL18" s="472"/>
      <c r="KM18" s="472"/>
      <c r="KN18" s="472"/>
      <c r="KO18" s="472"/>
      <c r="KP18" s="472"/>
      <c r="KQ18" s="472"/>
      <c r="KR18" s="472"/>
      <c r="KS18" s="472"/>
      <c r="KT18" s="472"/>
      <c r="KU18" s="472"/>
      <c r="KV18" s="472"/>
      <c r="KW18" s="472"/>
      <c r="KX18" s="472"/>
      <c r="KY18" s="472"/>
      <c r="KZ18" s="472"/>
      <c r="LA18" s="472"/>
      <c r="LB18" s="472"/>
      <c r="LC18" s="472"/>
      <c r="LD18" s="472"/>
      <c r="LE18" s="472"/>
      <c r="LF18" s="472"/>
      <c r="LG18" s="472"/>
      <c r="LH18" s="472"/>
      <c r="LI18" s="472"/>
      <c r="LJ18" s="472"/>
      <c r="LK18" s="472"/>
      <c r="LL18" s="472"/>
      <c r="LM18" s="472"/>
      <c r="LN18" s="472"/>
      <c r="LO18" s="472"/>
      <c r="LP18" s="472"/>
      <c r="LQ18" s="472"/>
      <c r="LR18" s="472"/>
      <c r="LS18" s="472"/>
      <c r="LT18" s="472"/>
      <c r="LU18" s="472"/>
      <c r="LV18" s="472"/>
      <c r="LW18" s="472"/>
      <c r="LX18" s="472"/>
      <c r="LY18" s="472"/>
      <c r="LZ18" s="472"/>
      <c r="MA18" s="472"/>
      <c r="MB18" s="472"/>
      <c r="MC18" s="472"/>
      <c r="MD18" s="472"/>
      <c r="ME18" s="472"/>
      <c r="MF18" s="472"/>
      <c r="MG18" s="472"/>
      <c r="MH18" s="472"/>
      <c r="MI18" s="472"/>
      <c r="MJ18" s="472"/>
      <c r="MK18" s="472"/>
      <c r="ML18" s="472"/>
      <c r="MM18" s="472"/>
      <c r="MN18" s="472"/>
      <c r="MO18" s="472"/>
      <c r="MP18" s="472"/>
      <c r="MQ18" s="472"/>
      <c r="MR18" s="472"/>
      <c r="MS18" s="472"/>
      <c r="MT18" s="472"/>
      <c r="MU18" s="472"/>
      <c r="MV18" s="472"/>
      <c r="MW18" s="472"/>
      <c r="MX18" s="472"/>
      <c r="MY18" s="472"/>
      <c r="MZ18" s="472"/>
      <c r="NA18" s="472"/>
      <c r="NB18" s="472"/>
      <c r="NC18" s="472"/>
      <c r="ND18" s="472"/>
      <c r="NE18" s="472"/>
      <c r="NF18" s="472"/>
      <c r="NG18" s="472"/>
      <c r="NH18" s="472"/>
      <c r="NI18" s="472"/>
      <c r="NJ18" s="472"/>
      <c r="NK18" s="472"/>
      <c r="NL18" s="472"/>
      <c r="NM18" s="472"/>
      <c r="NN18" s="472"/>
      <c r="NO18" s="472"/>
      <c r="NP18" s="472"/>
      <c r="NQ18" s="472"/>
      <c r="NR18" s="472"/>
      <c r="NS18" s="472"/>
      <c r="NT18" s="472"/>
      <c r="NU18" s="472"/>
      <c r="NV18" s="472"/>
      <c r="NW18" s="472"/>
      <c r="NX18" s="472"/>
      <c r="NY18" s="472"/>
      <c r="NZ18" s="472"/>
      <c r="OA18" s="472"/>
      <c r="OB18" s="472"/>
      <c r="OC18" s="472"/>
      <c r="OD18" s="472"/>
      <c r="OE18" s="472"/>
      <c r="OF18" s="472"/>
      <c r="OG18" s="472"/>
      <c r="OH18" s="472"/>
      <c r="OI18" s="472"/>
      <c r="OJ18" s="472"/>
      <c r="OK18" s="472"/>
      <c r="OL18" s="472"/>
      <c r="OM18" s="472"/>
      <c r="ON18" s="472"/>
      <c r="OO18" s="472"/>
      <c r="OP18" s="472"/>
      <c r="OQ18" s="472"/>
      <c r="OR18" s="472"/>
      <c r="OS18" s="472"/>
      <c r="OT18" s="472"/>
      <c r="OU18" s="472"/>
      <c r="OV18" s="472"/>
      <c r="OW18" s="472"/>
      <c r="OX18" s="472"/>
      <c r="OY18" s="472"/>
      <c r="OZ18" s="472"/>
      <c r="PA18" s="472"/>
      <c r="PB18" s="472"/>
      <c r="PC18" s="472"/>
      <c r="PD18" s="472"/>
      <c r="PE18" s="472"/>
      <c r="PF18" s="472"/>
      <c r="PG18" s="472"/>
      <c r="PH18" s="472"/>
      <c r="PI18" s="472"/>
      <c r="PJ18" s="472"/>
      <c r="PK18" s="472"/>
      <c r="PL18" s="472"/>
      <c r="PM18" s="472"/>
      <c r="PN18" s="472"/>
      <c r="PO18" s="472"/>
      <c r="PP18" s="472"/>
      <c r="PQ18" s="472"/>
      <c r="PR18" s="472"/>
      <c r="PS18" s="472"/>
      <c r="PT18" s="472"/>
      <c r="PU18" s="472"/>
      <c r="PV18" s="472"/>
      <c r="PW18" s="472"/>
      <c r="PX18" s="472"/>
      <c r="PY18" s="472"/>
      <c r="PZ18" s="472"/>
      <c r="QA18" s="472"/>
      <c r="QB18" s="472"/>
      <c r="QC18" s="472"/>
      <c r="QD18" s="472"/>
      <c r="QE18" s="472"/>
      <c r="QF18" s="472"/>
      <c r="QG18" s="472"/>
      <c r="QH18" s="472"/>
      <c r="QI18" s="472"/>
      <c r="QJ18" s="472"/>
      <c r="QK18" s="472"/>
      <c r="QL18" s="472"/>
      <c r="QM18" s="472"/>
      <c r="QN18" s="472"/>
      <c r="QO18" s="472"/>
      <c r="QP18" s="472"/>
      <c r="QQ18" s="472"/>
      <c r="QR18" s="472"/>
      <c r="QS18" s="472"/>
      <c r="QT18" s="472"/>
      <c r="QU18" s="472"/>
      <c r="QV18" s="472"/>
      <c r="QW18" s="472"/>
      <c r="QX18" s="472"/>
      <c r="QY18" s="472"/>
      <c r="QZ18" s="472"/>
      <c r="RA18" s="472"/>
      <c r="RB18" s="472"/>
      <c r="RC18" s="472"/>
      <c r="RD18" s="472"/>
      <c r="RE18" s="472"/>
      <c r="RF18" s="472"/>
      <c r="RG18" s="472"/>
      <c r="RH18" s="472"/>
      <c r="RI18" s="472"/>
      <c r="RJ18" s="472"/>
      <c r="RK18" s="472"/>
      <c r="RL18" s="472"/>
      <c r="RM18" s="472"/>
      <c r="RN18" s="472"/>
      <c r="RO18" s="472"/>
      <c r="RP18" s="472"/>
      <c r="RQ18" s="472"/>
      <c r="RR18" s="472"/>
      <c r="RS18" s="472"/>
      <c r="RT18" s="472"/>
      <c r="RU18" s="472"/>
      <c r="RV18" s="472"/>
      <c r="RW18" s="472"/>
      <c r="RX18" s="472"/>
      <c r="RY18" s="472"/>
      <c r="RZ18" s="472"/>
      <c r="SA18" s="472"/>
      <c r="SB18" s="472"/>
      <c r="SC18" s="472"/>
      <c r="SD18" s="472"/>
      <c r="SE18" s="472"/>
      <c r="SF18" s="472"/>
      <c r="SG18" s="472"/>
      <c r="SH18" s="472"/>
      <c r="SI18" s="472"/>
      <c r="SJ18" s="472"/>
      <c r="SK18" s="472"/>
      <c r="SL18" s="472"/>
      <c r="SM18" s="472"/>
      <c r="SN18" s="472"/>
      <c r="SO18" s="472"/>
      <c r="SP18" s="472"/>
      <c r="SQ18" s="472"/>
      <c r="SR18" s="472"/>
      <c r="SS18" s="472"/>
      <c r="ST18" s="472"/>
      <c r="SU18" s="472"/>
      <c r="SV18" s="472"/>
      <c r="SW18" s="472"/>
      <c r="SX18" s="472"/>
      <c r="SY18" s="472"/>
      <c r="SZ18" s="472"/>
      <c r="TA18" s="472"/>
      <c r="TB18" s="472"/>
      <c r="TC18" s="472"/>
      <c r="TD18" s="472"/>
      <c r="TE18" s="472"/>
      <c r="TF18" s="472"/>
      <c r="TG18" s="472"/>
      <c r="TH18" s="472"/>
      <c r="TI18" s="472"/>
      <c r="TJ18" s="472"/>
      <c r="TK18" s="472"/>
      <c r="TL18" s="472"/>
      <c r="TM18" s="472"/>
      <c r="TN18" s="472"/>
      <c r="TO18" s="472"/>
      <c r="TP18" s="472"/>
      <c r="TQ18" s="472"/>
      <c r="TR18" s="472"/>
      <c r="TS18" s="472"/>
      <c r="TT18" s="472"/>
      <c r="TU18" s="472"/>
      <c r="TV18" s="472"/>
      <c r="TW18" s="472"/>
      <c r="TX18" s="472"/>
      <c r="TY18" s="472"/>
      <c r="TZ18" s="472"/>
      <c r="UA18" s="472"/>
      <c r="UB18" s="472"/>
      <c r="UC18" s="472"/>
      <c r="UD18" s="472"/>
      <c r="UE18" s="472"/>
      <c r="UF18" s="472"/>
      <c r="UG18" s="472"/>
      <c r="UH18" s="472"/>
      <c r="UI18" s="472"/>
      <c r="UJ18" s="472"/>
      <c r="UK18" s="472"/>
      <c r="UL18" s="472"/>
      <c r="UM18" s="472"/>
      <c r="UN18" s="472"/>
      <c r="UO18" s="472"/>
      <c r="UP18" s="472"/>
      <c r="UQ18" s="472"/>
      <c r="UR18" s="472"/>
      <c r="US18" s="472"/>
      <c r="UT18" s="472"/>
      <c r="UU18" s="472"/>
      <c r="UV18" s="472"/>
      <c r="UW18" s="472"/>
      <c r="UX18" s="472"/>
      <c r="UY18" s="472"/>
      <c r="UZ18" s="472"/>
      <c r="VA18" s="472"/>
      <c r="VB18" s="472"/>
      <c r="VC18" s="472"/>
      <c r="VD18" s="472"/>
      <c r="VE18" s="472"/>
      <c r="VF18" s="472"/>
      <c r="VG18" s="472"/>
      <c r="VH18" s="472"/>
      <c r="VI18" s="472"/>
      <c r="VJ18" s="472"/>
      <c r="VK18" s="472"/>
      <c r="VL18" s="472"/>
      <c r="VM18" s="472"/>
      <c r="VN18" s="472"/>
      <c r="VO18" s="472"/>
      <c r="VP18" s="472"/>
      <c r="VQ18" s="472"/>
      <c r="VR18" s="472"/>
      <c r="VS18" s="472"/>
      <c r="VT18" s="472"/>
      <c r="VU18" s="472"/>
      <c r="VV18" s="472"/>
      <c r="VW18" s="472"/>
      <c r="VX18" s="472"/>
      <c r="VY18" s="472"/>
      <c r="VZ18" s="472"/>
      <c r="WA18" s="472"/>
      <c r="WB18" s="472"/>
      <c r="WC18" s="472"/>
      <c r="WD18" s="472"/>
      <c r="WE18" s="472"/>
      <c r="WF18" s="472"/>
      <c r="WG18" s="472"/>
      <c r="WH18" s="472"/>
      <c r="WI18" s="472"/>
      <c r="WJ18" s="472"/>
      <c r="WK18" s="472"/>
      <c r="WL18" s="472"/>
      <c r="WM18" s="472"/>
      <c r="WN18" s="472"/>
      <c r="WO18" s="472"/>
      <c r="WP18" s="472"/>
      <c r="WQ18" s="472"/>
      <c r="WR18" s="472"/>
      <c r="WS18" s="472"/>
      <c r="WT18" s="472"/>
      <c r="WU18" s="472"/>
      <c r="WV18" s="472"/>
      <c r="WW18" s="472"/>
      <c r="WX18" s="472"/>
      <c r="WY18" s="472"/>
      <c r="WZ18" s="472"/>
      <c r="XA18" s="472"/>
      <c r="XB18" s="472"/>
      <c r="XC18" s="472"/>
      <c r="XD18" s="472"/>
      <c r="XE18" s="472"/>
      <c r="XF18" s="472"/>
      <c r="XG18" s="472"/>
      <c r="XH18" s="472"/>
      <c r="XI18" s="472"/>
      <c r="XJ18" s="472"/>
      <c r="XK18" s="472"/>
      <c r="XL18" s="472"/>
      <c r="XM18" s="472"/>
      <c r="XN18" s="472"/>
      <c r="XO18" s="472"/>
      <c r="XP18" s="472"/>
      <c r="XQ18" s="472"/>
      <c r="XR18" s="472"/>
      <c r="XS18" s="472"/>
      <c r="XT18" s="472"/>
      <c r="XU18" s="472"/>
      <c r="XV18" s="472"/>
      <c r="XW18" s="472"/>
      <c r="XX18" s="472"/>
      <c r="XY18" s="472"/>
      <c r="XZ18" s="472"/>
      <c r="YA18" s="472"/>
      <c r="YB18" s="472"/>
      <c r="YC18" s="472"/>
      <c r="YD18" s="472"/>
      <c r="YE18" s="472"/>
      <c r="YF18" s="472"/>
      <c r="YG18" s="472"/>
      <c r="YH18" s="472"/>
      <c r="YI18" s="472"/>
      <c r="YJ18" s="472"/>
      <c r="YK18" s="472"/>
      <c r="YL18" s="472"/>
      <c r="YM18" s="472"/>
      <c r="YN18" s="472"/>
      <c r="YO18" s="472"/>
      <c r="YP18" s="472"/>
      <c r="YQ18" s="472"/>
      <c r="YR18" s="472"/>
      <c r="YS18" s="472"/>
      <c r="YT18" s="472"/>
      <c r="YU18" s="472"/>
      <c r="YV18" s="472"/>
      <c r="YW18" s="472"/>
      <c r="YX18" s="472"/>
      <c r="YY18" s="472"/>
      <c r="YZ18" s="472"/>
      <c r="ZA18" s="472"/>
      <c r="ZB18" s="472"/>
      <c r="ZC18" s="472"/>
      <c r="ZD18" s="472"/>
      <c r="ZE18" s="472"/>
      <c r="ZF18" s="472"/>
      <c r="ZG18" s="472"/>
      <c r="ZH18" s="472"/>
      <c r="ZI18" s="472"/>
      <c r="ZJ18" s="472"/>
      <c r="ZK18" s="472"/>
      <c r="ZL18" s="472"/>
      <c r="ZM18" s="472"/>
      <c r="ZN18" s="472"/>
      <c r="ZO18" s="472"/>
      <c r="ZP18" s="472"/>
      <c r="ZQ18" s="472"/>
      <c r="ZR18" s="472"/>
      <c r="ZS18" s="472"/>
      <c r="ZT18" s="472"/>
      <c r="ZU18" s="472"/>
      <c r="ZV18" s="472"/>
      <c r="ZW18" s="472"/>
      <c r="ZX18" s="472"/>
      <c r="ZY18" s="472"/>
      <c r="ZZ18" s="472"/>
      <c r="AAA18" s="472"/>
      <c r="AAB18" s="472"/>
    </row>
    <row r="19" spans="2:704" ht="18.75" customHeight="1">
      <c r="B19" s="477"/>
      <c r="C19" s="478"/>
      <c r="D19" s="477"/>
      <c r="E19" s="477"/>
      <c r="F19" s="477"/>
      <c r="G19" s="477"/>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c r="AW19" s="472"/>
      <c r="AX19" s="472"/>
      <c r="AY19" s="472"/>
      <c r="AZ19" s="472"/>
      <c r="BA19" s="472"/>
      <c r="BB19" s="472"/>
      <c r="BC19" s="472"/>
      <c r="BD19" s="472"/>
      <c r="BE19" s="472"/>
      <c r="BF19" s="472"/>
      <c r="BG19" s="472"/>
      <c r="BH19" s="472"/>
      <c r="BI19" s="472"/>
      <c r="BJ19" s="472"/>
      <c r="BK19" s="472"/>
      <c r="BL19" s="472"/>
      <c r="BM19" s="472"/>
      <c r="BN19" s="472"/>
      <c r="BO19" s="472"/>
      <c r="BP19" s="472"/>
      <c r="BQ19" s="472"/>
      <c r="BR19" s="472"/>
      <c r="BS19" s="472"/>
      <c r="BT19" s="472"/>
      <c r="BU19" s="472"/>
      <c r="BV19" s="472"/>
      <c r="BW19" s="472"/>
      <c r="BX19" s="472"/>
      <c r="BY19" s="472"/>
      <c r="BZ19" s="472"/>
      <c r="CA19" s="472"/>
      <c r="CB19" s="472"/>
      <c r="CC19" s="472"/>
      <c r="CD19" s="472"/>
      <c r="CE19" s="472"/>
      <c r="CF19" s="472"/>
      <c r="CG19" s="472"/>
      <c r="CH19" s="472"/>
      <c r="CI19" s="472"/>
      <c r="CJ19" s="472"/>
      <c r="CK19" s="472"/>
      <c r="CL19" s="472"/>
      <c r="CM19" s="472"/>
      <c r="CN19" s="472"/>
      <c r="CO19" s="472"/>
      <c r="CP19" s="472"/>
      <c r="CQ19" s="472"/>
      <c r="CR19" s="472"/>
      <c r="CS19" s="472"/>
      <c r="CT19" s="472"/>
      <c r="CU19" s="472"/>
      <c r="CV19" s="472"/>
      <c r="CW19" s="472"/>
      <c r="CX19" s="472"/>
      <c r="CY19" s="472"/>
      <c r="CZ19" s="472"/>
      <c r="DA19" s="472"/>
      <c r="DB19" s="472"/>
      <c r="DC19" s="472"/>
      <c r="DD19" s="472"/>
      <c r="DE19" s="472"/>
      <c r="DF19" s="472"/>
      <c r="DG19" s="472"/>
      <c r="DH19" s="472"/>
      <c r="DI19" s="472"/>
      <c r="DJ19" s="472"/>
      <c r="DK19" s="472"/>
      <c r="DL19" s="472"/>
      <c r="DM19" s="472"/>
      <c r="DN19" s="472"/>
      <c r="DO19" s="472"/>
      <c r="DP19" s="472"/>
      <c r="DQ19" s="472"/>
      <c r="DR19" s="472"/>
      <c r="DS19" s="472"/>
      <c r="DT19" s="472"/>
      <c r="DU19" s="472"/>
      <c r="DV19" s="472"/>
      <c r="DW19" s="472"/>
      <c r="DX19" s="472"/>
      <c r="DY19" s="472"/>
      <c r="DZ19" s="472"/>
      <c r="EA19" s="472"/>
      <c r="EB19" s="472"/>
      <c r="EC19" s="472"/>
      <c r="ED19" s="472"/>
      <c r="EE19" s="472"/>
      <c r="EF19" s="472"/>
      <c r="EG19" s="472"/>
      <c r="EH19" s="472"/>
      <c r="EI19" s="472"/>
      <c r="EJ19" s="472"/>
      <c r="EK19" s="472"/>
      <c r="EL19" s="472"/>
      <c r="EM19" s="472"/>
      <c r="EN19" s="472"/>
      <c r="EO19" s="472"/>
      <c r="EP19" s="472"/>
      <c r="EQ19" s="472"/>
      <c r="ER19" s="472"/>
      <c r="ES19" s="472"/>
      <c r="ET19" s="472"/>
      <c r="EU19" s="472"/>
      <c r="EV19" s="472"/>
      <c r="EW19" s="472"/>
      <c r="EX19" s="472"/>
      <c r="EY19" s="472"/>
      <c r="EZ19" s="472"/>
      <c r="FA19" s="472"/>
      <c r="FB19" s="472"/>
      <c r="FC19" s="472"/>
      <c r="FD19" s="472"/>
      <c r="FE19" s="472"/>
      <c r="FF19" s="472"/>
      <c r="FG19" s="472"/>
      <c r="FH19" s="472"/>
      <c r="FI19" s="472"/>
      <c r="FJ19" s="472"/>
      <c r="FK19" s="472"/>
      <c r="FL19" s="472"/>
      <c r="FM19" s="472"/>
      <c r="FN19" s="472"/>
      <c r="FO19" s="472"/>
      <c r="FP19" s="472"/>
      <c r="FQ19" s="472"/>
      <c r="FR19" s="472"/>
      <c r="FS19" s="472"/>
      <c r="FT19" s="472"/>
      <c r="FU19" s="472"/>
      <c r="FV19" s="472"/>
      <c r="FW19" s="472"/>
      <c r="FX19" s="472"/>
      <c r="FY19" s="472"/>
      <c r="FZ19" s="472"/>
      <c r="GA19" s="472"/>
      <c r="GB19" s="472"/>
      <c r="GC19" s="472"/>
      <c r="GD19" s="472"/>
      <c r="GE19" s="472"/>
      <c r="GF19" s="472"/>
      <c r="GG19" s="472"/>
      <c r="GH19" s="472"/>
      <c r="GI19" s="472"/>
      <c r="GJ19" s="472"/>
      <c r="GK19" s="472"/>
      <c r="GL19" s="472"/>
      <c r="GM19" s="472"/>
      <c r="GN19" s="472"/>
      <c r="GO19" s="472"/>
      <c r="GP19" s="472"/>
      <c r="GQ19" s="472"/>
      <c r="GR19" s="472"/>
      <c r="GS19" s="472"/>
      <c r="GT19" s="472"/>
      <c r="GU19" s="472"/>
      <c r="GV19" s="472"/>
      <c r="GW19" s="472"/>
      <c r="GX19" s="472"/>
      <c r="GY19" s="472"/>
      <c r="GZ19" s="472"/>
      <c r="HA19" s="472"/>
      <c r="HB19" s="472"/>
      <c r="HC19" s="472"/>
      <c r="HD19" s="472"/>
      <c r="HE19" s="472"/>
      <c r="HF19" s="472"/>
      <c r="HG19" s="472"/>
      <c r="HH19" s="472"/>
      <c r="HI19" s="472"/>
      <c r="HJ19" s="472"/>
      <c r="HK19" s="472"/>
      <c r="HL19" s="472"/>
      <c r="HM19" s="472"/>
      <c r="HN19" s="472"/>
      <c r="HO19" s="472"/>
      <c r="HP19" s="472"/>
      <c r="HQ19" s="472"/>
      <c r="HR19" s="472"/>
      <c r="HS19" s="472"/>
      <c r="HT19" s="472"/>
      <c r="HU19" s="472"/>
      <c r="HV19" s="472"/>
      <c r="HW19" s="472"/>
      <c r="HX19" s="472"/>
      <c r="HY19" s="472"/>
      <c r="HZ19" s="472"/>
      <c r="IA19" s="472"/>
      <c r="IB19" s="472"/>
      <c r="IC19" s="472"/>
      <c r="ID19" s="472"/>
      <c r="IE19" s="472"/>
      <c r="IF19" s="472"/>
      <c r="IG19" s="472"/>
      <c r="IH19" s="472"/>
      <c r="II19" s="472"/>
      <c r="IJ19" s="472"/>
      <c r="IK19" s="472"/>
      <c r="IL19" s="472"/>
      <c r="IM19" s="472"/>
      <c r="IN19" s="472"/>
      <c r="IO19" s="472"/>
      <c r="IP19" s="472"/>
      <c r="IQ19" s="472"/>
      <c r="IR19" s="472"/>
      <c r="IS19" s="472"/>
      <c r="IT19" s="472"/>
      <c r="IU19" s="472"/>
      <c r="IV19" s="472"/>
      <c r="IW19" s="472"/>
      <c r="IX19" s="472"/>
      <c r="IY19" s="472"/>
      <c r="IZ19" s="472"/>
      <c r="JA19" s="472"/>
      <c r="JB19" s="472"/>
      <c r="JC19" s="472"/>
      <c r="JD19" s="472"/>
      <c r="JE19" s="472"/>
      <c r="JF19" s="472"/>
      <c r="JG19" s="472"/>
      <c r="JH19" s="472"/>
      <c r="JI19" s="472"/>
      <c r="JJ19" s="472"/>
      <c r="JK19" s="472"/>
      <c r="JL19" s="472"/>
      <c r="JM19" s="472"/>
      <c r="JN19" s="472"/>
      <c r="JO19" s="472"/>
      <c r="JP19" s="472"/>
      <c r="JQ19" s="472"/>
      <c r="JR19" s="472"/>
      <c r="JS19" s="472"/>
      <c r="JT19" s="472"/>
      <c r="JU19" s="472"/>
      <c r="JV19" s="472"/>
      <c r="JW19" s="472"/>
      <c r="JX19" s="472"/>
      <c r="JY19" s="472"/>
      <c r="JZ19" s="472"/>
      <c r="KA19" s="472"/>
      <c r="KB19" s="472"/>
      <c r="KC19" s="472"/>
      <c r="KD19" s="472"/>
      <c r="KE19" s="472"/>
      <c r="KF19" s="472"/>
      <c r="KG19" s="472"/>
      <c r="KH19" s="472"/>
      <c r="KI19" s="472"/>
      <c r="KJ19" s="472"/>
      <c r="KK19" s="472"/>
      <c r="KL19" s="472"/>
      <c r="KM19" s="472"/>
      <c r="KN19" s="472"/>
      <c r="KO19" s="472"/>
      <c r="KP19" s="472"/>
      <c r="KQ19" s="472"/>
      <c r="KR19" s="472"/>
      <c r="KS19" s="472"/>
      <c r="KT19" s="472"/>
      <c r="KU19" s="472"/>
      <c r="KV19" s="472"/>
      <c r="KW19" s="472"/>
      <c r="KX19" s="472"/>
      <c r="KY19" s="472"/>
      <c r="KZ19" s="472"/>
      <c r="LA19" s="472"/>
      <c r="LB19" s="472"/>
      <c r="LC19" s="472"/>
      <c r="LD19" s="472"/>
      <c r="LE19" s="472"/>
      <c r="LF19" s="472"/>
      <c r="LG19" s="472"/>
      <c r="LH19" s="472"/>
      <c r="LI19" s="472"/>
      <c r="LJ19" s="472"/>
      <c r="LK19" s="472"/>
      <c r="LL19" s="472"/>
      <c r="LM19" s="472"/>
      <c r="LN19" s="472"/>
      <c r="LO19" s="472"/>
      <c r="LP19" s="472"/>
      <c r="LQ19" s="472"/>
      <c r="LR19" s="472"/>
      <c r="LS19" s="472"/>
      <c r="LT19" s="472"/>
      <c r="LU19" s="472"/>
      <c r="LV19" s="472"/>
      <c r="LW19" s="472"/>
      <c r="LX19" s="472"/>
      <c r="LY19" s="472"/>
      <c r="LZ19" s="472"/>
      <c r="MA19" s="472"/>
      <c r="MB19" s="472"/>
      <c r="MC19" s="472"/>
      <c r="MD19" s="472"/>
      <c r="ME19" s="472"/>
      <c r="MF19" s="472"/>
      <c r="MG19" s="472"/>
      <c r="MH19" s="472"/>
      <c r="MI19" s="472"/>
      <c r="MJ19" s="472"/>
      <c r="MK19" s="472"/>
      <c r="ML19" s="472"/>
      <c r="MM19" s="472"/>
      <c r="MN19" s="472"/>
      <c r="MO19" s="472"/>
      <c r="MP19" s="472"/>
      <c r="MQ19" s="472"/>
      <c r="MR19" s="472"/>
      <c r="MS19" s="472"/>
      <c r="MT19" s="472"/>
      <c r="MU19" s="472"/>
      <c r="MV19" s="472"/>
      <c r="MW19" s="472"/>
      <c r="MX19" s="472"/>
      <c r="MY19" s="472"/>
      <c r="MZ19" s="472"/>
      <c r="NA19" s="472"/>
      <c r="NB19" s="472"/>
      <c r="NC19" s="472"/>
      <c r="ND19" s="472"/>
      <c r="NE19" s="472"/>
      <c r="NF19" s="472"/>
      <c r="NG19" s="472"/>
      <c r="NH19" s="472"/>
      <c r="NI19" s="472"/>
      <c r="NJ19" s="472"/>
      <c r="NK19" s="472"/>
      <c r="NL19" s="472"/>
      <c r="NM19" s="472"/>
      <c r="NN19" s="472"/>
      <c r="NO19" s="472"/>
      <c r="NP19" s="472"/>
      <c r="NQ19" s="472"/>
      <c r="NR19" s="472"/>
      <c r="NS19" s="472"/>
      <c r="NT19" s="472"/>
      <c r="NU19" s="472"/>
      <c r="NV19" s="472"/>
      <c r="NW19" s="472"/>
      <c r="NX19" s="472"/>
      <c r="NY19" s="472"/>
      <c r="NZ19" s="472"/>
      <c r="OA19" s="472"/>
      <c r="OB19" s="472"/>
      <c r="OC19" s="472"/>
      <c r="OD19" s="472"/>
      <c r="OE19" s="472"/>
      <c r="OF19" s="472"/>
      <c r="OG19" s="472"/>
      <c r="OH19" s="472"/>
      <c r="OI19" s="472"/>
      <c r="OJ19" s="472"/>
      <c r="OK19" s="472"/>
      <c r="OL19" s="472"/>
      <c r="OM19" s="472"/>
      <c r="ON19" s="472"/>
      <c r="OO19" s="472"/>
      <c r="OP19" s="472"/>
      <c r="OQ19" s="472"/>
      <c r="OR19" s="472"/>
      <c r="OS19" s="472"/>
      <c r="OT19" s="472"/>
      <c r="OU19" s="472"/>
      <c r="OV19" s="472"/>
      <c r="OW19" s="472"/>
      <c r="OX19" s="472"/>
      <c r="OY19" s="472"/>
      <c r="OZ19" s="472"/>
      <c r="PA19" s="472"/>
      <c r="PB19" s="472"/>
      <c r="PC19" s="472"/>
      <c r="PD19" s="472"/>
      <c r="PE19" s="472"/>
      <c r="PF19" s="472"/>
      <c r="PG19" s="472"/>
      <c r="PH19" s="472"/>
      <c r="PI19" s="472"/>
      <c r="PJ19" s="472"/>
      <c r="PK19" s="472"/>
      <c r="PL19" s="472"/>
      <c r="PM19" s="472"/>
      <c r="PN19" s="472"/>
      <c r="PO19" s="472"/>
      <c r="PP19" s="472"/>
      <c r="PQ19" s="472"/>
      <c r="PR19" s="472"/>
      <c r="PS19" s="472"/>
      <c r="PT19" s="472"/>
      <c r="PU19" s="472"/>
      <c r="PV19" s="472"/>
      <c r="PW19" s="472"/>
      <c r="PX19" s="472"/>
      <c r="PY19" s="472"/>
      <c r="PZ19" s="472"/>
      <c r="QA19" s="472"/>
      <c r="QB19" s="472"/>
      <c r="QC19" s="472"/>
      <c r="QD19" s="472"/>
      <c r="QE19" s="472"/>
      <c r="QF19" s="472"/>
      <c r="QG19" s="472"/>
      <c r="QH19" s="472"/>
      <c r="QI19" s="472"/>
      <c r="QJ19" s="472"/>
      <c r="QK19" s="472"/>
      <c r="QL19" s="472"/>
      <c r="QM19" s="472"/>
      <c r="QN19" s="472"/>
      <c r="QO19" s="472"/>
      <c r="QP19" s="472"/>
      <c r="QQ19" s="472"/>
      <c r="QR19" s="472"/>
      <c r="QS19" s="472"/>
      <c r="QT19" s="472"/>
      <c r="QU19" s="472"/>
      <c r="QV19" s="472"/>
      <c r="QW19" s="472"/>
      <c r="QX19" s="472"/>
      <c r="QY19" s="472"/>
      <c r="QZ19" s="472"/>
      <c r="RA19" s="472"/>
      <c r="RB19" s="472"/>
      <c r="RC19" s="472"/>
      <c r="RD19" s="472"/>
      <c r="RE19" s="472"/>
      <c r="RF19" s="472"/>
      <c r="RG19" s="472"/>
      <c r="RH19" s="472"/>
      <c r="RI19" s="472"/>
      <c r="RJ19" s="472"/>
      <c r="RK19" s="472"/>
      <c r="RL19" s="472"/>
      <c r="RM19" s="472"/>
      <c r="RN19" s="472"/>
      <c r="RO19" s="472"/>
      <c r="RP19" s="472"/>
      <c r="RQ19" s="472"/>
      <c r="RR19" s="472"/>
      <c r="RS19" s="472"/>
      <c r="RT19" s="472"/>
      <c r="RU19" s="472"/>
      <c r="RV19" s="472"/>
      <c r="RW19" s="472"/>
      <c r="RX19" s="472"/>
      <c r="RY19" s="472"/>
      <c r="RZ19" s="472"/>
      <c r="SA19" s="472"/>
      <c r="SB19" s="472"/>
      <c r="SC19" s="472"/>
      <c r="SD19" s="472"/>
      <c r="SE19" s="472"/>
      <c r="SF19" s="472"/>
      <c r="SG19" s="472"/>
      <c r="SH19" s="472"/>
      <c r="SI19" s="472"/>
      <c r="SJ19" s="472"/>
      <c r="SK19" s="472"/>
      <c r="SL19" s="472"/>
      <c r="SM19" s="472"/>
      <c r="SN19" s="472"/>
      <c r="SO19" s="472"/>
      <c r="SP19" s="472"/>
      <c r="SQ19" s="472"/>
      <c r="SR19" s="472"/>
      <c r="SS19" s="472"/>
      <c r="ST19" s="472"/>
      <c r="SU19" s="472"/>
      <c r="SV19" s="472"/>
      <c r="SW19" s="472"/>
      <c r="SX19" s="472"/>
      <c r="SY19" s="472"/>
      <c r="SZ19" s="472"/>
      <c r="TA19" s="472"/>
      <c r="TB19" s="472"/>
      <c r="TC19" s="472"/>
      <c r="TD19" s="472"/>
      <c r="TE19" s="472"/>
      <c r="TF19" s="472"/>
      <c r="TG19" s="472"/>
      <c r="TH19" s="472"/>
      <c r="TI19" s="472"/>
      <c r="TJ19" s="472"/>
      <c r="TK19" s="472"/>
      <c r="TL19" s="472"/>
      <c r="TM19" s="472"/>
      <c r="TN19" s="472"/>
      <c r="TO19" s="472"/>
      <c r="TP19" s="472"/>
      <c r="TQ19" s="472"/>
      <c r="TR19" s="472"/>
      <c r="TS19" s="472"/>
      <c r="TT19" s="472"/>
      <c r="TU19" s="472"/>
      <c r="TV19" s="472"/>
      <c r="TW19" s="472"/>
      <c r="TX19" s="472"/>
      <c r="TY19" s="472"/>
      <c r="TZ19" s="472"/>
      <c r="UA19" s="472"/>
      <c r="UB19" s="472"/>
      <c r="UC19" s="472"/>
      <c r="UD19" s="472"/>
      <c r="UE19" s="472"/>
      <c r="UF19" s="472"/>
      <c r="UG19" s="472"/>
      <c r="UH19" s="472"/>
      <c r="UI19" s="472"/>
      <c r="UJ19" s="472"/>
      <c r="UK19" s="472"/>
      <c r="UL19" s="472"/>
      <c r="UM19" s="472"/>
      <c r="UN19" s="472"/>
      <c r="UO19" s="472"/>
      <c r="UP19" s="472"/>
      <c r="UQ19" s="472"/>
      <c r="UR19" s="472"/>
      <c r="US19" s="472"/>
      <c r="UT19" s="472"/>
      <c r="UU19" s="472"/>
      <c r="UV19" s="472"/>
      <c r="UW19" s="472"/>
      <c r="UX19" s="472"/>
      <c r="UY19" s="472"/>
      <c r="UZ19" s="472"/>
      <c r="VA19" s="472"/>
      <c r="VB19" s="472"/>
      <c r="VC19" s="472"/>
      <c r="VD19" s="472"/>
      <c r="VE19" s="472"/>
      <c r="VF19" s="472"/>
      <c r="VG19" s="472"/>
      <c r="VH19" s="472"/>
      <c r="VI19" s="472"/>
      <c r="VJ19" s="472"/>
      <c r="VK19" s="472"/>
      <c r="VL19" s="472"/>
      <c r="VM19" s="472"/>
      <c r="VN19" s="472"/>
      <c r="VO19" s="472"/>
      <c r="VP19" s="472"/>
      <c r="VQ19" s="472"/>
      <c r="VR19" s="472"/>
      <c r="VS19" s="472"/>
      <c r="VT19" s="472"/>
      <c r="VU19" s="472"/>
      <c r="VV19" s="472"/>
      <c r="VW19" s="472"/>
      <c r="VX19" s="472"/>
      <c r="VY19" s="472"/>
      <c r="VZ19" s="472"/>
      <c r="WA19" s="472"/>
      <c r="WB19" s="472"/>
      <c r="WC19" s="472"/>
      <c r="WD19" s="472"/>
      <c r="WE19" s="472"/>
      <c r="WF19" s="472"/>
      <c r="WG19" s="472"/>
      <c r="WH19" s="472"/>
      <c r="WI19" s="472"/>
      <c r="WJ19" s="472"/>
      <c r="WK19" s="472"/>
      <c r="WL19" s="472"/>
      <c r="WM19" s="472"/>
      <c r="WN19" s="472"/>
      <c r="WO19" s="472"/>
      <c r="WP19" s="472"/>
      <c r="WQ19" s="472"/>
      <c r="WR19" s="472"/>
      <c r="WS19" s="472"/>
      <c r="WT19" s="472"/>
      <c r="WU19" s="472"/>
      <c r="WV19" s="472"/>
      <c r="WW19" s="472"/>
      <c r="WX19" s="472"/>
      <c r="WY19" s="472"/>
      <c r="WZ19" s="472"/>
      <c r="XA19" s="472"/>
      <c r="XB19" s="472"/>
      <c r="XC19" s="472"/>
      <c r="XD19" s="472"/>
      <c r="XE19" s="472"/>
      <c r="XF19" s="472"/>
      <c r="XG19" s="472"/>
      <c r="XH19" s="472"/>
      <c r="XI19" s="472"/>
      <c r="XJ19" s="472"/>
      <c r="XK19" s="472"/>
      <c r="XL19" s="472"/>
      <c r="XM19" s="472"/>
      <c r="XN19" s="472"/>
      <c r="XO19" s="472"/>
      <c r="XP19" s="472"/>
      <c r="XQ19" s="472"/>
      <c r="XR19" s="472"/>
      <c r="XS19" s="472"/>
      <c r="XT19" s="472"/>
      <c r="XU19" s="472"/>
      <c r="XV19" s="472"/>
      <c r="XW19" s="472"/>
      <c r="XX19" s="472"/>
      <c r="XY19" s="472"/>
      <c r="XZ19" s="472"/>
      <c r="YA19" s="472"/>
      <c r="YB19" s="472"/>
      <c r="YC19" s="472"/>
      <c r="YD19" s="472"/>
      <c r="YE19" s="472"/>
      <c r="YF19" s="472"/>
      <c r="YG19" s="472"/>
      <c r="YH19" s="472"/>
      <c r="YI19" s="472"/>
      <c r="YJ19" s="472"/>
      <c r="YK19" s="472"/>
      <c r="YL19" s="472"/>
      <c r="YM19" s="472"/>
      <c r="YN19" s="472"/>
      <c r="YO19" s="472"/>
      <c r="YP19" s="472"/>
      <c r="YQ19" s="472"/>
      <c r="YR19" s="472"/>
      <c r="YS19" s="472"/>
      <c r="YT19" s="472"/>
      <c r="YU19" s="472"/>
      <c r="YV19" s="472"/>
      <c r="YW19" s="472"/>
      <c r="YX19" s="472"/>
      <c r="YY19" s="472"/>
      <c r="YZ19" s="472"/>
      <c r="ZA19" s="472"/>
      <c r="ZB19" s="472"/>
      <c r="ZC19" s="472"/>
      <c r="ZD19" s="472"/>
      <c r="ZE19" s="472"/>
      <c r="ZF19" s="472"/>
      <c r="ZG19" s="472"/>
      <c r="ZH19" s="472"/>
      <c r="ZI19" s="472"/>
      <c r="ZJ19" s="472"/>
      <c r="ZK19" s="472"/>
      <c r="ZL19" s="472"/>
      <c r="ZM19" s="472"/>
      <c r="ZN19" s="472"/>
      <c r="ZO19" s="472"/>
      <c r="ZP19" s="472"/>
      <c r="ZQ19" s="472"/>
      <c r="ZR19" s="472"/>
      <c r="ZS19" s="472"/>
      <c r="ZT19" s="472"/>
      <c r="ZU19" s="472"/>
      <c r="ZV19" s="472"/>
      <c r="ZW19" s="472"/>
      <c r="ZX19" s="472"/>
      <c r="ZY19" s="472"/>
      <c r="ZZ19" s="472"/>
      <c r="AAA19" s="472"/>
      <c r="AAB19" s="472"/>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9"/>
  <sheetViews>
    <sheetView showGridLines="0" topLeftCell="B1" zoomScaleNormal="100" zoomScaleSheetLayoutView="100" workbookViewId="0">
      <selection activeCell="C15" sqref="C15"/>
    </sheetView>
  </sheetViews>
  <sheetFormatPr defaultRowHeight="12"/>
  <cols>
    <col min="1" max="1" width="8.85546875" style="8" hidden="1" customWidth="1"/>
    <col min="2" max="2" width="9.42578125" style="8" customWidth="1"/>
    <col min="3" max="3" width="60.28515625" style="8" customWidth="1"/>
    <col min="4" max="8" width="11" style="8" customWidth="1"/>
    <col min="9" max="16384" width="9.140625" style="8"/>
  </cols>
  <sheetData>
    <row r="1" spans="2:8" s="469" customFormat="1" ht="24.95" customHeight="1">
      <c r="B1" s="468"/>
      <c r="C1" s="468"/>
      <c r="D1" s="468"/>
      <c r="E1" s="468"/>
      <c r="F1" s="468"/>
      <c r="G1" s="468"/>
      <c r="H1" s="468"/>
    </row>
    <row r="2" spans="2:8" s="469" customFormat="1" ht="24.95" customHeight="1">
      <c r="B2" s="736" t="s">
        <v>185</v>
      </c>
      <c r="C2" s="736"/>
      <c r="D2" s="736"/>
      <c r="E2" s="736"/>
      <c r="F2" s="736"/>
      <c r="G2" s="736"/>
      <c r="H2" s="736"/>
    </row>
    <row r="3" spans="2:8" s="470" customFormat="1" ht="39.950000000000003" customHeight="1">
      <c r="B3" s="737"/>
      <c r="C3" s="737"/>
      <c r="D3" s="737"/>
      <c r="E3" s="737"/>
      <c r="F3" s="737"/>
      <c r="G3" s="737"/>
      <c r="H3" s="737"/>
    </row>
    <row r="4" spans="2:8" s="470" customFormat="1" ht="12" customHeight="1">
      <c r="B4" s="519"/>
      <c r="C4" s="519"/>
      <c r="D4" s="519"/>
      <c r="E4" s="519"/>
      <c r="F4" s="519"/>
      <c r="G4" s="519"/>
      <c r="H4" s="519"/>
    </row>
    <row r="5" spans="2:8" ht="19.5" customHeight="1">
      <c r="B5" s="738" t="s">
        <v>223</v>
      </c>
      <c r="C5" s="738"/>
      <c r="D5" s="738"/>
      <c r="E5" s="738"/>
      <c r="F5" s="738"/>
      <c r="G5" s="738"/>
      <c r="H5" s="738"/>
    </row>
    <row r="6" spans="2:8" ht="18.75" customHeight="1">
      <c r="B6" s="739" t="s">
        <v>224</v>
      </c>
      <c r="C6" s="740"/>
      <c r="D6" s="745" t="s">
        <v>225</v>
      </c>
      <c r="E6" s="745"/>
      <c r="F6" s="745"/>
      <c r="G6" s="745"/>
      <c r="H6" s="745"/>
    </row>
    <row r="7" spans="2:8" ht="18.75" customHeight="1">
      <c r="B7" s="741"/>
      <c r="C7" s="742"/>
      <c r="D7" s="496"/>
      <c r="E7" s="497"/>
      <c r="F7" s="496"/>
      <c r="G7" s="497"/>
      <c r="H7" s="496"/>
    </row>
    <row r="8" spans="2:8" ht="18.75" customHeight="1">
      <c r="B8" s="743"/>
      <c r="C8" s="744"/>
      <c r="D8" s="498" t="s">
        <v>226</v>
      </c>
      <c r="E8" s="499" t="s">
        <v>227</v>
      </c>
      <c r="F8" s="498" t="s">
        <v>228</v>
      </c>
      <c r="G8" s="499" t="s">
        <v>229</v>
      </c>
      <c r="H8" s="498" t="s">
        <v>230</v>
      </c>
    </row>
    <row r="9" spans="2:8" ht="18.75" customHeight="1">
      <c r="B9" s="500"/>
      <c r="C9" s="501"/>
      <c r="D9" s="502"/>
      <c r="E9" s="503"/>
      <c r="F9" s="502"/>
      <c r="G9" s="503"/>
      <c r="H9" s="502"/>
    </row>
    <row r="10" spans="2:8" ht="18.75" customHeight="1">
      <c r="B10" s="504"/>
      <c r="C10" s="505"/>
      <c r="D10" s="502"/>
      <c r="E10" s="503"/>
      <c r="F10" s="502"/>
      <c r="G10" s="503"/>
      <c r="H10" s="502"/>
    </row>
    <row r="11" spans="2:8" ht="18.75" customHeight="1">
      <c r="B11" s="504"/>
      <c r="C11" s="505"/>
      <c r="D11" s="502"/>
      <c r="E11" s="503"/>
      <c r="F11" s="502"/>
      <c r="G11" s="503"/>
      <c r="H11" s="502"/>
    </row>
    <row r="12" spans="2:8" ht="18.75" customHeight="1">
      <c r="B12" s="504"/>
      <c r="C12" s="505"/>
      <c r="D12" s="502"/>
      <c r="E12" s="503"/>
      <c r="F12" s="506"/>
      <c r="G12" s="503"/>
      <c r="H12" s="502"/>
    </row>
    <row r="13" spans="2:8" ht="18.75" customHeight="1">
      <c r="B13" s="507"/>
      <c r="C13" s="508"/>
      <c r="D13" s="509"/>
      <c r="E13" s="510"/>
      <c r="F13" s="509"/>
      <c r="G13" s="510"/>
      <c r="H13" s="509"/>
    </row>
    <row r="14" spans="2:8" ht="18.75" customHeight="1">
      <c r="B14" s="735" t="s">
        <v>231</v>
      </c>
      <c r="C14" s="735"/>
      <c r="D14" s="735"/>
      <c r="E14" s="735"/>
      <c r="F14" s="735"/>
      <c r="G14" s="735"/>
      <c r="H14" s="735"/>
    </row>
    <row r="15" spans="2:8" ht="30" customHeight="1">
      <c r="B15" s="511" t="s">
        <v>224</v>
      </c>
      <c r="C15" s="496" t="s">
        <v>232</v>
      </c>
      <c r="D15" s="511" t="s">
        <v>233</v>
      </c>
      <c r="E15" s="512" t="s">
        <v>237</v>
      </c>
      <c r="F15" s="511" t="s">
        <v>234</v>
      </c>
      <c r="G15" s="748" t="s">
        <v>235</v>
      </c>
      <c r="H15" s="749"/>
    </row>
    <row r="16" spans="2:8" ht="18.75" customHeight="1">
      <c r="B16" s="513"/>
      <c r="C16" s="514"/>
      <c r="D16" s="515"/>
      <c r="E16" s="515"/>
      <c r="F16" s="513"/>
      <c r="G16" s="746"/>
      <c r="H16" s="747"/>
    </row>
    <row r="17" spans="2:8" ht="18.75" customHeight="1">
      <c r="B17" s="513"/>
      <c r="C17" s="514"/>
      <c r="D17" s="515"/>
      <c r="E17" s="515"/>
      <c r="F17" s="513"/>
      <c r="G17" s="746"/>
      <c r="H17" s="747"/>
    </row>
    <row r="18" spans="2:8" ht="18.75" customHeight="1">
      <c r="B18" s="513"/>
      <c r="C18" s="514"/>
      <c r="D18" s="515"/>
      <c r="E18" s="515"/>
      <c r="F18" s="513"/>
      <c r="G18" s="746"/>
      <c r="H18" s="747"/>
    </row>
    <row r="19" spans="2:8" ht="19.5" customHeight="1">
      <c r="B19" s="738" t="s">
        <v>236</v>
      </c>
      <c r="C19" s="738"/>
      <c r="D19" s="738"/>
      <c r="E19" s="738"/>
      <c r="F19" s="738"/>
      <c r="G19" s="738"/>
      <c r="H19" s="738"/>
    </row>
    <row r="20" spans="2:8" ht="30.75" customHeight="1">
      <c r="B20" s="511" t="s">
        <v>224</v>
      </c>
      <c r="C20" s="496" t="s">
        <v>232</v>
      </c>
      <c r="D20" s="511" t="s">
        <v>233</v>
      </c>
      <c r="E20" s="512" t="s">
        <v>237</v>
      </c>
      <c r="F20" s="511" t="s">
        <v>234</v>
      </c>
      <c r="G20" s="748" t="s">
        <v>235</v>
      </c>
      <c r="H20" s="749"/>
    </row>
    <row r="21" spans="2:8" ht="20.25" customHeight="1">
      <c r="B21" s="513"/>
      <c r="C21" s="514"/>
      <c r="D21" s="515"/>
      <c r="E21" s="515"/>
      <c r="F21" s="513"/>
      <c r="G21" s="746"/>
      <c r="H21" s="747"/>
    </row>
    <row r="22" spans="2:8" ht="20.25" customHeight="1">
      <c r="B22" s="515"/>
      <c r="C22" s="514"/>
      <c r="D22" s="513"/>
      <c r="E22" s="513"/>
      <c r="F22" s="515"/>
      <c r="G22" s="746"/>
      <c r="H22" s="747"/>
    </row>
    <row r="23" spans="2:8" ht="20.25" customHeight="1">
      <c r="B23" s="515"/>
      <c r="C23" s="514"/>
      <c r="D23" s="513"/>
      <c r="E23" s="513"/>
      <c r="F23" s="515"/>
      <c r="G23" s="746"/>
      <c r="H23" s="747"/>
    </row>
    <row r="24" spans="2:8" ht="20.25" customHeight="1">
      <c r="B24" s="515"/>
      <c r="C24" s="516"/>
      <c r="D24" s="517"/>
      <c r="E24" s="517"/>
      <c r="F24" s="515"/>
      <c r="G24" s="746"/>
      <c r="H24" s="747"/>
    </row>
    <row r="25" spans="2:8" ht="20.25" customHeight="1">
      <c r="B25" s="515"/>
      <c r="C25" s="514"/>
      <c r="D25" s="513"/>
      <c r="E25" s="513"/>
      <c r="F25" s="515"/>
      <c r="G25" s="746"/>
      <c r="H25" s="747"/>
    </row>
    <row r="26" spans="2:8" ht="20.25" customHeight="1">
      <c r="B26" s="515"/>
      <c r="C26" s="514"/>
      <c r="D26" s="513"/>
      <c r="E26" s="513"/>
      <c r="F26" s="515"/>
      <c r="G26" s="746"/>
      <c r="H26" s="747"/>
    </row>
    <row r="27" spans="2:8" ht="18" customHeight="1">
      <c r="B27" s="518"/>
      <c r="C27" s="518"/>
      <c r="D27" s="518"/>
      <c r="E27" s="518"/>
      <c r="F27" s="518"/>
      <c r="G27" s="518"/>
      <c r="H27" s="518"/>
    </row>
    <row r="28" spans="2:8" ht="18" customHeight="1">
      <c r="B28" s="518"/>
      <c r="C28" s="518"/>
      <c r="D28" s="518"/>
      <c r="E28" s="518"/>
      <c r="F28" s="518"/>
      <c r="G28" s="518"/>
      <c r="H28" s="518"/>
    </row>
    <row r="29" spans="2:8" ht="18" customHeight="1">
      <c r="B29" s="518"/>
      <c r="C29" s="518"/>
      <c r="D29" s="518"/>
      <c r="E29" s="518"/>
      <c r="F29" s="518"/>
      <c r="G29" s="518"/>
      <c r="H29" s="518"/>
    </row>
    <row r="30" spans="2:8" ht="18" customHeight="1">
      <c r="B30" s="518"/>
      <c r="C30" s="518"/>
      <c r="D30" s="518"/>
      <c r="E30" s="518"/>
      <c r="F30" s="518"/>
      <c r="G30" s="518"/>
      <c r="H30" s="518"/>
    </row>
    <row r="31" spans="2:8" ht="18" customHeight="1">
      <c r="B31" s="518"/>
      <c r="C31" s="518"/>
      <c r="D31" s="518"/>
      <c r="E31" s="518"/>
      <c r="F31" s="518"/>
      <c r="G31" s="518"/>
      <c r="H31" s="518"/>
    </row>
    <row r="32" spans="2:8" ht="18" customHeight="1">
      <c r="B32" s="518"/>
      <c r="C32" s="518"/>
      <c r="D32" s="518"/>
      <c r="E32" s="518"/>
      <c r="F32" s="518"/>
      <c r="G32" s="518"/>
      <c r="H32" s="518"/>
    </row>
    <row r="33" spans="2:8" ht="18" customHeight="1">
      <c r="B33" s="518"/>
      <c r="C33" s="518"/>
      <c r="D33" s="518"/>
      <c r="E33" s="518"/>
      <c r="F33" s="518"/>
      <c r="G33" s="518"/>
      <c r="H33" s="518"/>
    </row>
    <row r="34" spans="2:8" ht="18" customHeight="1">
      <c r="B34" s="518"/>
      <c r="C34" s="518"/>
      <c r="D34" s="518"/>
      <c r="E34" s="518"/>
      <c r="F34" s="518"/>
      <c r="G34" s="518"/>
      <c r="H34" s="518"/>
    </row>
    <row r="35" spans="2:8" ht="18" customHeight="1">
      <c r="B35" s="518"/>
      <c r="C35" s="518"/>
      <c r="D35" s="518"/>
      <c r="E35" s="518"/>
      <c r="F35" s="518"/>
      <c r="G35" s="518"/>
      <c r="H35" s="518"/>
    </row>
    <row r="36" spans="2:8" ht="18" customHeight="1">
      <c r="B36" s="518"/>
      <c r="C36" s="518"/>
      <c r="D36" s="518"/>
      <c r="E36" s="518"/>
      <c r="F36" s="518"/>
      <c r="G36" s="518"/>
      <c r="H36" s="518"/>
    </row>
    <row r="37" spans="2:8" ht="18" customHeight="1">
      <c r="B37" s="518"/>
      <c r="C37" s="518"/>
      <c r="D37" s="518"/>
      <c r="E37" s="518"/>
      <c r="F37" s="518"/>
      <c r="G37" s="518"/>
      <c r="H37" s="518"/>
    </row>
    <row r="38" spans="2:8" ht="18" customHeight="1">
      <c r="B38" s="518"/>
      <c r="C38" s="518"/>
      <c r="D38" s="518"/>
      <c r="E38" s="518"/>
      <c r="F38" s="518"/>
      <c r="G38" s="518"/>
      <c r="H38" s="518"/>
    </row>
    <row r="39" spans="2:8" ht="18" customHeight="1">
      <c r="B39" s="518"/>
      <c r="C39" s="518"/>
      <c r="D39" s="518"/>
      <c r="E39" s="518"/>
      <c r="F39" s="518"/>
      <c r="G39" s="518"/>
      <c r="H39" s="518"/>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8"/>
  <sheetViews>
    <sheetView showGridLines="0" topLeftCell="B1" zoomScaleNormal="100" workbookViewId="0">
      <selection activeCell="K11" sqref="K11"/>
    </sheetView>
  </sheetViews>
  <sheetFormatPr defaultRowHeight="12"/>
  <cols>
    <col min="1" max="1" width="8.85546875" style="8" hidden="1" customWidth="1"/>
    <col min="2" max="2" width="28.28515625" style="8" customWidth="1"/>
    <col min="3" max="3" width="12.42578125" style="8" customWidth="1"/>
    <col min="4" max="4" width="10" style="8" customWidth="1"/>
    <col min="5" max="6" width="11" style="8" customWidth="1"/>
    <col min="7" max="7" width="10.140625" style="8" customWidth="1"/>
    <col min="8" max="10" width="10" style="8" customWidth="1"/>
    <col min="11" max="12" width="14.42578125" style="8" customWidth="1"/>
    <col min="13" max="13" width="14.7109375" style="8" customWidth="1"/>
    <col min="14" max="14" width="14.28515625" style="8" customWidth="1"/>
    <col min="15" max="15" width="14.42578125" style="8" customWidth="1"/>
    <col min="16" max="16384" width="9.140625" style="8"/>
  </cols>
  <sheetData>
    <row r="1" spans="2:15" s="469" customFormat="1" ht="24.95" customHeight="1">
      <c r="B1" s="468"/>
      <c r="C1" s="468"/>
      <c r="D1" s="468"/>
      <c r="E1" s="468"/>
      <c r="F1" s="468"/>
      <c r="G1" s="468"/>
      <c r="H1" s="468"/>
      <c r="I1" s="468"/>
      <c r="J1" s="468"/>
      <c r="K1" s="468"/>
      <c r="L1" s="468"/>
      <c r="M1" s="468"/>
      <c r="N1" s="468"/>
      <c r="O1" s="468"/>
    </row>
    <row r="2" spans="2:15" s="469" customFormat="1" ht="24.95" customHeight="1">
      <c r="B2" s="751" t="s">
        <v>186</v>
      </c>
      <c r="C2" s="751"/>
      <c r="D2" s="751"/>
      <c r="E2" s="751"/>
      <c r="F2" s="751"/>
      <c r="G2" s="751"/>
      <c r="H2" s="751"/>
      <c r="I2" s="751"/>
      <c r="J2" s="751"/>
      <c r="K2" s="751"/>
      <c r="L2" s="751"/>
      <c r="M2" s="751"/>
      <c r="N2" s="751"/>
      <c r="O2" s="751"/>
    </row>
    <row r="3" spans="2:15" s="470" customFormat="1" ht="39.950000000000003" customHeight="1">
      <c r="B3" s="752"/>
      <c r="C3" s="752"/>
      <c r="D3" s="752"/>
      <c r="E3" s="752"/>
      <c r="F3" s="752"/>
      <c r="G3" s="752"/>
      <c r="H3" s="752"/>
      <c r="I3" s="752"/>
      <c r="J3" s="752"/>
      <c r="K3" s="752"/>
      <c r="L3" s="752"/>
      <c r="M3" s="752"/>
      <c r="N3" s="752"/>
      <c r="O3" s="752"/>
    </row>
    <row r="4" spans="2:15" s="470" customFormat="1" ht="12" customHeight="1">
      <c r="B4" s="471"/>
      <c r="C4" s="471"/>
      <c r="D4" s="471"/>
      <c r="E4" s="471"/>
      <c r="F4" s="471"/>
      <c r="G4" s="471"/>
      <c r="H4" s="471"/>
      <c r="I4" s="518"/>
      <c r="J4" s="518"/>
      <c r="K4" s="518"/>
      <c r="L4" s="518"/>
      <c r="M4" s="518"/>
      <c r="N4" s="518"/>
      <c r="O4" s="518"/>
    </row>
    <row r="5" spans="2:15" ht="23.25" customHeight="1">
      <c r="B5" s="750" t="s">
        <v>238</v>
      </c>
      <c r="C5" s="750"/>
      <c r="D5" s="750"/>
      <c r="E5" s="750"/>
      <c r="F5" s="750"/>
      <c r="G5" s="750"/>
      <c r="H5" s="750"/>
      <c r="I5" s="750"/>
      <c r="J5" s="750"/>
      <c r="K5" s="750"/>
      <c r="L5" s="750"/>
      <c r="M5" s="750"/>
      <c r="N5" s="750"/>
      <c r="O5" s="750"/>
    </row>
    <row r="6" spans="2:15" ht="23.25" customHeight="1">
      <c r="B6" s="753" t="s">
        <v>143</v>
      </c>
      <c r="C6" s="753"/>
      <c r="D6" s="753" t="s">
        <v>239</v>
      </c>
      <c r="E6" s="753"/>
      <c r="F6" s="753"/>
      <c r="G6" s="753"/>
      <c r="H6" s="753" t="s">
        <v>240</v>
      </c>
      <c r="I6" s="753"/>
      <c r="J6" s="753"/>
      <c r="K6" s="753"/>
      <c r="L6" s="753" t="s">
        <v>241</v>
      </c>
      <c r="M6" s="753"/>
      <c r="N6" s="753"/>
      <c r="O6" s="753"/>
    </row>
    <row r="7" spans="2:15" ht="23.25" customHeight="1">
      <c r="B7" s="754"/>
      <c r="C7" s="754"/>
      <c r="D7" s="754"/>
      <c r="E7" s="754"/>
      <c r="F7" s="754"/>
      <c r="G7" s="754"/>
      <c r="H7" s="754"/>
      <c r="I7" s="754"/>
      <c r="J7" s="754"/>
      <c r="K7" s="754"/>
      <c r="L7" s="754"/>
      <c r="M7" s="754"/>
      <c r="N7" s="754"/>
      <c r="O7" s="754"/>
    </row>
    <row r="8" spans="2:15" ht="23.25" customHeight="1">
      <c r="B8" s="520"/>
      <c r="C8" s="520"/>
      <c r="D8" s="520"/>
      <c r="E8" s="520"/>
      <c r="F8" s="755"/>
      <c r="G8" s="755"/>
      <c r="H8" s="755"/>
      <c r="I8" s="755"/>
      <c r="J8" s="755"/>
      <c r="K8" s="755"/>
      <c r="L8" s="755"/>
      <c r="M8" s="755"/>
      <c r="N8" s="755"/>
      <c r="O8" s="755"/>
    </row>
    <row r="9" spans="2:15" ht="23.25" customHeight="1">
      <c r="B9" s="750" t="s">
        <v>242</v>
      </c>
      <c r="C9" s="750"/>
      <c r="D9" s="750"/>
      <c r="E9" s="750"/>
      <c r="F9" s="750"/>
      <c r="G9" s="750"/>
      <c r="H9" s="750"/>
      <c r="I9" s="750"/>
      <c r="J9" s="750"/>
      <c r="K9" s="750"/>
      <c r="L9" s="750"/>
      <c r="M9" s="750"/>
      <c r="N9" s="750"/>
      <c r="O9" s="750"/>
    </row>
    <row r="10" spans="2:15" ht="23.25" customHeight="1">
      <c r="B10" s="521" t="s">
        <v>243</v>
      </c>
      <c r="C10" s="521" t="s">
        <v>244</v>
      </c>
      <c r="D10" s="521" t="s">
        <v>245</v>
      </c>
      <c r="E10" s="521" t="s">
        <v>246</v>
      </c>
      <c r="F10" s="521" t="s">
        <v>247</v>
      </c>
      <c r="G10" s="521" t="s">
        <v>248</v>
      </c>
      <c r="H10" s="521" t="s">
        <v>249</v>
      </c>
      <c r="I10" s="521" t="s">
        <v>250</v>
      </c>
      <c r="J10" s="521" t="s">
        <v>251</v>
      </c>
      <c r="K10" s="521" t="s">
        <v>252</v>
      </c>
      <c r="L10" s="521" t="s">
        <v>239</v>
      </c>
      <c r="M10" s="521" t="s">
        <v>253</v>
      </c>
      <c r="N10" s="473" t="s">
        <v>254</v>
      </c>
      <c r="O10" s="521" t="s">
        <v>255</v>
      </c>
    </row>
    <row r="11" spans="2:15" ht="22.5" customHeight="1">
      <c r="B11" s="522"/>
      <c r="C11" s="523"/>
      <c r="D11" s="523"/>
      <c r="E11" s="523"/>
      <c r="F11" s="523"/>
      <c r="G11" s="523"/>
      <c r="H11" s="523"/>
      <c r="I11" s="523"/>
      <c r="J11" s="523"/>
      <c r="K11" s="524"/>
      <c r="L11" s="523"/>
      <c r="M11" s="523"/>
      <c r="N11" s="523"/>
      <c r="O11" s="523"/>
    </row>
    <row r="12" spans="2:15" ht="22.5" customHeight="1">
      <c r="B12" s="522"/>
      <c r="C12" s="523"/>
      <c r="D12" s="523"/>
      <c r="E12" s="523"/>
      <c r="F12" s="523"/>
      <c r="G12" s="523"/>
      <c r="H12" s="523"/>
      <c r="I12" s="523"/>
      <c r="J12" s="523"/>
      <c r="K12" s="524"/>
      <c r="L12" s="523"/>
      <c r="M12" s="523"/>
      <c r="N12" s="523"/>
      <c r="O12" s="523"/>
    </row>
    <row r="13" spans="2:15" ht="21" customHeight="1">
      <c r="B13" s="520"/>
      <c r="C13" s="520"/>
      <c r="D13" s="520"/>
      <c r="E13" s="520"/>
      <c r="F13" s="520"/>
      <c r="G13" s="520"/>
      <c r="H13" s="520"/>
      <c r="I13" s="520"/>
      <c r="J13" s="520"/>
      <c r="K13" s="520"/>
      <c r="L13" s="520"/>
      <c r="M13" s="520"/>
      <c r="N13" s="520"/>
      <c r="O13" s="520"/>
    </row>
    <row r="14" spans="2:15" ht="23.25" customHeight="1">
      <c r="B14" s="750" t="s">
        <v>256</v>
      </c>
      <c r="C14" s="750"/>
      <c r="D14" s="750"/>
      <c r="E14" s="750"/>
      <c r="F14" s="750"/>
      <c r="G14" s="750"/>
      <c r="H14" s="750"/>
      <c r="I14" s="750"/>
      <c r="J14" s="750"/>
      <c r="K14" s="750"/>
      <c r="L14" s="750"/>
      <c r="M14" s="750"/>
      <c r="N14" s="750"/>
      <c r="O14" s="750"/>
    </row>
    <row r="15" spans="2:15" ht="34.5" customHeight="1">
      <c r="B15" s="521" t="s">
        <v>243</v>
      </c>
      <c r="C15" s="521" t="s">
        <v>257</v>
      </c>
      <c r="D15" s="753" t="s">
        <v>258</v>
      </c>
      <c r="E15" s="753"/>
      <c r="F15" s="753" t="s">
        <v>259</v>
      </c>
      <c r="G15" s="753"/>
      <c r="H15" s="753" t="s">
        <v>260</v>
      </c>
      <c r="I15" s="753"/>
      <c r="J15" s="521" t="s">
        <v>261</v>
      </c>
      <c r="K15" s="521" t="s">
        <v>262</v>
      </c>
      <c r="L15" s="521" t="s">
        <v>263</v>
      </c>
      <c r="M15" s="473" t="s">
        <v>264</v>
      </c>
      <c r="N15" s="473" t="s">
        <v>265</v>
      </c>
      <c r="O15" s="521" t="s">
        <v>266</v>
      </c>
    </row>
    <row r="16" spans="2:15" ht="21.75" customHeight="1">
      <c r="B16" s="522"/>
      <c r="C16" s="523"/>
      <c r="D16" s="756"/>
      <c r="E16" s="756"/>
      <c r="F16" s="757"/>
      <c r="G16" s="757"/>
      <c r="H16" s="756"/>
      <c r="I16" s="756"/>
      <c r="J16" s="523"/>
      <c r="K16" s="523"/>
      <c r="L16" s="523"/>
      <c r="M16" s="523"/>
      <c r="N16" s="523"/>
      <c r="O16" s="523"/>
    </row>
    <row r="17" spans="2:15" ht="21.75" customHeight="1">
      <c r="B17" s="522"/>
      <c r="C17" s="523"/>
      <c r="D17" s="756"/>
      <c r="E17" s="756"/>
      <c r="F17" s="757"/>
      <c r="G17" s="757"/>
      <c r="H17" s="756"/>
      <c r="I17" s="756"/>
      <c r="J17" s="523"/>
      <c r="K17" s="523"/>
      <c r="L17" s="523"/>
      <c r="M17" s="523"/>
      <c r="N17" s="523"/>
      <c r="O17" s="523"/>
    </row>
    <row r="18" spans="2:15" ht="18.75" customHeight="1">
      <c r="B18" s="518"/>
      <c r="C18" s="518"/>
      <c r="D18" s="518"/>
      <c r="E18" s="518"/>
      <c r="F18" s="518"/>
      <c r="G18" s="518"/>
      <c r="H18" s="518"/>
      <c r="I18" s="518"/>
      <c r="J18" s="518"/>
      <c r="K18" s="518"/>
      <c r="L18" s="518"/>
      <c r="M18" s="518"/>
      <c r="N18" s="518"/>
      <c r="O18" s="518"/>
    </row>
    <row r="19" spans="2:15" ht="18.75" customHeight="1">
      <c r="B19" s="518"/>
      <c r="C19" s="518"/>
      <c r="D19" s="518"/>
      <c r="E19" s="518"/>
      <c r="F19" s="518"/>
      <c r="G19" s="518"/>
      <c r="H19" s="518"/>
      <c r="I19" s="518"/>
      <c r="J19" s="518"/>
      <c r="K19" s="518"/>
      <c r="L19" s="518"/>
      <c r="M19" s="518"/>
      <c r="N19" s="518"/>
      <c r="O19" s="518"/>
    </row>
    <row r="20" spans="2:15" ht="18.75" customHeight="1">
      <c r="B20" s="518"/>
      <c r="C20" s="518"/>
      <c r="D20" s="518"/>
      <c r="E20" s="518"/>
      <c r="F20" s="518"/>
      <c r="G20" s="518"/>
      <c r="H20" s="518"/>
      <c r="I20" s="518"/>
      <c r="J20" s="518"/>
      <c r="K20" s="518"/>
      <c r="L20" s="518"/>
      <c r="M20" s="518"/>
      <c r="N20" s="518"/>
      <c r="O20" s="518"/>
    </row>
    <row r="21" spans="2:15" ht="18.75" customHeight="1">
      <c r="B21" s="518"/>
      <c r="C21" s="518"/>
      <c r="D21" s="518"/>
      <c r="E21" s="518"/>
      <c r="F21" s="518"/>
      <c r="G21" s="518"/>
      <c r="H21" s="518"/>
      <c r="I21" s="518"/>
      <c r="J21" s="518"/>
      <c r="K21" s="518"/>
      <c r="L21" s="518"/>
      <c r="M21" s="518"/>
      <c r="N21" s="518"/>
      <c r="O21" s="518"/>
    </row>
    <row r="22" spans="2:15" ht="18.75" customHeight="1">
      <c r="B22" s="518"/>
      <c r="C22" s="518"/>
      <c r="D22" s="518"/>
      <c r="E22" s="518"/>
      <c r="F22" s="518"/>
      <c r="G22" s="518"/>
      <c r="H22" s="518"/>
      <c r="I22" s="518"/>
      <c r="J22" s="518"/>
      <c r="K22" s="518"/>
      <c r="L22" s="518"/>
      <c r="M22" s="518"/>
      <c r="N22" s="518"/>
      <c r="O22" s="518"/>
    </row>
    <row r="23" spans="2:15" ht="18.75" customHeight="1">
      <c r="B23" s="518"/>
      <c r="C23" s="518"/>
      <c r="D23" s="518"/>
      <c r="E23" s="518"/>
      <c r="F23" s="518"/>
      <c r="G23" s="518"/>
      <c r="H23" s="518"/>
      <c r="I23" s="518"/>
      <c r="J23" s="518"/>
      <c r="K23" s="518"/>
      <c r="L23" s="518"/>
      <c r="M23" s="518"/>
      <c r="N23" s="518"/>
      <c r="O23" s="518"/>
    </row>
    <row r="24" spans="2:15" ht="18.75" customHeight="1">
      <c r="B24" s="518"/>
      <c r="C24" s="518"/>
      <c r="D24" s="518"/>
      <c r="E24" s="518"/>
      <c r="F24" s="518"/>
      <c r="G24" s="518"/>
      <c r="H24" s="518"/>
      <c r="I24" s="518"/>
      <c r="J24" s="518"/>
      <c r="K24" s="518"/>
      <c r="L24" s="518"/>
      <c r="M24" s="518"/>
      <c r="N24" s="518"/>
      <c r="O24" s="518"/>
    </row>
    <row r="25" spans="2:15" ht="18.75" customHeight="1">
      <c r="B25" s="518"/>
      <c r="C25" s="518"/>
      <c r="D25" s="518"/>
      <c r="E25" s="518"/>
      <c r="F25" s="518"/>
      <c r="G25" s="518"/>
      <c r="H25" s="518"/>
      <c r="I25" s="518"/>
      <c r="J25" s="518"/>
      <c r="K25" s="518"/>
      <c r="L25" s="518"/>
      <c r="M25" s="518"/>
      <c r="N25" s="518"/>
      <c r="O25" s="518"/>
    </row>
    <row r="26" spans="2:15" ht="18.75" customHeight="1">
      <c r="B26" s="518"/>
      <c r="C26" s="518"/>
      <c r="D26" s="518"/>
      <c r="E26" s="518"/>
      <c r="F26" s="518"/>
      <c r="G26" s="518"/>
      <c r="H26" s="518"/>
      <c r="I26" s="518"/>
      <c r="J26" s="518"/>
      <c r="K26" s="518"/>
      <c r="L26" s="518"/>
      <c r="M26" s="518"/>
      <c r="N26" s="518"/>
      <c r="O26" s="518"/>
    </row>
    <row r="27" spans="2:15" ht="18.75" customHeight="1">
      <c r="B27" s="518"/>
      <c r="C27" s="518"/>
      <c r="D27" s="518"/>
      <c r="E27" s="518"/>
      <c r="F27" s="518"/>
      <c r="G27" s="518"/>
      <c r="H27" s="518"/>
      <c r="I27" s="518"/>
      <c r="J27" s="518"/>
      <c r="K27" s="518"/>
      <c r="L27" s="518"/>
      <c r="M27" s="518"/>
      <c r="N27" s="518"/>
      <c r="O27" s="518"/>
    </row>
    <row r="28" spans="2:15" ht="18.75" customHeight="1">
      <c r="B28" s="518"/>
      <c r="C28" s="518"/>
      <c r="D28" s="518"/>
      <c r="E28" s="518"/>
      <c r="F28" s="518"/>
      <c r="G28" s="518"/>
      <c r="H28" s="518"/>
      <c r="I28" s="518"/>
      <c r="J28" s="518"/>
      <c r="K28" s="518"/>
      <c r="L28" s="518"/>
      <c r="M28" s="518"/>
      <c r="N28" s="518"/>
      <c r="O28" s="518"/>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506"/>
  <sheetViews>
    <sheetView showGridLines="0" topLeftCell="B1" zoomScaleNormal="100" zoomScaleSheetLayoutView="100" workbookViewId="0">
      <selection activeCell="G34" sqref="G34"/>
    </sheetView>
  </sheetViews>
  <sheetFormatPr defaultColWidth="9.140625" defaultRowHeight="14.25" customHeight="1"/>
  <cols>
    <col min="1" max="1" width="7.28515625" style="33" hidden="1" customWidth="1"/>
    <col min="2" max="2" width="14.140625" style="34" customWidth="1"/>
    <col min="3" max="3" width="21.85546875" style="33" customWidth="1"/>
    <col min="4" max="4" width="5.85546875" style="33" customWidth="1"/>
    <col min="5" max="6" width="15.7109375" style="33" hidden="1" customWidth="1"/>
    <col min="7" max="7" width="15.7109375" style="33" customWidth="1"/>
    <col min="8" max="8" width="4.7109375" style="33" customWidth="1"/>
    <col min="9" max="13" width="15.7109375" style="33" customWidth="1"/>
    <col min="14" max="14" width="4.7109375" style="33" customWidth="1"/>
    <col min="15" max="15" width="8" style="34" customWidth="1"/>
    <col min="16" max="17" width="15.7109375" style="33" hidden="1" customWidth="1"/>
    <col min="18" max="18" width="15.28515625" style="33" customWidth="1"/>
    <col min="19" max="19" width="4.42578125" style="33" customWidth="1"/>
    <col min="20" max="21" width="15.7109375" style="33" customWidth="1"/>
    <col min="22" max="22" width="4.7109375" style="33" customWidth="1"/>
    <col min="23" max="23" width="15.7109375" style="33" customWidth="1"/>
    <col min="24" max="24" width="7.28515625" style="33" customWidth="1"/>
    <col min="25" max="25" width="15.7109375" style="33" customWidth="1"/>
    <col min="26" max="26" width="6.85546875" style="33" customWidth="1"/>
    <col min="27" max="16384" width="9.140625" style="33"/>
  </cols>
  <sheetData>
    <row r="1" spans="1:27" s="35" customFormat="1" ht="24.95" customHeight="1">
      <c r="B1" s="525"/>
      <c r="C1" s="526"/>
      <c r="D1" s="526"/>
      <c r="E1" s="526"/>
      <c r="F1" s="526"/>
      <c r="G1" s="526"/>
      <c r="H1" s="526"/>
      <c r="I1" s="526"/>
      <c r="J1" s="526"/>
      <c r="K1" s="526"/>
      <c r="L1" s="526"/>
      <c r="M1" s="526"/>
      <c r="N1" s="526"/>
      <c r="O1" s="525"/>
      <c r="P1" s="526"/>
      <c r="Q1" s="526"/>
      <c r="R1" s="526"/>
      <c r="S1" s="526"/>
      <c r="T1" s="526"/>
      <c r="U1" s="526"/>
      <c r="V1" s="526"/>
      <c r="W1" s="526"/>
      <c r="X1" s="526"/>
      <c r="Y1" s="526"/>
      <c r="Z1" s="526"/>
    </row>
    <row r="2" spans="1:27" s="35" customFormat="1" ht="24.95" customHeight="1">
      <c r="A2" s="6"/>
      <c r="B2" s="758" t="s">
        <v>194</v>
      </c>
      <c r="C2" s="759"/>
      <c r="D2" s="759"/>
      <c r="E2" s="759"/>
      <c r="F2" s="759"/>
      <c r="G2" s="759"/>
      <c r="H2" s="759"/>
      <c r="I2" s="759"/>
      <c r="J2" s="759"/>
      <c r="K2" s="759"/>
      <c r="L2" s="759"/>
      <c r="M2" s="759"/>
      <c r="N2" s="759"/>
      <c r="O2" s="759"/>
      <c r="P2" s="759"/>
      <c r="Q2" s="759"/>
      <c r="R2" s="759"/>
      <c r="S2" s="759"/>
      <c r="T2" s="759"/>
      <c r="U2" s="759"/>
      <c r="V2" s="759"/>
      <c r="W2" s="759"/>
      <c r="X2" s="759"/>
      <c r="Y2" s="759"/>
      <c r="Z2" s="759"/>
    </row>
    <row r="3" spans="1:27" s="528" customFormat="1" ht="39.950000000000003" customHeight="1">
      <c r="A3" s="527"/>
      <c r="B3" s="760"/>
      <c r="C3" s="760"/>
      <c r="D3" s="761"/>
      <c r="E3" s="761"/>
      <c r="F3" s="761"/>
      <c r="G3" s="761"/>
      <c r="H3" s="761"/>
      <c r="I3" s="761"/>
      <c r="J3" s="761"/>
      <c r="K3" s="761"/>
      <c r="L3" s="761"/>
      <c r="M3" s="761"/>
      <c r="N3" s="761"/>
      <c r="O3" s="761"/>
      <c r="P3" s="761"/>
      <c r="Q3" s="761"/>
      <c r="R3" s="761"/>
      <c r="S3" s="761"/>
      <c r="T3" s="761"/>
      <c r="U3" s="761"/>
      <c r="V3" s="761"/>
      <c r="W3" s="761"/>
      <c r="X3" s="761"/>
      <c r="Y3" s="761"/>
      <c r="Z3" s="761"/>
    </row>
    <row r="4" spans="1:27" s="530" customFormat="1" ht="12" customHeight="1">
      <c r="A4" s="529"/>
      <c r="B4" s="282"/>
      <c r="C4" s="282"/>
      <c r="D4" s="283"/>
      <c r="E4" s="283"/>
      <c r="F4" s="283"/>
      <c r="G4" s="283"/>
      <c r="H4" s="283"/>
      <c r="I4" s="283"/>
      <c r="J4" s="283"/>
      <c r="K4" s="283"/>
      <c r="L4" s="283"/>
      <c r="M4" s="283"/>
      <c r="N4" s="283"/>
      <c r="O4" s="283"/>
      <c r="P4" s="283"/>
      <c r="Q4" s="283"/>
      <c r="R4" s="283"/>
      <c r="S4" s="283"/>
      <c r="T4" s="283"/>
      <c r="U4" s="283"/>
      <c r="V4" s="283"/>
      <c r="W4" s="283"/>
      <c r="X4" s="283"/>
      <c r="Y4" s="283"/>
      <c r="Z4" s="283"/>
    </row>
    <row r="5" spans="1:27" s="285" customFormat="1" ht="26.25" customHeight="1">
      <c r="A5" s="284"/>
      <c r="B5" s="762" t="s">
        <v>154</v>
      </c>
      <c r="C5" s="764" t="s">
        <v>148</v>
      </c>
      <c r="D5" s="764" t="s">
        <v>277</v>
      </c>
      <c r="E5" s="764" t="s">
        <v>155</v>
      </c>
      <c r="F5" s="764" t="s">
        <v>149</v>
      </c>
      <c r="G5" s="764" t="s">
        <v>156</v>
      </c>
      <c r="H5" s="764"/>
      <c r="I5" s="764" t="s">
        <v>157</v>
      </c>
      <c r="J5" s="765"/>
      <c r="K5" s="764" t="s">
        <v>158</v>
      </c>
      <c r="L5" s="765"/>
      <c r="M5" s="764" t="s">
        <v>159</v>
      </c>
      <c r="N5" s="764"/>
      <c r="O5" s="762" t="s">
        <v>278</v>
      </c>
      <c r="P5" s="764" t="s">
        <v>279</v>
      </c>
      <c r="Q5" s="764" t="s">
        <v>280</v>
      </c>
      <c r="R5" s="764" t="s">
        <v>281</v>
      </c>
      <c r="S5" s="764"/>
      <c r="T5" s="764" t="s">
        <v>282</v>
      </c>
      <c r="U5" s="764" t="s">
        <v>267</v>
      </c>
      <c r="V5" s="764"/>
      <c r="W5" s="764" t="s">
        <v>268</v>
      </c>
      <c r="X5" s="764"/>
      <c r="Y5" s="764" t="s">
        <v>269</v>
      </c>
      <c r="Z5" s="765"/>
    </row>
    <row r="6" spans="1:27" s="285" customFormat="1" ht="24" customHeight="1">
      <c r="A6" s="284"/>
      <c r="B6" s="763"/>
      <c r="C6" s="765"/>
      <c r="D6" s="765"/>
      <c r="E6" s="765"/>
      <c r="F6" s="765"/>
      <c r="G6" s="764"/>
      <c r="H6" s="764"/>
      <c r="I6" s="479" t="s">
        <v>151</v>
      </c>
      <c r="J6" s="479" t="s">
        <v>152</v>
      </c>
      <c r="K6" s="479" t="s">
        <v>151</v>
      </c>
      <c r="L6" s="479" t="s">
        <v>152</v>
      </c>
      <c r="M6" s="764"/>
      <c r="N6" s="764"/>
      <c r="O6" s="762"/>
      <c r="P6" s="764"/>
      <c r="Q6" s="764"/>
      <c r="R6" s="764"/>
      <c r="S6" s="764"/>
      <c r="T6" s="764"/>
      <c r="U6" s="764"/>
      <c r="V6" s="764"/>
      <c r="W6" s="480" t="s">
        <v>160</v>
      </c>
      <c r="X6" s="480" t="s">
        <v>270</v>
      </c>
      <c r="Y6" s="480" t="s">
        <v>271</v>
      </c>
      <c r="Z6" s="479" t="s">
        <v>272</v>
      </c>
    </row>
    <row r="7" spans="1:27" s="281" customFormat="1" ht="24" customHeight="1">
      <c r="A7" s="286"/>
      <c r="B7" s="442"/>
      <c r="C7" s="287"/>
      <c r="D7" s="288"/>
      <c r="E7" s="289"/>
      <c r="F7" s="289"/>
      <c r="G7" s="289"/>
      <c r="H7" s="290"/>
      <c r="I7" s="289"/>
      <c r="J7" s="289"/>
      <c r="K7" s="289"/>
      <c r="L7" s="289"/>
      <c r="M7" s="289"/>
      <c r="N7" s="290"/>
      <c r="O7" s="291"/>
      <c r="P7" s="289"/>
      <c r="Q7" s="289"/>
      <c r="R7" s="289"/>
      <c r="S7" s="290"/>
      <c r="T7" s="289"/>
      <c r="U7" s="289"/>
      <c r="V7" s="290"/>
      <c r="W7" s="292">
        <f>G7-U7</f>
        <v>0</v>
      </c>
      <c r="X7" s="293" t="str">
        <f t="shared" ref="X7:X8" si="0">IF( U7&lt;&gt;0, W7/U7,"")</f>
        <v/>
      </c>
      <c r="Y7" s="292">
        <f t="shared" ref="Y7:Y8" si="1">M7-U7</f>
        <v>0</v>
      </c>
      <c r="Z7" s="293" t="str">
        <f t="shared" ref="Z7:Z8" si="2">IF(U7&lt;&gt;0, Y7/U7,"")</f>
        <v/>
      </c>
    </row>
    <row r="8" spans="1:27" s="281" customFormat="1" ht="24" hidden="1" customHeight="1">
      <c r="A8" s="286"/>
      <c r="B8" s="294"/>
      <c r="C8" s="295"/>
      <c r="D8" s="296"/>
      <c r="E8" s="481"/>
      <c r="F8" s="481"/>
      <c r="G8" s="773"/>
      <c r="H8" s="773"/>
      <c r="I8" s="481"/>
      <c r="J8" s="481"/>
      <c r="K8" s="481"/>
      <c r="L8" s="481"/>
      <c r="M8" s="773"/>
      <c r="N8" s="773"/>
      <c r="O8" s="291"/>
      <c r="P8" s="481"/>
      <c r="Q8" s="481"/>
      <c r="R8" s="773"/>
      <c r="S8" s="773"/>
      <c r="T8" s="481"/>
      <c r="U8" s="773"/>
      <c r="V8" s="773"/>
      <c r="W8" s="292">
        <f>G8-U8</f>
        <v>0</v>
      </c>
      <c r="X8" s="293" t="str">
        <f t="shared" si="0"/>
        <v/>
      </c>
      <c r="Y8" s="292">
        <f t="shared" si="1"/>
        <v>0</v>
      </c>
      <c r="Z8" s="293" t="str">
        <f t="shared" si="2"/>
        <v/>
      </c>
    </row>
    <row r="9" spans="1:27" s="281" customFormat="1" ht="20.100000000000001" customHeight="1">
      <c r="A9" s="297"/>
      <c r="B9" s="295" t="s">
        <v>161</v>
      </c>
      <c r="C9" s="295"/>
      <c r="D9" s="298"/>
      <c r="E9" s="299">
        <f>(SUMIF(D7:D8,"贷",E7:E8) - SUMIF(D7:D8,"借",E7:E8) )</f>
        <v>0</v>
      </c>
      <c r="F9" s="299">
        <f>(SUMIF(D7:D8,"贷",F7:F8) - SUMIF(D7:D8,"借",F7:F8) )</f>
        <v>0</v>
      </c>
      <c r="G9" s="299">
        <f>(SUMIF(D7:D8,"贷",G7:H8) - SUMIF(D7:D8,"借",G7:H8) )</f>
        <v>0</v>
      </c>
      <c r="H9" s="300" t="str">
        <f>IF(ABS(G9-G11)&lt;0.01,"T/B","错")</f>
        <v>T/B</v>
      </c>
      <c r="I9" s="299">
        <f>SUM(I7:I8)</f>
        <v>0</v>
      </c>
      <c r="J9" s="299">
        <f>SUM(J7:J8)</f>
        <v>0</v>
      </c>
      <c r="K9" s="299">
        <f>SUM(K7:K8)</f>
        <v>0</v>
      </c>
      <c r="L9" s="299">
        <f>SUM(L7:L8)</f>
        <v>0</v>
      </c>
      <c r="M9" s="299">
        <f>(SUMIF(D7:D8,"贷",M7:N8) - SUMIF(D7:D8,"借",M7:N8) )</f>
        <v>0</v>
      </c>
      <c r="N9" s="300" t="str">
        <f>IF(ABS(M9-M11)&lt;0.01,"T/B","错")</f>
        <v>T/B</v>
      </c>
      <c r="O9" s="301"/>
      <c r="P9" s="299">
        <f>(SUMIF(D7:D8,"贷",P7:P8) - SUMIF(D7:D8,"借",P7:P8) )</f>
        <v>0</v>
      </c>
      <c r="Q9" s="299">
        <f>(SUMIF(D7:D8,"贷",Q7:Q8) - SUMIF(D7:D8,"借",Q7:Q8) )</f>
        <v>0</v>
      </c>
      <c r="R9" s="299">
        <f>(SUMIF(D7:D8,"贷",R7:S8) - SUMIF(D7:D8,"借",R7:S8) )</f>
        <v>0</v>
      </c>
      <c r="S9" s="300" t="str">
        <f>IF(ABS(R9-R11)&lt;0.01,"T/B","错")</f>
        <v>T/B</v>
      </c>
      <c r="T9" s="299">
        <f>(SUMIF(D7:D8,"贷",T7:T8) - SUMIF(D7:D8,"借",T7:T8) )</f>
        <v>0</v>
      </c>
      <c r="U9" s="299">
        <f>(SUMIF(D7:D8,"贷",U7:V8) - SUMIF(D7:D8,"借",U7:V8) )</f>
        <v>0</v>
      </c>
      <c r="V9" s="300" t="str">
        <f>IF(ABS(U9-U11)&lt;0.01,"T/B","错")</f>
        <v>T/B</v>
      </c>
      <c r="W9" s="299">
        <f>G9-U9</f>
        <v>0</v>
      </c>
      <c r="X9" s="302" t="str">
        <f>IF( U9&lt;&gt;0, W9/U9,"")</f>
        <v/>
      </c>
      <c r="Y9" s="299">
        <f>M9-U9</f>
        <v>0</v>
      </c>
      <c r="Z9" s="302" t="str">
        <f>IF(U9&lt;&gt;0, Y9/U9,"")</f>
        <v/>
      </c>
    </row>
    <row r="10" spans="1:27" s="308" customFormat="1" ht="20.100000000000001" customHeight="1">
      <c r="A10" s="303"/>
      <c r="B10" s="304"/>
      <c r="C10" s="295"/>
      <c r="D10" s="298"/>
      <c r="E10" s="481"/>
      <c r="F10" s="481"/>
      <c r="G10" s="305" t="s">
        <v>273</v>
      </c>
      <c r="H10" s="305"/>
      <c r="I10" s="305"/>
      <c r="J10" s="305"/>
      <c r="K10" s="305"/>
      <c r="L10" s="305"/>
      <c r="M10" s="305" t="s">
        <v>153</v>
      </c>
      <c r="N10" s="305"/>
      <c r="O10" s="306"/>
      <c r="P10" s="305"/>
      <c r="Q10" s="305"/>
      <c r="R10" s="305" t="s">
        <v>153</v>
      </c>
      <c r="S10" s="305"/>
      <c r="T10" s="305"/>
      <c r="U10" s="305" t="s">
        <v>153</v>
      </c>
      <c r="V10" s="305"/>
      <c r="W10" s="305"/>
      <c r="X10" s="307"/>
      <c r="Y10" s="305"/>
      <c r="Z10" s="307"/>
    </row>
    <row r="11" spans="1:27" s="281" customFormat="1" ht="20.100000000000001" customHeight="1">
      <c r="A11" s="280"/>
      <c r="B11" s="309"/>
      <c r="C11" s="295" t="s">
        <v>162</v>
      </c>
      <c r="D11" s="298"/>
      <c r="E11" s="481"/>
      <c r="F11" s="481"/>
      <c r="G11" s="395">
        <v>0</v>
      </c>
      <c r="H11" s="310"/>
      <c r="I11" s="310"/>
      <c r="J11" s="310"/>
      <c r="K11" s="310"/>
      <c r="L11" s="310"/>
      <c r="M11" s="395">
        <v>0</v>
      </c>
      <c r="N11" s="310"/>
      <c r="O11" s="291"/>
      <c r="P11" s="310"/>
      <c r="Q11" s="310"/>
      <c r="R11" s="395">
        <v>0</v>
      </c>
      <c r="S11" s="310"/>
      <c r="T11" s="310"/>
      <c r="U11" s="395">
        <v>0</v>
      </c>
      <c r="V11" s="310"/>
      <c r="W11" s="310"/>
      <c r="X11" s="311"/>
      <c r="Y11" s="310"/>
      <c r="Z11" s="311"/>
    </row>
    <row r="12" spans="1:27" s="281" customFormat="1" ht="20.100000000000001" customHeight="1">
      <c r="A12" s="280"/>
      <c r="B12" s="309"/>
      <c r="C12" s="295" t="s">
        <v>274</v>
      </c>
      <c r="D12" s="298"/>
      <c r="E12" s="481"/>
      <c r="F12" s="481"/>
      <c r="G12" s="299">
        <f>G9-G11</f>
        <v>0</v>
      </c>
      <c r="H12" s="310"/>
      <c r="I12" s="310"/>
      <c r="J12" s="310"/>
      <c r="K12" s="310"/>
      <c r="L12" s="310"/>
      <c r="M12" s="299">
        <f>M9-M11</f>
        <v>0</v>
      </c>
      <c r="N12" s="310"/>
      <c r="O12" s="291"/>
      <c r="P12" s="310"/>
      <c r="Q12" s="310"/>
      <c r="R12" s="299">
        <f>R9-R11</f>
        <v>0</v>
      </c>
      <c r="S12" s="310"/>
      <c r="T12" s="310"/>
      <c r="U12" s="299">
        <f>U9-U11</f>
        <v>0</v>
      </c>
      <c r="V12" s="310"/>
      <c r="W12" s="310"/>
      <c r="X12" s="311"/>
      <c r="Y12" s="310"/>
      <c r="Z12" s="311"/>
    </row>
    <row r="13" spans="1:27" s="281" customFormat="1" ht="20.100000000000001" customHeight="1">
      <c r="A13" s="280"/>
      <c r="B13" s="312" t="s">
        <v>275</v>
      </c>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row>
    <row r="14" spans="1:27" s="314" customFormat="1" ht="20.100000000000001" customHeight="1">
      <c r="A14" s="297"/>
      <c r="B14" s="774"/>
      <c r="C14" s="775"/>
      <c r="D14" s="775"/>
      <c r="E14" s="775"/>
      <c r="F14" s="775"/>
      <c r="G14" s="775"/>
      <c r="H14" s="775"/>
      <c r="I14" s="775"/>
      <c r="J14" s="775"/>
      <c r="K14" s="775"/>
      <c r="L14" s="775"/>
      <c r="M14" s="775"/>
      <c r="N14" s="775"/>
      <c r="O14" s="775"/>
      <c r="P14" s="775"/>
      <c r="Q14" s="775"/>
      <c r="R14" s="775"/>
      <c r="S14" s="775"/>
      <c r="T14" s="775"/>
      <c r="U14" s="775"/>
      <c r="V14" s="775"/>
      <c r="W14" s="775"/>
      <c r="X14" s="775"/>
      <c r="Y14" s="775"/>
      <c r="Z14" s="780"/>
      <c r="AA14" s="314" t="s">
        <v>24</v>
      </c>
    </row>
    <row r="15" spans="1:27" s="314" customFormat="1" ht="20.100000000000001" customHeight="1">
      <c r="A15" s="315"/>
      <c r="B15" s="776"/>
      <c r="C15" s="777"/>
      <c r="D15" s="777"/>
      <c r="E15" s="777"/>
      <c r="F15" s="777"/>
      <c r="G15" s="777"/>
      <c r="H15" s="777"/>
      <c r="I15" s="777"/>
      <c r="J15" s="777"/>
      <c r="K15" s="777"/>
      <c r="L15" s="777"/>
      <c r="M15" s="777"/>
      <c r="N15" s="777"/>
      <c r="O15" s="777"/>
      <c r="P15" s="777"/>
      <c r="Q15" s="777"/>
      <c r="R15" s="777"/>
      <c r="S15" s="777"/>
      <c r="T15" s="777"/>
      <c r="U15" s="777"/>
      <c r="V15" s="777"/>
      <c r="W15" s="777"/>
      <c r="X15" s="777"/>
      <c r="Y15" s="777"/>
      <c r="Z15" s="781"/>
    </row>
    <row r="16" spans="1:27" s="281" customFormat="1" ht="20.100000000000001" customHeight="1">
      <c r="A16" s="297"/>
      <c r="B16" s="776"/>
      <c r="C16" s="777"/>
      <c r="D16" s="777"/>
      <c r="E16" s="777"/>
      <c r="F16" s="777"/>
      <c r="G16" s="777"/>
      <c r="H16" s="777"/>
      <c r="I16" s="777"/>
      <c r="J16" s="777"/>
      <c r="K16" s="777"/>
      <c r="L16" s="777"/>
      <c r="M16" s="777"/>
      <c r="N16" s="777"/>
      <c r="O16" s="777"/>
      <c r="P16" s="777"/>
      <c r="Q16" s="777"/>
      <c r="R16" s="777"/>
      <c r="S16" s="777"/>
      <c r="T16" s="777"/>
      <c r="U16" s="777"/>
      <c r="V16" s="777"/>
      <c r="W16" s="777"/>
      <c r="X16" s="777"/>
      <c r="Y16" s="777"/>
      <c r="Z16" s="781"/>
    </row>
    <row r="17" spans="1:702" s="281" customFormat="1" ht="20.100000000000001" customHeight="1">
      <c r="A17" s="297"/>
      <c r="B17" s="776"/>
      <c r="C17" s="777"/>
      <c r="D17" s="777"/>
      <c r="E17" s="777"/>
      <c r="F17" s="777"/>
      <c r="G17" s="777"/>
      <c r="H17" s="777"/>
      <c r="I17" s="777"/>
      <c r="J17" s="777"/>
      <c r="K17" s="777"/>
      <c r="L17" s="777"/>
      <c r="M17" s="777"/>
      <c r="N17" s="777"/>
      <c r="O17" s="777"/>
      <c r="P17" s="777"/>
      <c r="Q17" s="777"/>
      <c r="R17" s="777"/>
      <c r="S17" s="777"/>
      <c r="T17" s="777"/>
      <c r="U17" s="777"/>
      <c r="V17" s="777"/>
      <c r="W17" s="777"/>
      <c r="X17" s="777"/>
      <c r="Y17" s="777"/>
      <c r="Z17" s="781"/>
    </row>
    <row r="18" spans="1:702" s="281" customFormat="1" ht="20.100000000000001" customHeight="1">
      <c r="A18" s="297"/>
      <c r="B18" s="776"/>
      <c r="C18" s="777"/>
      <c r="D18" s="777"/>
      <c r="E18" s="777"/>
      <c r="F18" s="777"/>
      <c r="G18" s="777"/>
      <c r="H18" s="777"/>
      <c r="I18" s="777"/>
      <c r="J18" s="777"/>
      <c r="K18" s="777"/>
      <c r="L18" s="777"/>
      <c r="M18" s="777"/>
      <c r="N18" s="777"/>
      <c r="O18" s="777"/>
      <c r="P18" s="777"/>
      <c r="Q18" s="777"/>
      <c r="R18" s="777"/>
      <c r="S18" s="777"/>
      <c r="T18" s="777"/>
      <c r="U18" s="777"/>
      <c r="V18" s="777"/>
      <c r="W18" s="777"/>
      <c r="X18" s="777"/>
      <c r="Y18" s="777"/>
      <c r="Z18" s="781"/>
    </row>
    <row r="19" spans="1:702" s="281" customFormat="1" ht="20.100000000000001" customHeight="1">
      <c r="A19" s="297"/>
      <c r="B19" s="776"/>
      <c r="C19" s="777"/>
      <c r="D19" s="777"/>
      <c r="E19" s="777"/>
      <c r="F19" s="777"/>
      <c r="G19" s="777"/>
      <c r="H19" s="777"/>
      <c r="I19" s="777"/>
      <c r="J19" s="777"/>
      <c r="K19" s="777"/>
      <c r="L19" s="777"/>
      <c r="M19" s="777"/>
      <c r="N19" s="777"/>
      <c r="O19" s="777"/>
      <c r="P19" s="777"/>
      <c r="Q19" s="777"/>
      <c r="R19" s="777"/>
      <c r="S19" s="777"/>
      <c r="T19" s="777"/>
      <c r="U19" s="777"/>
      <c r="V19" s="777"/>
      <c r="W19" s="777"/>
      <c r="X19" s="777"/>
      <c r="Y19" s="777"/>
      <c r="Z19" s="781"/>
    </row>
    <row r="20" spans="1:702" s="281" customFormat="1" ht="20.100000000000001" customHeight="1">
      <c r="A20" s="280"/>
      <c r="B20" s="778"/>
      <c r="C20" s="779"/>
      <c r="D20" s="779"/>
      <c r="E20" s="779"/>
      <c r="F20" s="779"/>
      <c r="G20" s="779"/>
      <c r="H20" s="779"/>
      <c r="I20" s="779"/>
      <c r="J20" s="779"/>
      <c r="K20" s="779"/>
      <c r="L20" s="779"/>
      <c r="M20" s="779"/>
      <c r="N20" s="779"/>
      <c r="O20" s="779"/>
      <c r="P20" s="779"/>
      <c r="Q20" s="779"/>
      <c r="R20" s="779"/>
      <c r="S20" s="779"/>
      <c r="T20" s="779"/>
      <c r="U20" s="779"/>
      <c r="V20" s="779"/>
      <c r="W20" s="779"/>
      <c r="X20" s="779"/>
      <c r="Y20" s="779"/>
      <c r="Z20" s="782"/>
    </row>
    <row r="21" spans="1:702" s="281" customFormat="1" ht="20.100000000000001" customHeight="1">
      <c r="A21" s="280"/>
      <c r="B21" s="312" t="s">
        <v>38</v>
      </c>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row>
    <row r="22" spans="1:702" s="281" customFormat="1" ht="30" customHeight="1">
      <c r="A22" s="280"/>
      <c r="B22" s="770"/>
      <c r="C22" s="771"/>
      <c r="D22" s="771"/>
      <c r="E22" s="771"/>
      <c r="F22" s="771"/>
      <c r="G22" s="771"/>
      <c r="H22" s="771"/>
      <c r="I22" s="771"/>
      <c r="J22" s="771"/>
      <c r="K22" s="771"/>
      <c r="L22" s="771"/>
      <c r="M22" s="771"/>
      <c r="N22" s="771"/>
      <c r="O22" s="771"/>
      <c r="P22" s="771"/>
      <c r="Q22" s="771"/>
      <c r="R22" s="771"/>
      <c r="S22" s="771"/>
      <c r="T22" s="771"/>
      <c r="U22" s="771"/>
      <c r="V22" s="771"/>
      <c r="W22" s="771"/>
      <c r="X22" s="771"/>
      <c r="Y22" s="771"/>
      <c r="Z22" s="772"/>
    </row>
    <row r="23" spans="1:702" s="281" customFormat="1" ht="20.100000000000001" customHeight="1">
      <c r="A23" s="280"/>
      <c r="B23" s="312" t="s">
        <v>36</v>
      </c>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row>
    <row r="24" spans="1:702" s="281" customFormat="1" ht="30" customHeight="1">
      <c r="A24" s="280"/>
      <c r="B24" s="770"/>
      <c r="C24" s="771"/>
      <c r="D24" s="771"/>
      <c r="E24" s="771"/>
      <c r="F24" s="771"/>
      <c r="G24" s="771"/>
      <c r="H24" s="771"/>
      <c r="I24" s="771"/>
      <c r="J24" s="771"/>
      <c r="K24" s="771"/>
      <c r="L24" s="771"/>
      <c r="M24" s="771"/>
      <c r="N24" s="771"/>
      <c r="O24" s="771"/>
      <c r="P24" s="771"/>
      <c r="Q24" s="771"/>
      <c r="R24" s="771"/>
      <c r="S24" s="771"/>
      <c r="T24" s="771"/>
      <c r="U24" s="771"/>
      <c r="V24" s="771"/>
      <c r="W24" s="771"/>
      <c r="X24" s="771"/>
      <c r="Y24" s="771"/>
      <c r="Z24" s="772"/>
    </row>
    <row r="25" spans="1:702" s="718" customFormat="1" ht="20.25" customHeight="1">
      <c r="A25" s="715"/>
      <c r="B25" s="766" t="s">
        <v>493</v>
      </c>
      <c r="C25" s="766"/>
      <c r="D25" s="716"/>
      <c r="E25" s="716"/>
      <c r="F25" s="716"/>
      <c r="G25" s="716"/>
      <c r="H25" s="716"/>
      <c r="I25" s="716"/>
      <c r="J25" s="716"/>
      <c r="K25" s="716"/>
      <c r="L25" s="716"/>
      <c r="M25" s="716"/>
      <c r="N25" s="716"/>
      <c r="O25" s="716"/>
      <c r="P25" s="716"/>
      <c r="Q25" s="716"/>
      <c r="R25" s="716"/>
      <c r="S25" s="716"/>
      <c r="T25" s="716"/>
      <c r="U25" s="716"/>
      <c r="V25" s="716"/>
      <c r="W25" s="716"/>
      <c r="X25" s="716"/>
      <c r="Y25" s="716"/>
      <c r="Z25" s="716"/>
      <c r="AA25" s="717"/>
      <c r="AB25" s="717"/>
      <c r="AC25" s="717"/>
      <c r="AD25" s="717"/>
      <c r="AE25" s="717"/>
      <c r="AF25" s="717"/>
      <c r="AG25" s="717"/>
      <c r="AH25" s="717"/>
      <c r="AI25" s="717"/>
      <c r="AJ25" s="717"/>
      <c r="AK25" s="717"/>
      <c r="AL25" s="717"/>
      <c r="AM25" s="717"/>
      <c r="AN25" s="717"/>
      <c r="AO25" s="717"/>
      <c r="AP25" s="717"/>
      <c r="AQ25" s="717"/>
      <c r="AR25" s="717"/>
      <c r="AS25" s="717"/>
      <c r="AT25" s="717"/>
      <c r="AU25" s="717"/>
      <c r="AV25" s="717"/>
      <c r="AW25" s="717"/>
      <c r="AX25" s="717"/>
      <c r="AY25" s="717"/>
      <c r="AZ25" s="717"/>
      <c r="BA25" s="717"/>
      <c r="BB25" s="717"/>
      <c r="BC25" s="717"/>
      <c r="BD25" s="717"/>
      <c r="BE25" s="717"/>
      <c r="BF25" s="717"/>
      <c r="BG25" s="717"/>
      <c r="BH25" s="717"/>
      <c r="BI25" s="717"/>
      <c r="BJ25" s="717"/>
      <c r="BK25" s="717"/>
      <c r="BL25" s="717"/>
      <c r="BM25" s="717"/>
      <c r="BN25" s="717"/>
      <c r="BO25" s="717"/>
      <c r="BP25" s="717"/>
      <c r="BQ25" s="717"/>
      <c r="BR25" s="717"/>
      <c r="BS25" s="717"/>
      <c r="BT25" s="717"/>
      <c r="BU25" s="717"/>
      <c r="BV25" s="717"/>
      <c r="BW25" s="717"/>
      <c r="BX25" s="717"/>
      <c r="BY25" s="717"/>
      <c r="BZ25" s="717"/>
      <c r="CA25" s="717"/>
      <c r="CB25" s="717"/>
      <c r="CC25" s="717"/>
      <c r="CD25" s="717"/>
      <c r="CE25" s="717"/>
      <c r="CF25" s="717"/>
      <c r="CG25" s="717"/>
      <c r="CH25" s="717"/>
      <c r="CI25" s="717"/>
      <c r="CJ25" s="717"/>
      <c r="CK25" s="717"/>
      <c r="CL25" s="717"/>
      <c r="CM25" s="717"/>
      <c r="CN25" s="717"/>
      <c r="CO25" s="717"/>
      <c r="CP25" s="717"/>
      <c r="CQ25" s="717"/>
      <c r="CR25" s="717"/>
      <c r="CS25" s="717"/>
      <c r="CT25" s="717"/>
      <c r="CU25" s="717"/>
      <c r="CV25" s="717"/>
      <c r="CW25" s="717"/>
      <c r="CX25" s="717"/>
      <c r="CY25" s="717"/>
      <c r="CZ25" s="717"/>
      <c r="DA25" s="717"/>
      <c r="DB25" s="717"/>
      <c r="DC25" s="717"/>
      <c r="DD25" s="717"/>
      <c r="DE25" s="717"/>
      <c r="DF25" s="717"/>
      <c r="DG25" s="717"/>
      <c r="DH25" s="717"/>
      <c r="DI25" s="717"/>
      <c r="DJ25" s="717"/>
      <c r="DK25" s="717"/>
      <c r="DL25" s="717"/>
      <c r="DM25" s="717"/>
      <c r="DN25" s="717"/>
      <c r="DO25" s="717"/>
      <c r="DP25" s="717"/>
      <c r="DQ25" s="717"/>
      <c r="DR25" s="717"/>
      <c r="DS25" s="717"/>
      <c r="DT25" s="717"/>
      <c r="DU25" s="717"/>
      <c r="DV25" s="717"/>
      <c r="DW25" s="717"/>
      <c r="DX25" s="717"/>
      <c r="DY25" s="717"/>
      <c r="DZ25" s="717"/>
      <c r="EA25" s="717"/>
      <c r="EB25" s="717"/>
      <c r="EC25" s="717"/>
      <c r="ED25" s="717"/>
      <c r="EE25" s="717"/>
      <c r="EF25" s="717"/>
      <c r="EG25" s="717"/>
      <c r="EH25" s="717"/>
      <c r="EI25" s="717"/>
      <c r="EJ25" s="717"/>
      <c r="EK25" s="717"/>
      <c r="EL25" s="717"/>
      <c r="EM25" s="717"/>
      <c r="EN25" s="717"/>
      <c r="EO25" s="717"/>
      <c r="EP25" s="717"/>
      <c r="EQ25" s="717"/>
      <c r="ER25" s="717"/>
      <c r="ES25" s="717"/>
      <c r="ET25" s="717"/>
      <c r="EU25" s="717"/>
      <c r="EV25" s="717"/>
      <c r="EW25" s="717"/>
      <c r="EX25" s="717"/>
      <c r="EY25" s="717"/>
      <c r="EZ25" s="717"/>
      <c r="FA25" s="717"/>
      <c r="FB25" s="717"/>
      <c r="FC25" s="717"/>
      <c r="FD25" s="717"/>
      <c r="FE25" s="717"/>
      <c r="FF25" s="717"/>
      <c r="FG25" s="717"/>
      <c r="FH25" s="717"/>
      <c r="FI25" s="717"/>
      <c r="FJ25" s="717"/>
      <c r="FK25" s="717"/>
      <c r="FL25" s="717"/>
      <c r="FM25" s="717"/>
      <c r="FN25" s="717"/>
      <c r="FO25" s="717"/>
      <c r="FP25" s="717"/>
      <c r="FQ25" s="717"/>
      <c r="FR25" s="717"/>
      <c r="FS25" s="717"/>
      <c r="FT25" s="717"/>
      <c r="FU25" s="717"/>
      <c r="FV25" s="717"/>
      <c r="FW25" s="717"/>
      <c r="FX25" s="717"/>
      <c r="FY25" s="717"/>
      <c r="FZ25" s="717"/>
      <c r="GA25" s="717"/>
      <c r="GB25" s="717"/>
      <c r="GC25" s="717"/>
      <c r="GD25" s="717"/>
      <c r="GE25" s="717"/>
      <c r="GF25" s="717"/>
      <c r="GG25" s="717"/>
      <c r="GH25" s="717"/>
      <c r="GI25" s="717"/>
      <c r="GJ25" s="717"/>
      <c r="GK25" s="717"/>
      <c r="GL25" s="717"/>
      <c r="GM25" s="717"/>
      <c r="GN25" s="717"/>
      <c r="GO25" s="717"/>
      <c r="GP25" s="717"/>
      <c r="GQ25" s="717"/>
      <c r="GR25" s="717"/>
      <c r="GS25" s="717"/>
      <c r="GT25" s="717"/>
      <c r="GU25" s="717"/>
      <c r="GV25" s="717"/>
      <c r="GW25" s="717"/>
      <c r="GX25" s="717"/>
      <c r="GY25" s="717"/>
      <c r="GZ25" s="717"/>
      <c r="HA25" s="717"/>
      <c r="HB25" s="717"/>
      <c r="HC25" s="717"/>
      <c r="HD25" s="717"/>
      <c r="HE25" s="717"/>
      <c r="HF25" s="717"/>
      <c r="HG25" s="717"/>
      <c r="HH25" s="717"/>
      <c r="HI25" s="717"/>
      <c r="HJ25" s="717"/>
      <c r="HK25" s="717"/>
      <c r="HL25" s="717"/>
      <c r="HM25" s="717"/>
      <c r="HN25" s="717"/>
      <c r="HO25" s="717"/>
      <c r="HP25" s="717"/>
      <c r="HQ25" s="717"/>
      <c r="HR25" s="717"/>
      <c r="HS25" s="717"/>
      <c r="HT25" s="717"/>
      <c r="HU25" s="717"/>
      <c r="HV25" s="717"/>
      <c r="HW25" s="717"/>
      <c r="HX25" s="717"/>
      <c r="HY25" s="717"/>
      <c r="HZ25" s="717"/>
      <c r="IA25" s="717"/>
      <c r="IB25" s="717"/>
      <c r="IC25" s="717"/>
      <c r="ID25" s="717"/>
      <c r="IE25" s="717"/>
      <c r="IF25" s="717"/>
      <c r="IG25" s="717"/>
      <c r="IH25" s="717"/>
      <c r="II25" s="717"/>
      <c r="IJ25" s="717"/>
      <c r="IK25" s="717"/>
      <c r="IL25" s="717"/>
      <c r="IM25" s="717"/>
      <c r="IN25" s="717"/>
      <c r="IO25" s="717"/>
      <c r="IP25" s="717"/>
      <c r="IQ25" s="717"/>
      <c r="IR25" s="717"/>
      <c r="IS25" s="717"/>
      <c r="IT25" s="717"/>
      <c r="IU25" s="717"/>
      <c r="IV25" s="717"/>
      <c r="IW25" s="717"/>
      <c r="IX25" s="717"/>
      <c r="IY25" s="717"/>
      <c r="IZ25" s="717"/>
      <c r="JA25" s="717"/>
      <c r="JB25" s="717"/>
      <c r="JC25" s="717"/>
      <c r="JD25" s="717"/>
      <c r="JE25" s="717"/>
      <c r="JF25" s="717"/>
      <c r="JG25" s="717"/>
      <c r="JH25" s="717"/>
      <c r="JI25" s="717"/>
      <c r="JJ25" s="717"/>
      <c r="JK25" s="717"/>
      <c r="JL25" s="717"/>
      <c r="JM25" s="717"/>
      <c r="JN25" s="717"/>
      <c r="JO25" s="717"/>
      <c r="JP25" s="717"/>
      <c r="JQ25" s="717"/>
      <c r="JR25" s="717"/>
      <c r="JS25" s="717"/>
      <c r="JT25" s="717"/>
      <c r="JU25" s="717"/>
      <c r="JV25" s="717"/>
      <c r="JW25" s="717"/>
      <c r="JX25" s="717"/>
      <c r="JY25" s="717"/>
      <c r="JZ25" s="717"/>
      <c r="KA25" s="717"/>
      <c r="KB25" s="717"/>
      <c r="KC25" s="717"/>
      <c r="KD25" s="717"/>
      <c r="KE25" s="717"/>
      <c r="KF25" s="717"/>
      <c r="KG25" s="717"/>
      <c r="KH25" s="717"/>
      <c r="KI25" s="717"/>
      <c r="KJ25" s="717"/>
      <c r="KK25" s="717"/>
      <c r="KL25" s="717"/>
      <c r="KM25" s="717"/>
      <c r="KN25" s="717"/>
      <c r="KO25" s="717"/>
      <c r="KP25" s="717"/>
      <c r="KQ25" s="717"/>
      <c r="KR25" s="717"/>
      <c r="KS25" s="717"/>
      <c r="KT25" s="717"/>
      <c r="KU25" s="717"/>
      <c r="KV25" s="717"/>
      <c r="KW25" s="717"/>
      <c r="KX25" s="717"/>
      <c r="KY25" s="717"/>
      <c r="KZ25" s="717"/>
      <c r="LA25" s="717"/>
      <c r="LB25" s="717"/>
      <c r="LC25" s="717"/>
      <c r="LD25" s="717"/>
      <c r="LE25" s="717"/>
      <c r="LF25" s="717"/>
      <c r="LG25" s="717"/>
      <c r="LH25" s="717"/>
      <c r="LI25" s="717"/>
      <c r="LJ25" s="717"/>
      <c r="LK25" s="717"/>
      <c r="LL25" s="717"/>
      <c r="LM25" s="717"/>
      <c r="LN25" s="717"/>
      <c r="LO25" s="717"/>
      <c r="LP25" s="717"/>
      <c r="LQ25" s="717"/>
      <c r="LR25" s="717"/>
      <c r="LS25" s="717"/>
      <c r="LT25" s="717"/>
      <c r="LU25" s="717"/>
      <c r="LV25" s="717"/>
      <c r="LW25" s="717"/>
      <c r="LX25" s="717"/>
      <c r="LY25" s="717"/>
      <c r="LZ25" s="717"/>
      <c r="MA25" s="717"/>
      <c r="MB25" s="717"/>
      <c r="MC25" s="717"/>
      <c r="MD25" s="717"/>
      <c r="ME25" s="717"/>
      <c r="MF25" s="717"/>
      <c r="MG25" s="717"/>
      <c r="MH25" s="717"/>
      <c r="MI25" s="717"/>
      <c r="MJ25" s="717"/>
      <c r="MK25" s="717"/>
      <c r="ML25" s="717"/>
      <c r="MM25" s="717"/>
      <c r="MN25" s="717"/>
      <c r="MO25" s="717"/>
      <c r="MP25" s="717"/>
      <c r="MQ25" s="717"/>
      <c r="MR25" s="717"/>
      <c r="MS25" s="717"/>
      <c r="MT25" s="717"/>
      <c r="MU25" s="717"/>
      <c r="MV25" s="717"/>
      <c r="MW25" s="717"/>
      <c r="MX25" s="717"/>
      <c r="MY25" s="717"/>
      <c r="MZ25" s="717"/>
      <c r="NA25" s="717"/>
      <c r="NB25" s="717"/>
      <c r="NC25" s="717"/>
      <c r="ND25" s="717"/>
      <c r="NE25" s="717"/>
      <c r="NF25" s="717"/>
      <c r="NG25" s="717"/>
      <c r="NH25" s="717"/>
      <c r="NI25" s="717"/>
      <c r="NJ25" s="717"/>
      <c r="NK25" s="717"/>
      <c r="NL25" s="717"/>
      <c r="NM25" s="717"/>
      <c r="NN25" s="717"/>
      <c r="NO25" s="717"/>
      <c r="NP25" s="717"/>
      <c r="NQ25" s="717"/>
      <c r="NR25" s="717"/>
      <c r="NS25" s="717"/>
      <c r="NT25" s="717"/>
      <c r="NU25" s="717"/>
      <c r="NV25" s="717"/>
      <c r="NW25" s="717"/>
      <c r="NX25" s="717"/>
      <c r="NY25" s="717"/>
      <c r="NZ25" s="717"/>
      <c r="OA25" s="717"/>
      <c r="OB25" s="717"/>
      <c r="OC25" s="717"/>
      <c r="OD25" s="717"/>
      <c r="OE25" s="717"/>
      <c r="OF25" s="717"/>
      <c r="OG25" s="717"/>
      <c r="OH25" s="717"/>
      <c r="OI25" s="717"/>
      <c r="OJ25" s="717"/>
      <c r="OK25" s="717"/>
      <c r="OL25" s="717"/>
      <c r="OM25" s="717"/>
      <c r="ON25" s="717"/>
      <c r="OO25" s="717"/>
      <c r="OP25" s="717"/>
      <c r="OQ25" s="717"/>
      <c r="OR25" s="717"/>
      <c r="OS25" s="717"/>
      <c r="OT25" s="717"/>
      <c r="OU25" s="717"/>
      <c r="OV25" s="717"/>
      <c r="OW25" s="717"/>
      <c r="OX25" s="717"/>
      <c r="OY25" s="717"/>
      <c r="OZ25" s="717"/>
      <c r="PA25" s="717"/>
      <c r="PB25" s="717"/>
      <c r="PC25" s="717"/>
      <c r="PD25" s="717"/>
      <c r="PE25" s="717"/>
      <c r="PF25" s="717"/>
      <c r="PG25" s="717"/>
      <c r="PH25" s="717"/>
      <c r="PI25" s="717"/>
      <c r="PJ25" s="717"/>
      <c r="PK25" s="717"/>
      <c r="PL25" s="717"/>
      <c r="PM25" s="717"/>
      <c r="PN25" s="717"/>
      <c r="PO25" s="717"/>
      <c r="PP25" s="717"/>
      <c r="PQ25" s="717"/>
      <c r="PR25" s="717"/>
      <c r="PS25" s="717"/>
      <c r="PT25" s="717"/>
      <c r="PU25" s="717"/>
      <c r="PV25" s="717"/>
      <c r="PW25" s="717"/>
      <c r="PX25" s="717"/>
      <c r="PY25" s="717"/>
      <c r="PZ25" s="717"/>
      <c r="QA25" s="717"/>
      <c r="QB25" s="717"/>
      <c r="QC25" s="717"/>
      <c r="QD25" s="717"/>
      <c r="QE25" s="717"/>
      <c r="QF25" s="717"/>
      <c r="QG25" s="717"/>
      <c r="QH25" s="717"/>
      <c r="QI25" s="717"/>
      <c r="QJ25" s="717"/>
      <c r="QK25" s="717"/>
      <c r="QL25" s="717"/>
      <c r="QM25" s="717"/>
      <c r="QN25" s="717"/>
      <c r="QO25" s="717"/>
      <c r="QP25" s="717"/>
      <c r="QQ25" s="717"/>
      <c r="QR25" s="717"/>
      <c r="QS25" s="717"/>
      <c r="QT25" s="717"/>
      <c r="QU25" s="717"/>
      <c r="QV25" s="717"/>
      <c r="QW25" s="717"/>
      <c r="QX25" s="717"/>
      <c r="QY25" s="717"/>
      <c r="QZ25" s="717"/>
      <c r="RA25" s="717"/>
      <c r="RB25" s="717"/>
      <c r="RC25" s="717"/>
      <c r="RD25" s="717"/>
      <c r="RE25" s="717"/>
      <c r="RF25" s="717"/>
      <c r="RG25" s="717"/>
      <c r="RH25" s="717"/>
      <c r="RI25" s="717"/>
      <c r="RJ25" s="717"/>
      <c r="RK25" s="717"/>
      <c r="RL25" s="717"/>
      <c r="RM25" s="717"/>
      <c r="RN25" s="717"/>
      <c r="RO25" s="717"/>
      <c r="RP25" s="717"/>
      <c r="RQ25" s="717"/>
      <c r="RR25" s="717"/>
      <c r="RS25" s="717"/>
      <c r="RT25" s="717"/>
      <c r="RU25" s="717"/>
      <c r="RV25" s="717"/>
      <c r="RW25" s="717"/>
      <c r="RX25" s="717"/>
      <c r="RY25" s="717"/>
      <c r="RZ25" s="717"/>
      <c r="SA25" s="717"/>
      <c r="SB25" s="717"/>
      <c r="SC25" s="717"/>
      <c r="SD25" s="717"/>
      <c r="SE25" s="717"/>
      <c r="SF25" s="717"/>
      <c r="SG25" s="717"/>
      <c r="SH25" s="717"/>
      <c r="SI25" s="717"/>
      <c r="SJ25" s="717"/>
      <c r="SK25" s="717"/>
      <c r="SL25" s="717"/>
      <c r="SM25" s="717"/>
      <c r="SN25" s="717"/>
      <c r="SO25" s="717"/>
      <c r="SP25" s="717"/>
      <c r="SQ25" s="717"/>
      <c r="SR25" s="717"/>
      <c r="SS25" s="717"/>
      <c r="ST25" s="717"/>
      <c r="SU25" s="717"/>
      <c r="SV25" s="717"/>
      <c r="SW25" s="717"/>
      <c r="SX25" s="717"/>
      <c r="SY25" s="717"/>
      <c r="SZ25" s="717"/>
      <c r="TA25" s="717"/>
      <c r="TB25" s="717"/>
      <c r="TC25" s="717"/>
      <c r="TD25" s="717"/>
      <c r="TE25" s="717"/>
      <c r="TF25" s="717"/>
      <c r="TG25" s="717"/>
      <c r="TH25" s="717"/>
      <c r="TI25" s="717"/>
      <c r="TJ25" s="717"/>
      <c r="TK25" s="717"/>
      <c r="TL25" s="717"/>
      <c r="TM25" s="717"/>
      <c r="TN25" s="717"/>
      <c r="TO25" s="717"/>
      <c r="TP25" s="717"/>
      <c r="TQ25" s="717"/>
      <c r="TR25" s="717"/>
      <c r="TS25" s="717"/>
      <c r="TT25" s="717"/>
      <c r="TU25" s="717"/>
      <c r="TV25" s="717"/>
      <c r="TW25" s="717"/>
      <c r="TX25" s="717"/>
      <c r="TY25" s="717"/>
      <c r="TZ25" s="717"/>
      <c r="UA25" s="717"/>
      <c r="UB25" s="717"/>
      <c r="UC25" s="717"/>
      <c r="UD25" s="717"/>
      <c r="UE25" s="717"/>
      <c r="UF25" s="717"/>
      <c r="UG25" s="717"/>
      <c r="UH25" s="717"/>
      <c r="UI25" s="717"/>
      <c r="UJ25" s="717"/>
      <c r="UK25" s="717"/>
      <c r="UL25" s="717"/>
      <c r="UM25" s="717"/>
      <c r="UN25" s="717"/>
      <c r="UO25" s="717"/>
      <c r="UP25" s="717"/>
      <c r="UQ25" s="717"/>
      <c r="UR25" s="717"/>
      <c r="US25" s="717"/>
      <c r="UT25" s="717"/>
      <c r="UU25" s="717"/>
      <c r="UV25" s="717"/>
      <c r="UW25" s="717"/>
      <c r="UX25" s="717"/>
      <c r="UY25" s="717"/>
      <c r="UZ25" s="717"/>
      <c r="VA25" s="717"/>
      <c r="VB25" s="717"/>
      <c r="VC25" s="717"/>
      <c r="VD25" s="717"/>
      <c r="VE25" s="717"/>
      <c r="VF25" s="717"/>
      <c r="VG25" s="717"/>
      <c r="VH25" s="717"/>
      <c r="VI25" s="717"/>
      <c r="VJ25" s="717"/>
      <c r="VK25" s="717"/>
      <c r="VL25" s="717"/>
      <c r="VM25" s="717"/>
      <c r="VN25" s="717"/>
      <c r="VO25" s="717"/>
      <c r="VP25" s="717"/>
      <c r="VQ25" s="717"/>
      <c r="VR25" s="717"/>
      <c r="VS25" s="717"/>
      <c r="VT25" s="717"/>
      <c r="VU25" s="717"/>
      <c r="VV25" s="717"/>
      <c r="VW25" s="717"/>
      <c r="VX25" s="717"/>
      <c r="VY25" s="717"/>
      <c r="VZ25" s="717"/>
      <c r="WA25" s="717"/>
      <c r="WB25" s="717"/>
      <c r="WC25" s="717"/>
      <c r="WD25" s="717"/>
      <c r="WE25" s="717"/>
      <c r="WF25" s="717"/>
      <c r="WG25" s="717"/>
      <c r="WH25" s="717"/>
      <c r="WI25" s="717"/>
      <c r="WJ25" s="717"/>
      <c r="WK25" s="717"/>
      <c r="WL25" s="717"/>
      <c r="WM25" s="717"/>
      <c r="WN25" s="717"/>
      <c r="WO25" s="717"/>
      <c r="WP25" s="717"/>
      <c r="WQ25" s="717"/>
      <c r="WR25" s="717"/>
      <c r="WS25" s="717"/>
      <c r="WT25" s="717"/>
      <c r="WU25" s="717"/>
      <c r="WV25" s="717"/>
      <c r="WW25" s="717"/>
      <c r="WX25" s="717"/>
      <c r="WY25" s="717"/>
      <c r="WZ25" s="717"/>
      <c r="XA25" s="717"/>
      <c r="XB25" s="717"/>
      <c r="XC25" s="717"/>
      <c r="XD25" s="717"/>
      <c r="XE25" s="717"/>
      <c r="XF25" s="717"/>
      <c r="XG25" s="717"/>
      <c r="XH25" s="717"/>
      <c r="XI25" s="717"/>
      <c r="XJ25" s="717"/>
      <c r="XK25" s="717"/>
      <c r="XL25" s="717"/>
      <c r="XM25" s="717"/>
      <c r="XN25" s="717"/>
      <c r="XO25" s="717"/>
      <c r="XP25" s="717"/>
      <c r="XQ25" s="717"/>
      <c r="XR25" s="717"/>
      <c r="XS25" s="717"/>
      <c r="XT25" s="717"/>
      <c r="XU25" s="717"/>
      <c r="XV25" s="717"/>
      <c r="XW25" s="717"/>
      <c r="XX25" s="717"/>
      <c r="XY25" s="717"/>
      <c r="XZ25" s="717"/>
      <c r="YA25" s="717"/>
      <c r="YB25" s="717"/>
      <c r="YC25" s="717"/>
      <c r="YD25" s="717"/>
      <c r="YE25" s="717"/>
      <c r="YF25" s="717"/>
      <c r="YG25" s="717"/>
      <c r="YH25" s="717"/>
      <c r="YI25" s="717"/>
      <c r="YJ25" s="717"/>
      <c r="YK25" s="717"/>
      <c r="YL25" s="717"/>
      <c r="YM25" s="717"/>
      <c r="YN25" s="717"/>
      <c r="YO25" s="717"/>
      <c r="YP25" s="717"/>
      <c r="YQ25" s="717"/>
      <c r="YR25" s="717"/>
      <c r="YS25" s="717"/>
      <c r="YT25" s="717"/>
      <c r="YU25" s="717"/>
      <c r="YV25" s="717"/>
      <c r="YW25" s="717"/>
      <c r="YX25" s="717"/>
      <c r="YY25" s="717"/>
      <c r="YZ25" s="717"/>
      <c r="ZA25" s="717"/>
      <c r="ZB25" s="717"/>
      <c r="ZC25" s="717"/>
      <c r="ZD25" s="717"/>
      <c r="ZE25" s="717"/>
      <c r="ZF25" s="717"/>
      <c r="ZG25" s="717"/>
      <c r="ZH25" s="717"/>
      <c r="ZI25" s="717"/>
      <c r="ZJ25" s="717"/>
      <c r="ZK25" s="717"/>
      <c r="ZL25" s="717"/>
      <c r="ZM25" s="717"/>
      <c r="ZN25" s="717"/>
      <c r="ZO25" s="717"/>
      <c r="ZP25" s="717"/>
      <c r="ZQ25" s="717"/>
      <c r="ZR25" s="717"/>
      <c r="ZS25" s="717"/>
      <c r="ZT25" s="717"/>
      <c r="ZU25" s="717"/>
      <c r="ZV25" s="717"/>
      <c r="ZW25" s="717"/>
      <c r="ZX25" s="717"/>
      <c r="ZY25" s="717"/>
      <c r="ZZ25" s="717"/>
    </row>
    <row r="26" spans="1:702" s="718" customFormat="1" ht="52.5" customHeight="1">
      <c r="A26" s="715"/>
      <c r="B26" s="767"/>
      <c r="C26" s="768"/>
      <c r="D26" s="768"/>
      <c r="E26" s="768"/>
      <c r="F26" s="768"/>
      <c r="G26" s="768"/>
      <c r="H26" s="768"/>
      <c r="I26" s="768"/>
      <c r="J26" s="768"/>
      <c r="K26" s="768"/>
      <c r="L26" s="768"/>
      <c r="M26" s="768"/>
      <c r="N26" s="768"/>
      <c r="O26" s="768"/>
      <c r="P26" s="768"/>
      <c r="Q26" s="768"/>
      <c r="R26" s="768"/>
      <c r="S26" s="768"/>
      <c r="T26" s="768"/>
      <c r="U26" s="768"/>
      <c r="V26" s="768"/>
      <c r="W26" s="768"/>
      <c r="X26" s="768"/>
      <c r="Y26" s="768"/>
      <c r="Z26" s="769"/>
      <c r="AA26" s="717"/>
      <c r="AB26" s="717"/>
      <c r="AC26" s="717"/>
      <c r="AD26" s="717"/>
      <c r="AE26" s="717"/>
      <c r="AF26" s="717"/>
      <c r="AG26" s="717"/>
      <c r="AH26" s="717"/>
      <c r="AI26" s="717"/>
      <c r="AJ26" s="717"/>
      <c r="AK26" s="717"/>
      <c r="AL26" s="717"/>
      <c r="AM26" s="717"/>
      <c r="AN26" s="717"/>
      <c r="AO26" s="717"/>
      <c r="AP26" s="717"/>
      <c r="AQ26" s="717"/>
      <c r="AR26" s="717"/>
      <c r="AS26" s="717"/>
      <c r="AT26" s="717"/>
      <c r="AU26" s="717"/>
      <c r="AV26" s="717"/>
      <c r="AW26" s="717"/>
      <c r="AX26" s="717"/>
      <c r="AY26" s="717"/>
      <c r="AZ26" s="717"/>
      <c r="BA26" s="717"/>
      <c r="BB26" s="717"/>
      <c r="BC26" s="717"/>
      <c r="BD26" s="717"/>
      <c r="BE26" s="717"/>
      <c r="BF26" s="717"/>
      <c r="BG26" s="717"/>
      <c r="BH26" s="717"/>
      <c r="BI26" s="717"/>
      <c r="BJ26" s="717"/>
      <c r="BK26" s="717"/>
      <c r="BL26" s="717"/>
      <c r="BM26" s="717"/>
      <c r="BN26" s="717"/>
      <c r="BO26" s="717"/>
      <c r="BP26" s="717"/>
      <c r="BQ26" s="717"/>
      <c r="BR26" s="717"/>
      <c r="BS26" s="717"/>
      <c r="BT26" s="717"/>
      <c r="BU26" s="717"/>
      <c r="BV26" s="717"/>
      <c r="BW26" s="717"/>
      <c r="BX26" s="717"/>
      <c r="BY26" s="717"/>
      <c r="BZ26" s="717"/>
      <c r="CA26" s="717"/>
      <c r="CB26" s="717"/>
      <c r="CC26" s="717"/>
      <c r="CD26" s="717"/>
      <c r="CE26" s="717"/>
      <c r="CF26" s="717"/>
      <c r="CG26" s="717"/>
      <c r="CH26" s="717"/>
      <c r="CI26" s="717"/>
      <c r="CJ26" s="717"/>
      <c r="CK26" s="717"/>
      <c r="CL26" s="717"/>
      <c r="CM26" s="717"/>
      <c r="CN26" s="717"/>
      <c r="CO26" s="717"/>
      <c r="CP26" s="717"/>
      <c r="CQ26" s="717"/>
      <c r="CR26" s="717"/>
      <c r="CS26" s="717"/>
      <c r="CT26" s="717"/>
      <c r="CU26" s="717"/>
      <c r="CV26" s="717"/>
      <c r="CW26" s="717"/>
      <c r="CX26" s="717"/>
      <c r="CY26" s="717"/>
      <c r="CZ26" s="717"/>
      <c r="DA26" s="717"/>
      <c r="DB26" s="717"/>
      <c r="DC26" s="717"/>
      <c r="DD26" s="717"/>
      <c r="DE26" s="717"/>
      <c r="DF26" s="717"/>
      <c r="DG26" s="717"/>
      <c r="DH26" s="717"/>
      <c r="DI26" s="717"/>
      <c r="DJ26" s="717"/>
      <c r="DK26" s="717"/>
      <c r="DL26" s="717"/>
      <c r="DM26" s="717"/>
      <c r="DN26" s="717"/>
      <c r="DO26" s="717"/>
      <c r="DP26" s="717"/>
      <c r="DQ26" s="717"/>
      <c r="DR26" s="717"/>
      <c r="DS26" s="717"/>
      <c r="DT26" s="717"/>
      <c r="DU26" s="717"/>
      <c r="DV26" s="717"/>
      <c r="DW26" s="717"/>
      <c r="DX26" s="717"/>
      <c r="DY26" s="717"/>
      <c r="DZ26" s="717"/>
      <c r="EA26" s="717"/>
      <c r="EB26" s="717"/>
      <c r="EC26" s="717"/>
      <c r="ED26" s="717"/>
      <c r="EE26" s="717"/>
      <c r="EF26" s="717"/>
      <c r="EG26" s="717"/>
      <c r="EH26" s="717"/>
      <c r="EI26" s="717"/>
      <c r="EJ26" s="717"/>
      <c r="EK26" s="717"/>
      <c r="EL26" s="717"/>
      <c r="EM26" s="717"/>
      <c r="EN26" s="717"/>
      <c r="EO26" s="717"/>
      <c r="EP26" s="717"/>
      <c r="EQ26" s="717"/>
      <c r="ER26" s="717"/>
      <c r="ES26" s="717"/>
      <c r="ET26" s="717"/>
      <c r="EU26" s="717"/>
      <c r="EV26" s="717"/>
      <c r="EW26" s="717"/>
      <c r="EX26" s="717"/>
      <c r="EY26" s="717"/>
      <c r="EZ26" s="717"/>
      <c r="FA26" s="717"/>
      <c r="FB26" s="717"/>
      <c r="FC26" s="717"/>
      <c r="FD26" s="717"/>
      <c r="FE26" s="717"/>
      <c r="FF26" s="717"/>
      <c r="FG26" s="717"/>
      <c r="FH26" s="717"/>
      <c r="FI26" s="717"/>
      <c r="FJ26" s="717"/>
      <c r="FK26" s="717"/>
      <c r="FL26" s="717"/>
      <c r="FM26" s="717"/>
      <c r="FN26" s="717"/>
      <c r="FO26" s="717"/>
      <c r="FP26" s="717"/>
      <c r="FQ26" s="717"/>
      <c r="FR26" s="717"/>
      <c r="FS26" s="717"/>
      <c r="FT26" s="717"/>
      <c r="FU26" s="717"/>
      <c r="FV26" s="717"/>
      <c r="FW26" s="717"/>
      <c r="FX26" s="717"/>
      <c r="FY26" s="717"/>
      <c r="FZ26" s="717"/>
      <c r="GA26" s="717"/>
      <c r="GB26" s="717"/>
      <c r="GC26" s="717"/>
      <c r="GD26" s="717"/>
      <c r="GE26" s="717"/>
      <c r="GF26" s="717"/>
      <c r="GG26" s="717"/>
      <c r="GH26" s="717"/>
      <c r="GI26" s="717"/>
      <c r="GJ26" s="717"/>
      <c r="GK26" s="717"/>
      <c r="GL26" s="717"/>
      <c r="GM26" s="717"/>
      <c r="GN26" s="717"/>
      <c r="GO26" s="717"/>
      <c r="GP26" s="717"/>
      <c r="GQ26" s="717"/>
      <c r="GR26" s="717"/>
      <c r="GS26" s="717"/>
      <c r="GT26" s="717"/>
      <c r="GU26" s="717"/>
      <c r="GV26" s="717"/>
      <c r="GW26" s="717"/>
      <c r="GX26" s="717"/>
      <c r="GY26" s="717"/>
      <c r="GZ26" s="717"/>
      <c r="HA26" s="717"/>
      <c r="HB26" s="717"/>
      <c r="HC26" s="717"/>
      <c r="HD26" s="717"/>
      <c r="HE26" s="717"/>
      <c r="HF26" s="717"/>
      <c r="HG26" s="717"/>
      <c r="HH26" s="717"/>
      <c r="HI26" s="717"/>
      <c r="HJ26" s="717"/>
      <c r="HK26" s="717"/>
      <c r="HL26" s="717"/>
      <c r="HM26" s="717"/>
      <c r="HN26" s="717"/>
      <c r="HO26" s="717"/>
      <c r="HP26" s="717"/>
      <c r="HQ26" s="717"/>
      <c r="HR26" s="717"/>
      <c r="HS26" s="717"/>
      <c r="HT26" s="717"/>
      <c r="HU26" s="717"/>
      <c r="HV26" s="717"/>
      <c r="HW26" s="717"/>
      <c r="HX26" s="717"/>
      <c r="HY26" s="717"/>
      <c r="HZ26" s="717"/>
      <c r="IA26" s="717"/>
      <c r="IB26" s="717"/>
      <c r="IC26" s="717"/>
      <c r="ID26" s="717"/>
      <c r="IE26" s="717"/>
      <c r="IF26" s="717"/>
      <c r="IG26" s="717"/>
      <c r="IH26" s="717"/>
      <c r="II26" s="717"/>
      <c r="IJ26" s="717"/>
      <c r="IK26" s="717"/>
      <c r="IL26" s="717"/>
      <c r="IM26" s="717"/>
      <c r="IN26" s="717"/>
      <c r="IO26" s="717"/>
      <c r="IP26" s="717"/>
      <c r="IQ26" s="717"/>
      <c r="IR26" s="717"/>
      <c r="IS26" s="717"/>
      <c r="IT26" s="717"/>
      <c r="IU26" s="717"/>
      <c r="IV26" s="717"/>
      <c r="IW26" s="717"/>
      <c r="IX26" s="717"/>
      <c r="IY26" s="717"/>
      <c r="IZ26" s="717"/>
      <c r="JA26" s="717"/>
      <c r="JB26" s="717"/>
      <c r="JC26" s="717"/>
      <c r="JD26" s="717"/>
      <c r="JE26" s="717"/>
      <c r="JF26" s="717"/>
      <c r="JG26" s="717"/>
      <c r="JH26" s="717"/>
      <c r="JI26" s="717"/>
      <c r="JJ26" s="717"/>
      <c r="JK26" s="717"/>
      <c r="JL26" s="717"/>
      <c r="JM26" s="717"/>
      <c r="JN26" s="717"/>
      <c r="JO26" s="717"/>
      <c r="JP26" s="717"/>
      <c r="JQ26" s="717"/>
      <c r="JR26" s="717"/>
      <c r="JS26" s="717"/>
      <c r="JT26" s="717"/>
      <c r="JU26" s="717"/>
      <c r="JV26" s="717"/>
      <c r="JW26" s="717"/>
      <c r="JX26" s="717"/>
      <c r="JY26" s="717"/>
      <c r="JZ26" s="717"/>
      <c r="KA26" s="717"/>
      <c r="KB26" s="717"/>
      <c r="KC26" s="717"/>
      <c r="KD26" s="717"/>
      <c r="KE26" s="717"/>
      <c r="KF26" s="717"/>
      <c r="KG26" s="717"/>
      <c r="KH26" s="717"/>
      <c r="KI26" s="717"/>
      <c r="KJ26" s="717"/>
      <c r="KK26" s="717"/>
      <c r="KL26" s="717"/>
      <c r="KM26" s="717"/>
      <c r="KN26" s="717"/>
      <c r="KO26" s="717"/>
      <c r="KP26" s="717"/>
      <c r="KQ26" s="717"/>
      <c r="KR26" s="717"/>
      <c r="KS26" s="717"/>
      <c r="KT26" s="717"/>
      <c r="KU26" s="717"/>
      <c r="KV26" s="717"/>
      <c r="KW26" s="717"/>
      <c r="KX26" s="717"/>
      <c r="KY26" s="717"/>
      <c r="KZ26" s="717"/>
      <c r="LA26" s="717"/>
      <c r="LB26" s="717"/>
      <c r="LC26" s="717"/>
      <c r="LD26" s="717"/>
      <c r="LE26" s="717"/>
      <c r="LF26" s="717"/>
      <c r="LG26" s="717"/>
      <c r="LH26" s="717"/>
      <c r="LI26" s="717"/>
      <c r="LJ26" s="717"/>
      <c r="LK26" s="717"/>
      <c r="LL26" s="717"/>
      <c r="LM26" s="717"/>
      <c r="LN26" s="717"/>
      <c r="LO26" s="717"/>
      <c r="LP26" s="717"/>
      <c r="LQ26" s="717"/>
      <c r="LR26" s="717"/>
      <c r="LS26" s="717"/>
      <c r="LT26" s="717"/>
      <c r="LU26" s="717"/>
      <c r="LV26" s="717"/>
      <c r="LW26" s="717"/>
      <c r="LX26" s="717"/>
      <c r="LY26" s="717"/>
      <c r="LZ26" s="717"/>
      <c r="MA26" s="717"/>
      <c r="MB26" s="717"/>
      <c r="MC26" s="717"/>
      <c r="MD26" s="717"/>
      <c r="ME26" s="717"/>
      <c r="MF26" s="717"/>
      <c r="MG26" s="717"/>
      <c r="MH26" s="717"/>
      <c r="MI26" s="717"/>
      <c r="MJ26" s="717"/>
      <c r="MK26" s="717"/>
      <c r="ML26" s="717"/>
      <c r="MM26" s="717"/>
      <c r="MN26" s="717"/>
      <c r="MO26" s="717"/>
      <c r="MP26" s="717"/>
      <c r="MQ26" s="717"/>
      <c r="MR26" s="717"/>
      <c r="MS26" s="717"/>
      <c r="MT26" s="717"/>
      <c r="MU26" s="717"/>
      <c r="MV26" s="717"/>
      <c r="MW26" s="717"/>
      <c r="MX26" s="717"/>
      <c r="MY26" s="717"/>
      <c r="MZ26" s="717"/>
      <c r="NA26" s="717"/>
      <c r="NB26" s="717"/>
      <c r="NC26" s="717"/>
      <c r="ND26" s="717"/>
      <c r="NE26" s="717"/>
      <c r="NF26" s="717"/>
      <c r="NG26" s="717"/>
      <c r="NH26" s="717"/>
      <c r="NI26" s="717"/>
      <c r="NJ26" s="717"/>
      <c r="NK26" s="717"/>
      <c r="NL26" s="717"/>
      <c r="NM26" s="717"/>
      <c r="NN26" s="717"/>
      <c r="NO26" s="717"/>
      <c r="NP26" s="717"/>
      <c r="NQ26" s="717"/>
      <c r="NR26" s="717"/>
      <c r="NS26" s="717"/>
      <c r="NT26" s="717"/>
      <c r="NU26" s="717"/>
      <c r="NV26" s="717"/>
      <c r="NW26" s="717"/>
      <c r="NX26" s="717"/>
      <c r="NY26" s="717"/>
      <c r="NZ26" s="717"/>
      <c r="OA26" s="717"/>
      <c r="OB26" s="717"/>
      <c r="OC26" s="717"/>
      <c r="OD26" s="717"/>
      <c r="OE26" s="717"/>
      <c r="OF26" s="717"/>
      <c r="OG26" s="717"/>
      <c r="OH26" s="717"/>
      <c r="OI26" s="717"/>
      <c r="OJ26" s="717"/>
      <c r="OK26" s="717"/>
      <c r="OL26" s="717"/>
      <c r="OM26" s="717"/>
      <c r="ON26" s="717"/>
      <c r="OO26" s="717"/>
      <c r="OP26" s="717"/>
      <c r="OQ26" s="717"/>
      <c r="OR26" s="717"/>
      <c r="OS26" s="717"/>
      <c r="OT26" s="717"/>
      <c r="OU26" s="717"/>
      <c r="OV26" s="717"/>
      <c r="OW26" s="717"/>
      <c r="OX26" s="717"/>
      <c r="OY26" s="717"/>
      <c r="OZ26" s="717"/>
      <c r="PA26" s="717"/>
      <c r="PB26" s="717"/>
      <c r="PC26" s="717"/>
      <c r="PD26" s="717"/>
      <c r="PE26" s="717"/>
      <c r="PF26" s="717"/>
      <c r="PG26" s="717"/>
      <c r="PH26" s="717"/>
      <c r="PI26" s="717"/>
      <c r="PJ26" s="717"/>
      <c r="PK26" s="717"/>
      <c r="PL26" s="717"/>
      <c r="PM26" s="717"/>
      <c r="PN26" s="717"/>
      <c r="PO26" s="717"/>
      <c r="PP26" s="717"/>
      <c r="PQ26" s="717"/>
      <c r="PR26" s="717"/>
      <c r="PS26" s="717"/>
      <c r="PT26" s="717"/>
      <c r="PU26" s="717"/>
      <c r="PV26" s="717"/>
      <c r="PW26" s="717"/>
      <c r="PX26" s="717"/>
      <c r="PY26" s="717"/>
      <c r="PZ26" s="717"/>
      <c r="QA26" s="717"/>
      <c r="QB26" s="717"/>
      <c r="QC26" s="717"/>
      <c r="QD26" s="717"/>
      <c r="QE26" s="717"/>
      <c r="QF26" s="717"/>
      <c r="QG26" s="717"/>
      <c r="QH26" s="717"/>
      <c r="QI26" s="717"/>
      <c r="QJ26" s="717"/>
      <c r="QK26" s="717"/>
      <c r="QL26" s="717"/>
      <c r="QM26" s="717"/>
      <c r="QN26" s="717"/>
      <c r="QO26" s="717"/>
      <c r="QP26" s="717"/>
      <c r="QQ26" s="717"/>
      <c r="QR26" s="717"/>
      <c r="QS26" s="717"/>
      <c r="QT26" s="717"/>
      <c r="QU26" s="717"/>
      <c r="QV26" s="717"/>
      <c r="QW26" s="717"/>
      <c r="QX26" s="717"/>
      <c r="QY26" s="717"/>
      <c r="QZ26" s="717"/>
      <c r="RA26" s="717"/>
      <c r="RB26" s="717"/>
      <c r="RC26" s="717"/>
      <c r="RD26" s="717"/>
      <c r="RE26" s="717"/>
      <c r="RF26" s="717"/>
      <c r="RG26" s="717"/>
      <c r="RH26" s="717"/>
      <c r="RI26" s="717"/>
      <c r="RJ26" s="717"/>
      <c r="RK26" s="717"/>
      <c r="RL26" s="717"/>
      <c r="RM26" s="717"/>
      <c r="RN26" s="717"/>
      <c r="RO26" s="717"/>
      <c r="RP26" s="717"/>
      <c r="RQ26" s="717"/>
      <c r="RR26" s="717"/>
      <c r="RS26" s="717"/>
      <c r="RT26" s="717"/>
      <c r="RU26" s="717"/>
      <c r="RV26" s="717"/>
      <c r="RW26" s="717"/>
      <c r="RX26" s="717"/>
      <c r="RY26" s="717"/>
      <c r="RZ26" s="717"/>
      <c r="SA26" s="717"/>
      <c r="SB26" s="717"/>
      <c r="SC26" s="717"/>
      <c r="SD26" s="717"/>
      <c r="SE26" s="717"/>
      <c r="SF26" s="717"/>
      <c r="SG26" s="717"/>
      <c r="SH26" s="717"/>
      <c r="SI26" s="717"/>
      <c r="SJ26" s="717"/>
      <c r="SK26" s="717"/>
      <c r="SL26" s="717"/>
      <c r="SM26" s="717"/>
      <c r="SN26" s="717"/>
      <c r="SO26" s="717"/>
      <c r="SP26" s="717"/>
      <c r="SQ26" s="717"/>
      <c r="SR26" s="717"/>
      <c r="SS26" s="717"/>
      <c r="ST26" s="717"/>
      <c r="SU26" s="717"/>
      <c r="SV26" s="717"/>
      <c r="SW26" s="717"/>
      <c r="SX26" s="717"/>
      <c r="SY26" s="717"/>
      <c r="SZ26" s="717"/>
      <c r="TA26" s="717"/>
      <c r="TB26" s="717"/>
      <c r="TC26" s="717"/>
      <c r="TD26" s="717"/>
      <c r="TE26" s="717"/>
      <c r="TF26" s="717"/>
      <c r="TG26" s="717"/>
      <c r="TH26" s="717"/>
      <c r="TI26" s="717"/>
      <c r="TJ26" s="717"/>
      <c r="TK26" s="717"/>
      <c r="TL26" s="717"/>
      <c r="TM26" s="717"/>
      <c r="TN26" s="717"/>
      <c r="TO26" s="717"/>
      <c r="TP26" s="717"/>
      <c r="TQ26" s="717"/>
      <c r="TR26" s="717"/>
      <c r="TS26" s="717"/>
      <c r="TT26" s="717"/>
      <c r="TU26" s="717"/>
      <c r="TV26" s="717"/>
      <c r="TW26" s="717"/>
      <c r="TX26" s="717"/>
      <c r="TY26" s="717"/>
      <c r="TZ26" s="717"/>
      <c r="UA26" s="717"/>
      <c r="UB26" s="717"/>
      <c r="UC26" s="717"/>
      <c r="UD26" s="717"/>
      <c r="UE26" s="717"/>
      <c r="UF26" s="717"/>
      <c r="UG26" s="717"/>
      <c r="UH26" s="717"/>
      <c r="UI26" s="717"/>
      <c r="UJ26" s="717"/>
      <c r="UK26" s="717"/>
      <c r="UL26" s="717"/>
      <c r="UM26" s="717"/>
      <c r="UN26" s="717"/>
      <c r="UO26" s="717"/>
      <c r="UP26" s="717"/>
      <c r="UQ26" s="717"/>
      <c r="UR26" s="717"/>
      <c r="US26" s="717"/>
      <c r="UT26" s="717"/>
      <c r="UU26" s="717"/>
      <c r="UV26" s="717"/>
      <c r="UW26" s="717"/>
      <c r="UX26" s="717"/>
      <c r="UY26" s="717"/>
      <c r="UZ26" s="717"/>
      <c r="VA26" s="717"/>
      <c r="VB26" s="717"/>
      <c r="VC26" s="717"/>
      <c r="VD26" s="717"/>
      <c r="VE26" s="717"/>
      <c r="VF26" s="717"/>
      <c r="VG26" s="717"/>
      <c r="VH26" s="717"/>
      <c r="VI26" s="717"/>
      <c r="VJ26" s="717"/>
      <c r="VK26" s="717"/>
      <c r="VL26" s="717"/>
      <c r="VM26" s="717"/>
      <c r="VN26" s="717"/>
      <c r="VO26" s="717"/>
      <c r="VP26" s="717"/>
      <c r="VQ26" s="717"/>
      <c r="VR26" s="717"/>
      <c r="VS26" s="717"/>
      <c r="VT26" s="717"/>
      <c r="VU26" s="717"/>
      <c r="VV26" s="717"/>
      <c r="VW26" s="717"/>
      <c r="VX26" s="717"/>
      <c r="VY26" s="717"/>
      <c r="VZ26" s="717"/>
      <c r="WA26" s="717"/>
      <c r="WB26" s="717"/>
      <c r="WC26" s="717"/>
      <c r="WD26" s="717"/>
      <c r="WE26" s="717"/>
      <c r="WF26" s="717"/>
      <c r="WG26" s="717"/>
      <c r="WH26" s="717"/>
      <c r="WI26" s="717"/>
      <c r="WJ26" s="717"/>
      <c r="WK26" s="717"/>
      <c r="WL26" s="717"/>
      <c r="WM26" s="717"/>
      <c r="WN26" s="717"/>
      <c r="WO26" s="717"/>
      <c r="WP26" s="717"/>
      <c r="WQ26" s="717"/>
      <c r="WR26" s="717"/>
      <c r="WS26" s="717"/>
      <c r="WT26" s="717"/>
      <c r="WU26" s="717"/>
      <c r="WV26" s="717"/>
      <c r="WW26" s="717"/>
      <c r="WX26" s="717"/>
      <c r="WY26" s="717"/>
      <c r="WZ26" s="717"/>
      <c r="XA26" s="717"/>
      <c r="XB26" s="717"/>
      <c r="XC26" s="717"/>
      <c r="XD26" s="717"/>
      <c r="XE26" s="717"/>
      <c r="XF26" s="717"/>
      <c r="XG26" s="717"/>
      <c r="XH26" s="717"/>
      <c r="XI26" s="717"/>
      <c r="XJ26" s="717"/>
      <c r="XK26" s="717"/>
      <c r="XL26" s="717"/>
      <c r="XM26" s="717"/>
      <c r="XN26" s="717"/>
      <c r="XO26" s="717"/>
      <c r="XP26" s="717"/>
      <c r="XQ26" s="717"/>
      <c r="XR26" s="717"/>
      <c r="XS26" s="717"/>
      <c r="XT26" s="717"/>
      <c r="XU26" s="717"/>
      <c r="XV26" s="717"/>
      <c r="XW26" s="717"/>
      <c r="XX26" s="717"/>
      <c r="XY26" s="717"/>
      <c r="XZ26" s="717"/>
      <c r="YA26" s="717"/>
      <c r="YB26" s="717"/>
      <c r="YC26" s="717"/>
      <c r="YD26" s="717"/>
      <c r="YE26" s="717"/>
      <c r="YF26" s="717"/>
      <c r="YG26" s="717"/>
      <c r="YH26" s="717"/>
      <c r="YI26" s="717"/>
      <c r="YJ26" s="717"/>
      <c r="YK26" s="717"/>
      <c r="YL26" s="717"/>
      <c r="YM26" s="717"/>
      <c r="YN26" s="717"/>
      <c r="YO26" s="717"/>
      <c r="YP26" s="717"/>
      <c r="YQ26" s="717"/>
      <c r="YR26" s="717"/>
      <c r="YS26" s="717"/>
      <c r="YT26" s="717"/>
      <c r="YU26" s="717"/>
      <c r="YV26" s="717"/>
      <c r="YW26" s="717"/>
      <c r="YX26" s="717"/>
      <c r="YY26" s="717"/>
      <c r="YZ26" s="717"/>
      <c r="ZA26" s="717"/>
      <c r="ZB26" s="717"/>
      <c r="ZC26" s="717"/>
      <c r="ZD26" s="717"/>
      <c r="ZE26" s="717"/>
      <c r="ZF26" s="717"/>
      <c r="ZG26" s="717"/>
      <c r="ZH26" s="717"/>
      <c r="ZI26" s="717"/>
      <c r="ZJ26" s="717"/>
      <c r="ZK26" s="717"/>
      <c r="ZL26" s="717"/>
      <c r="ZM26" s="717"/>
      <c r="ZN26" s="717"/>
      <c r="ZO26" s="717"/>
      <c r="ZP26" s="717"/>
      <c r="ZQ26" s="717"/>
      <c r="ZR26" s="717"/>
      <c r="ZS26" s="717"/>
      <c r="ZT26" s="717"/>
      <c r="ZU26" s="717"/>
      <c r="ZV26" s="717"/>
      <c r="ZW26" s="717"/>
      <c r="ZX26" s="717"/>
      <c r="ZY26" s="717"/>
      <c r="ZZ26" s="717"/>
    </row>
    <row r="27" spans="1:702" s="318" customFormat="1" ht="12.75">
      <c r="A27" s="316"/>
      <c r="B27" s="316"/>
      <c r="C27" s="317"/>
      <c r="D27" s="316"/>
      <c r="E27" s="316"/>
      <c r="F27" s="316"/>
      <c r="G27" s="316"/>
      <c r="H27" s="316"/>
      <c r="I27" s="316"/>
      <c r="J27" s="316"/>
      <c r="K27" s="316"/>
      <c r="L27" s="316"/>
      <c r="M27" s="316"/>
      <c r="N27" s="316"/>
      <c r="O27" s="316"/>
      <c r="P27" s="316"/>
      <c r="Q27" s="316"/>
      <c r="R27" s="316"/>
      <c r="S27" s="316"/>
      <c r="T27" s="316"/>
      <c r="U27" s="316"/>
      <c r="V27" s="316"/>
      <c r="W27" s="316"/>
      <c r="X27" s="316"/>
      <c r="Y27" s="316"/>
      <c r="Z27" s="316"/>
    </row>
    <row r="28" spans="1:702" s="168" customFormat="1" ht="12.75">
      <c r="A28" s="81"/>
      <c r="B28" s="81" t="s">
        <v>37</v>
      </c>
      <c r="C28" s="129"/>
      <c r="D28" s="81"/>
      <c r="E28" s="81"/>
      <c r="F28" s="81"/>
      <c r="G28" s="81"/>
      <c r="H28" s="81"/>
      <c r="I28" s="81"/>
      <c r="J28" s="81"/>
      <c r="K28" s="81"/>
      <c r="L28" s="81"/>
      <c r="M28" s="81"/>
      <c r="N28" s="81"/>
      <c r="O28" s="81"/>
      <c r="P28" s="81"/>
      <c r="Q28" s="81"/>
      <c r="R28" s="81"/>
      <c r="S28" s="81"/>
      <c r="T28" s="81"/>
      <c r="U28" s="81"/>
      <c r="V28" s="81"/>
      <c r="W28" s="81"/>
      <c r="X28" s="81"/>
      <c r="Y28" s="81"/>
      <c r="Z28" s="81"/>
    </row>
    <row r="29" spans="1:702" s="168" customFormat="1" ht="12.75">
      <c r="A29" s="81"/>
      <c r="B29" s="81" t="s">
        <v>276</v>
      </c>
      <c r="C29" s="81"/>
      <c r="D29" s="81"/>
      <c r="E29" s="81"/>
      <c r="F29" s="81"/>
      <c r="G29" s="81"/>
      <c r="H29" s="81"/>
      <c r="I29" s="81"/>
      <c r="J29" s="81"/>
      <c r="K29" s="81"/>
      <c r="L29" s="81"/>
      <c r="M29" s="81"/>
      <c r="N29" s="81"/>
      <c r="O29" s="81"/>
      <c r="P29" s="81"/>
      <c r="Q29" s="81"/>
      <c r="R29" s="81"/>
      <c r="S29" s="81"/>
      <c r="T29" s="81"/>
      <c r="U29" s="81"/>
      <c r="V29" s="81"/>
      <c r="W29" s="81"/>
      <c r="X29" s="81"/>
      <c r="Y29" s="81"/>
      <c r="Z29" s="81"/>
    </row>
    <row r="30" spans="1:702" s="168" customFormat="1" ht="12.75">
      <c r="A30" s="81"/>
      <c r="B30" s="81" t="s">
        <v>494</v>
      </c>
      <c r="C30" s="129"/>
      <c r="D30" s="81"/>
      <c r="E30" s="81"/>
      <c r="F30" s="81"/>
      <c r="G30" s="81"/>
      <c r="H30" s="81"/>
      <c r="I30" s="81"/>
      <c r="J30" s="81"/>
      <c r="K30" s="81"/>
      <c r="L30" s="81"/>
      <c r="M30" s="81"/>
      <c r="N30" s="81"/>
      <c r="O30" s="81"/>
      <c r="P30" s="81"/>
      <c r="Q30" s="81"/>
      <c r="R30" s="81"/>
      <c r="S30" s="81"/>
      <c r="T30" s="81"/>
      <c r="U30" s="81"/>
      <c r="V30" s="81"/>
      <c r="W30" s="81"/>
      <c r="X30" s="81"/>
      <c r="Y30" s="81"/>
      <c r="Z30" s="81"/>
    </row>
    <row r="31" spans="1:702" s="168" customFormat="1" ht="14.25" customHeight="1">
      <c r="A31" s="81"/>
      <c r="B31" s="81"/>
      <c r="C31" s="129"/>
      <c r="D31" s="81"/>
      <c r="E31" s="81"/>
      <c r="F31" s="81"/>
      <c r="G31" s="81"/>
      <c r="H31" s="81"/>
      <c r="I31" s="81"/>
      <c r="J31" s="81"/>
      <c r="K31" s="81"/>
      <c r="L31" s="81"/>
      <c r="M31" s="81"/>
      <c r="N31" s="81"/>
      <c r="O31" s="81"/>
      <c r="P31" s="81"/>
      <c r="Q31" s="81"/>
      <c r="R31" s="81"/>
      <c r="S31" s="81"/>
      <c r="T31" s="81"/>
      <c r="U31" s="81"/>
      <c r="V31" s="81"/>
      <c r="W31" s="81"/>
      <c r="X31" s="81"/>
      <c r="Y31" s="81"/>
      <c r="Z31" s="81"/>
    </row>
    <row r="32" spans="1:702" s="318" customFormat="1" ht="14.25" customHeight="1">
      <c r="A32" s="316"/>
      <c r="B32" s="319"/>
      <c r="C32" s="320"/>
      <c r="D32" s="319"/>
      <c r="E32" s="319"/>
      <c r="F32" s="319"/>
      <c r="G32" s="319"/>
      <c r="H32" s="319"/>
      <c r="I32" s="319"/>
      <c r="J32" s="319"/>
      <c r="K32" s="319"/>
      <c r="L32" s="319"/>
      <c r="M32" s="316"/>
      <c r="N32" s="316"/>
      <c r="O32" s="316"/>
      <c r="P32" s="316"/>
      <c r="Q32" s="316"/>
      <c r="R32" s="316"/>
      <c r="S32" s="316"/>
      <c r="T32" s="316"/>
      <c r="U32" s="316"/>
      <c r="V32" s="316"/>
      <c r="W32" s="316"/>
      <c r="X32" s="316"/>
      <c r="Y32" s="316"/>
      <c r="Z32" s="316"/>
    </row>
    <row r="33" spans="1:26" s="318" customFormat="1" ht="14.25" customHeight="1">
      <c r="A33" s="316"/>
      <c r="B33" s="319"/>
      <c r="C33" s="319"/>
      <c r="D33" s="319"/>
      <c r="E33" s="319"/>
      <c r="F33" s="319"/>
      <c r="G33" s="319"/>
      <c r="H33" s="319"/>
      <c r="I33" s="319"/>
      <c r="J33" s="319"/>
      <c r="K33" s="319"/>
      <c r="L33" s="319"/>
      <c r="M33" s="316"/>
      <c r="N33" s="316"/>
      <c r="O33" s="316"/>
      <c r="P33" s="316"/>
      <c r="Q33" s="316"/>
      <c r="R33" s="316"/>
      <c r="S33" s="316"/>
      <c r="T33" s="316"/>
      <c r="U33" s="316"/>
      <c r="V33" s="316"/>
      <c r="W33" s="316"/>
      <c r="X33" s="316"/>
      <c r="Y33" s="316"/>
      <c r="Z33" s="316"/>
    </row>
    <row r="34" spans="1:26" s="318" customFormat="1" ht="14.25" customHeight="1">
      <c r="B34" s="321"/>
      <c r="C34" s="322"/>
      <c r="D34" s="321"/>
      <c r="E34" s="321"/>
      <c r="F34" s="321"/>
      <c r="G34" s="321"/>
      <c r="H34" s="321"/>
      <c r="I34" s="321"/>
      <c r="J34" s="321"/>
      <c r="K34" s="321"/>
      <c r="L34" s="321"/>
    </row>
    <row r="35" spans="1:26" s="318" customFormat="1" ht="14.25" customHeight="1">
      <c r="B35" s="321"/>
      <c r="C35" s="322"/>
      <c r="D35" s="321"/>
      <c r="E35" s="321"/>
      <c r="F35" s="321"/>
      <c r="G35" s="321"/>
      <c r="H35" s="321"/>
      <c r="I35" s="321"/>
      <c r="J35" s="321"/>
      <c r="K35" s="321"/>
      <c r="L35" s="321"/>
    </row>
    <row r="36" spans="1:26" s="281" customFormat="1" ht="14.25" customHeight="1">
      <c r="B36" s="323"/>
      <c r="C36" s="324"/>
      <c r="D36" s="324"/>
      <c r="E36" s="324"/>
      <c r="F36" s="324"/>
      <c r="G36" s="324"/>
      <c r="H36" s="324"/>
      <c r="I36" s="324"/>
      <c r="J36" s="324"/>
      <c r="K36" s="324"/>
      <c r="L36" s="324"/>
      <c r="O36" s="325"/>
    </row>
    <row r="37" spans="1:26" s="281" customFormat="1" ht="14.25" customHeight="1">
      <c r="B37" s="325"/>
      <c r="O37" s="325"/>
    </row>
    <row r="38" spans="1:26" s="281" customFormat="1" ht="14.25" customHeight="1">
      <c r="B38" s="325"/>
      <c r="O38" s="325"/>
    </row>
    <row r="39" spans="1:26" s="281" customFormat="1" ht="14.25" customHeight="1">
      <c r="B39" s="325"/>
      <c r="O39" s="325"/>
    </row>
    <row r="40" spans="1:26" s="281" customFormat="1" ht="14.25" customHeight="1">
      <c r="B40" s="325"/>
      <c r="O40" s="325"/>
    </row>
    <row r="41" spans="1:26" s="281" customFormat="1" ht="14.25" customHeight="1">
      <c r="B41" s="325"/>
      <c r="O41" s="325"/>
    </row>
    <row r="42" spans="1:26" s="281" customFormat="1" ht="14.25" customHeight="1">
      <c r="B42" s="325"/>
      <c r="O42" s="325"/>
    </row>
    <row r="43" spans="1:26" s="281" customFormat="1" ht="14.25" customHeight="1">
      <c r="B43" s="325"/>
      <c r="O43" s="325"/>
    </row>
    <row r="44" spans="1:26" s="281" customFormat="1" ht="14.25" customHeight="1">
      <c r="B44" s="325"/>
      <c r="O44" s="325"/>
    </row>
    <row r="45" spans="1:26" s="281" customFormat="1" ht="14.25" customHeight="1">
      <c r="B45" s="325"/>
      <c r="O45" s="325"/>
    </row>
    <row r="46" spans="1:26" s="281" customFormat="1" ht="14.25" customHeight="1">
      <c r="B46" s="325"/>
      <c r="O46" s="325"/>
    </row>
    <row r="47" spans="1:26" s="281" customFormat="1" ht="14.25" customHeight="1">
      <c r="B47" s="325"/>
      <c r="O47" s="325"/>
    </row>
    <row r="48" spans="1:26" s="281" customFormat="1" ht="14.25" customHeight="1">
      <c r="B48" s="325"/>
      <c r="O48" s="325"/>
    </row>
    <row r="49" spans="2:15" s="281" customFormat="1" ht="14.25" customHeight="1">
      <c r="B49" s="325"/>
      <c r="O49" s="325"/>
    </row>
    <row r="50" spans="2:15" s="281" customFormat="1" ht="14.25" customHeight="1">
      <c r="B50" s="325"/>
      <c r="O50" s="325"/>
    </row>
    <row r="51" spans="2:15" s="281" customFormat="1" ht="14.25" customHeight="1">
      <c r="B51" s="325"/>
      <c r="O51" s="325"/>
    </row>
    <row r="52" spans="2:15" s="281" customFormat="1" ht="14.25" customHeight="1">
      <c r="B52" s="325"/>
      <c r="O52" s="325"/>
    </row>
    <row r="53" spans="2:15" s="281" customFormat="1" ht="14.25" customHeight="1">
      <c r="B53" s="325"/>
      <c r="O53" s="325"/>
    </row>
    <row r="54" spans="2:15" s="281" customFormat="1" ht="14.25" customHeight="1">
      <c r="B54" s="325"/>
      <c r="O54" s="325"/>
    </row>
    <row r="55" spans="2:15" s="281" customFormat="1" ht="14.25" customHeight="1">
      <c r="B55" s="325"/>
      <c r="O55" s="325"/>
    </row>
    <row r="56" spans="2:15" s="281" customFormat="1" ht="14.25" customHeight="1">
      <c r="B56" s="325"/>
      <c r="O56" s="325"/>
    </row>
    <row r="57" spans="2:15" s="281" customFormat="1" ht="14.25" customHeight="1">
      <c r="B57" s="325"/>
      <c r="O57" s="325"/>
    </row>
    <row r="58" spans="2:15" s="281" customFormat="1" ht="14.25" customHeight="1">
      <c r="B58" s="325"/>
      <c r="O58" s="325"/>
    </row>
    <row r="59" spans="2:15" s="281" customFormat="1" ht="14.25" customHeight="1">
      <c r="B59" s="325"/>
      <c r="O59" s="325"/>
    </row>
    <row r="60" spans="2:15" s="281" customFormat="1" ht="14.25" customHeight="1">
      <c r="B60" s="325"/>
      <c r="O60" s="325"/>
    </row>
    <row r="61" spans="2:15" s="281" customFormat="1" ht="14.25" customHeight="1">
      <c r="B61" s="325"/>
      <c r="O61" s="325"/>
    </row>
    <row r="62" spans="2:15" s="281" customFormat="1" ht="14.25" customHeight="1">
      <c r="B62" s="325"/>
      <c r="O62" s="325"/>
    </row>
    <row r="63" spans="2:15" s="281" customFormat="1" ht="14.25" customHeight="1">
      <c r="B63" s="325"/>
      <c r="O63" s="325"/>
    </row>
    <row r="64" spans="2:15" s="281" customFormat="1" ht="14.25" customHeight="1">
      <c r="B64" s="325"/>
      <c r="O64" s="325"/>
    </row>
    <row r="65" spans="2:15" s="281" customFormat="1" ht="14.25" customHeight="1">
      <c r="B65" s="325"/>
      <c r="O65" s="325"/>
    </row>
    <row r="66" spans="2:15" s="281" customFormat="1" ht="14.25" customHeight="1">
      <c r="B66" s="325"/>
      <c r="O66" s="325"/>
    </row>
    <row r="67" spans="2:15" s="281" customFormat="1" ht="14.25" customHeight="1">
      <c r="B67" s="325"/>
      <c r="O67" s="325"/>
    </row>
    <row r="68" spans="2:15" s="281" customFormat="1" ht="14.25" customHeight="1">
      <c r="B68" s="325"/>
      <c r="O68" s="325"/>
    </row>
    <row r="69" spans="2:15" s="281" customFormat="1" ht="14.25" customHeight="1">
      <c r="B69" s="325"/>
      <c r="O69" s="325"/>
    </row>
    <row r="70" spans="2:15" s="281" customFormat="1" ht="14.25" customHeight="1">
      <c r="B70" s="325"/>
      <c r="O70" s="325"/>
    </row>
    <row r="71" spans="2:15" s="281" customFormat="1" ht="14.25" customHeight="1">
      <c r="B71" s="325"/>
      <c r="O71" s="325"/>
    </row>
    <row r="72" spans="2:15" s="281" customFormat="1" ht="14.25" customHeight="1">
      <c r="B72" s="325"/>
      <c r="O72" s="325"/>
    </row>
    <row r="73" spans="2:15" s="281" customFormat="1" ht="14.25" customHeight="1">
      <c r="B73" s="325"/>
      <c r="O73" s="325"/>
    </row>
    <row r="74" spans="2:15" s="281" customFormat="1" ht="14.25" customHeight="1">
      <c r="B74" s="325"/>
      <c r="O74" s="325"/>
    </row>
    <row r="75" spans="2:15" s="281" customFormat="1" ht="14.25" customHeight="1">
      <c r="B75" s="325"/>
      <c r="O75" s="325"/>
    </row>
    <row r="76" spans="2:15" s="281" customFormat="1" ht="14.25" customHeight="1">
      <c r="B76" s="325"/>
      <c r="O76" s="325"/>
    </row>
    <row r="77" spans="2:15" s="281" customFormat="1" ht="14.25" customHeight="1">
      <c r="B77" s="325"/>
      <c r="O77" s="325"/>
    </row>
    <row r="78" spans="2:15" s="281" customFormat="1" ht="14.25" customHeight="1">
      <c r="B78" s="325"/>
      <c r="O78" s="325"/>
    </row>
    <row r="79" spans="2:15" s="281" customFormat="1" ht="14.25" customHeight="1">
      <c r="B79" s="325"/>
      <c r="O79" s="325"/>
    </row>
    <row r="80" spans="2:15" s="281" customFormat="1" ht="14.25" customHeight="1">
      <c r="B80" s="325"/>
      <c r="O80" s="325"/>
    </row>
    <row r="81" spans="2:15" s="281" customFormat="1" ht="14.25" customHeight="1">
      <c r="B81" s="325"/>
      <c r="O81" s="325"/>
    </row>
    <row r="82" spans="2:15" s="281" customFormat="1" ht="14.25" customHeight="1">
      <c r="B82" s="325"/>
      <c r="O82" s="325"/>
    </row>
    <row r="83" spans="2:15" s="281" customFormat="1" ht="14.25" customHeight="1">
      <c r="B83" s="325"/>
      <c r="O83" s="325"/>
    </row>
    <row r="84" spans="2:15" s="281" customFormat="1" ht="14.25" customHeight="1">
      <c r="B84" s="325"/>
      <c r="O84" s="325"/>
    </row>
    <row r="85" spans="2:15" s="281" customFormat="1" ht="14.25" customHeight="1">
      <c r="B85" s="325"/>
      <c r="O85" s="325"/>
    </row>
    <row r="86" spans="2:15" s="281" customFormat="1" ht="14.25" customHeight="1">
      <c r="B86" s="325"/>
      <c r="O86" s="325"/>
    </row>
    <row r="87" spans="2:15" s="281" customFormat="1" ht="14.25" customHeight="1">
      <c r="B87" s="325"/>
      <c r="O87" s="325"/>
    </row>
    <row r="88" spans="2:15" s="281" customFormat="1" ht="14.25" customHeight="1">
      <c r="B88" s="325"/>
      <c r="O88" s="325"/>
    </row>
    <row r="89" spans="2:15" s="281" customFormat="1" ht="14.25" customHeight="1">
      <c r="B89" s="325"/>
      <c r="O89" s="325"/>
    </row>
    <row r="90" spans="2:15" s="281" customFormat="1" ht="14.25" customHeight="1">
      <c r="B90" s="325"/>
      <c r="O90" s="325"/>
    </row>
    <row r="91" spans="2:15" s="281" customFormat="1" ht="14.25" customHeight="1">
      <c r="B91" s="325"/>
      <c r="O91" s="325"/>
    </row>
    <row r="92" spans="2:15" s="281" customFormat="1" ht="14.25" customHeight="1">
      <c r="B92" s="325"/>
      <c r="O92" s="325"/>
    </row>
    <row r="93" spans="2:15" s="281" customFormat="1" ht="14.25" customHeight="1">
      <c r="B93" s="325"/>
      <c r="O93" s="325"/>
    </row>
    <row r="94" spans="2:15" s="281" customFormat="1" ht="14.25" customHeight="1">
      <c r="B94" s="325"/>
      <c r="O94" s="325"/>
    </row>
    <row r="95" spans="2:15" s="281" customFormat="1" ht="14.25" customHeight="1">
      <c r="B95" s="325"/>
      <c r="O95" s="325"/>
    </row>
    <row r="96" spans="2:15" s="281" customFormat="1" ht="14.25" customHeight="1">
      <c r="B96" s="325"/>
      <c r="O96" s="325"/>
    </row>
    <row r="97" spans="2:15" s="281" customFormat="1" ht="14.25" customHeight="1">
      <c r="B97" s="325"/>
      <c r="O97" s="325"/>
    </row>
    <row r="98" spans="2:15" s="281" customFormat="1" ht="14.25" customHeight="1">
      <c r="B98" s="325"/>
      <c r="O98" s="325"/>
    </row>
    <row r="99" spans="2:15" s="281" customFormat="1" ht="14.25" customHeight="1">
      <c r="B99" s="325"/>
      <c r="O99" s="325"/>
    </row>
    <row r="100" spans="2:15" s="281" customFormat="1" ht="14.25" customHeight="1">
      <c r="B100" s="325"/>
      <c r="O100" s="325"/>
    </row>
    <row r="101" spans="2:15" s="281" customFormat="1" ht="14.25" customHeight="1">
      <c r="B101" s="325"/>
      <c r="O101" s="325"/>
    </row>
    <row r="102" spans="2:15" s="281" customFormat="1" ht="14.25" customHeight="1">
      <c r="B102" s="325"/>
      <c r="O102" s="325"/>
    </row>
    <row r="103" spans="2:15" s="281" customFormat="1" ht="14.25" customHeight="1">
      <c r="B103" s="325"/>
      <c r="O103" s="325"/>
    </row>
    <row r="104" spans="2:15" s="281" customFormat="1" ht="14.25" customHeight="1">
      <c r="B104" s="325"/>
      <c r="O104" s="325"/>
    </row>
    <row r="105" spans="2:15" s="281" customFormat="1" ht="14.25" customHeight="1">
      <c r="B105" s="325"/>
      <c r="O105" s="325"/>
    </row>
    <row r="106" spans="2:15" s="281" customFormat="1" ht="14.25" customHeight="1">
      <c r="B106" s="325"/>
      <c r="O106" s="325"/>
    </row>
    <row r="107" spans="2:15" s="281" customFormat="1" ht="14.25" customHeight="1">
      <c r="B107" s="325"/>
      <c r="O107" s="325"/>
    </row>
    <row r="108" spans="2:15" s="281" customFormat="1" ht="14.25" customHeight="1">
      <c r="B108" s="325"/>
      <c r="O108" s="325"/>
    </row>
    <row r="109" spans="2:15" s="281" customFormat="1" ht="14.25" customHeight="1">
      <c r="B109" s="325"/>
      <c r="O109" s="325"/>
    </row>
    <row r="110" spans="2:15" s="281" customFormat="1" ht="14.25" customHeight="1">
      <c r="B110" s="325"/>
      <c r="O110" s="325"/>
    </row>
    <row r="111" spans="2:15" s="281" customFormat="1" ht="14.25" customHeight="1">
      <c r="B111" s="325"/>
      <c r="O111" s="325"/>
    </row>
    <row r="112" spans="2:15" s="281" customFormat="1" ht="14.25" customHeight="1">
      <c r="B112" s="325"/>
      <c r="O112" s="325"/>
    </row>
    <row r="113" spans="2:15" s="281" customFormat="1" ht="14.25" customHeight="1">
      <c r="B113" s="325"/>
      <c r="O113" s="325"/>
    </row>
    <row r="114" spans="2:15" s="281" customFormat="1" ht="14.25" customHeight="1">
      <c r="B114" s="325"/>
      <c r="O114" s="325"/>
    </row>
    <row r="115" spans="2:15" s="281" customFormat="1" ht="14.25" customHeight="1">
      <c r="B115" s="325"/>
      <c r="O115" s="325"/>
    </row>
    <row r="116" spans="2:15" s="281" customFormat="1" ht="14.25" customHeight="1">
      <c r="B116" s="325"/>
      <c r="O116" s="325"/>
    </row>
    <row r="117" spans="2:15" s="281" customFormat="1" ht="14.25" customHeight="1">
      <c r="B117" s="325"/>
      <c r="O117" s="325"/>
    </row>
    <row r="118" spans="2:15" s="281" customFormat="1" ht="14.25" customHeight="1">
      <c r="B118" s="325"/>
      <c r="O118" s="325"/>
    </row>
    <row r="119" spans="2:15" s="281" customFormat="1" ht="14.25" customHeight="1">
      <c r="B119" s="325"/>
      <c r="O119" s="325"/>
    </row>
    <row r="120" spans="2:15" s="281" customFormat="1" ht="14.25" customHeight="1">
      <c r="B120" s="325"/>
      <c r="O120" s="325"/>
    </row>
    <row r="121" spans="2:15" s="281" customFormat="1" ht="14.25" customHeight="1">
      <c r="B121" s="325"/>
      <c r="O121" s="325"/>
    </row>
    <row r="122" spans="2:15" s="281" customFormat="1" ht="14.25" customHeight="1">
      <c r="B122" s="325"/>
      <c r="O122" s="325"/>
    </row>
    <row r="123" spans="2:15" s="281" customFormat="1" ht="14.25" customHeight="1">
      <c r="B123" s="325"/>
      <c r="O123" s="325"/>
    </row>
    <row r="124" spans="2:15" s="281" customFormat="1" ht="14.25" customHeight="1">
      <c r="B124" s="325"/>
      <c r="O124" s="325"/>
    </row>
    <row r="125" spans="2:15" s="281" customFormat="1" ht="14.25" customHeight="1">
      <c r="B125" s="325"/>
      <c r="O125" s="325"/>
    </row>
    <row r="126" spans="2:15" s="281" customFormat="1" ht="14.25" customHeight="1">
      <c r="B126" s="325"/>
      <c r="O126" s="325"/>
    </row>
    <row r="127" spans="2:15" s="281" customFormat="1" ht="14.25" customHeight="1">
      <c r="B127" s="325"/>
      <c r="O127" s="325"/>
    </row>
    <row r="128" spans="2:15" s="281" customFormat="1" ht="14.25" customHeight="1">
      <c r="B128" s="325"/>
      <c r="O128" s="325"/>
    </row>
    <row r="129" spans="2:15" s="281" customFormat="1" ht="14.25" customHeight="1">
      <c r="B129" s="325"/>
      <c r="O129" s="325"/>
    </row>
    <row r="130" spans="2:15" s="281" customFormat="1" ht="14.25" customHeight="1">
      <c r="B130" s="325"/>
      <c r="O130" s="325"/>
    </row>
    <row r="131" spans="2:15" s="281" customFormat="1" ht="14.25" customHeight="1">
      <c r="B131" s="325"/>
      <c r="O131" s="325"/>
    </row>
    <row r="132" spans="2:15" s="281" customFormat="1" ht="14.25" customHeight="1">
      <c r="B132" s="325"/>
      <c r="O132" s="325"/>
    </row>
    <row r="133" spans="2:15" s="281" customFormat="1" ht="14.25" customHeight="1">
      <c r="B133" s="325"/>
      <c r="O133" s="325"/>
    </row>
    <row r="134" spans="2:15" s="281" customFormat="1" ht="14.25" customHeight="1">
      <c r="B134" s="325"/>
      <c r="O134" s="325"/>
    </row>
    <row r="135" spans="2:15" s="281" customFormat="1" ht="14.25" customHeight="1">
      <c r="B135" s="325"/>
      <c r="O135" s="325"/>
    </row>
    <row r="136" spans="2:15" s="281" customFormat="1" ht="14.25" customHeight="1">
      <c r="B136" s="325"/>
      <c r="O136" s="325"/>
    </row>
    <row r="137" spans="2:15" s="281" customFormat="1" ht="14.25" customHeight="1">
      <c r="B137" s="325"/>
      <c r="O137" s="325"/>
    </row>
    <row r="138" spans="2:15" s="281" customFormat="1" ht="14.25" customHeight="1">
      <c r="B138" s="325"/>
      <c r="O138" s="325"/>
    </row>
    <row r="139" spans="2:15" s="281" customFormat="1" ht="14.25" customHeight="1">
      <c r="B139" s="325"/>
      <c r="O139" s="325"/>
    </row>
    <row r="140" spans="2:15" s="281" customFormat="1" ht="14.25" customHeight="1">
      <c r="B140" s="325"/>
      <c r="O140" s="325"/>
    </row>
    <row r="141" spans="2:15" s="281" customFormat="1" ht="14.25" customHeight="1">
      <c r="B141" s="325"/>
      <c r="O141" s="325"/>
    </row>
    <row r="142" spans="2:15" s="281" customFormat="1" ht="14.25" customHeight="1">
      <c r="B142" s="325"/>
      <c r="O142" s="325"/>
    </row>
    <row r="143" spans="2:15" s="281" customFormat="1" ht="14.25" customHeight="1">
      <c r="B143" s="325"/>
      <c r="O143" s="325"/>
    </row>
    <row r="144" spans="2:15" s="281" customFormat="1" ht="14.25" customHeight="1">
      <c r="B144" s="325"/>
      <c r="O144" s="325"/>
    </row>
    <row r="145" spans="2:15" s="281" customFormat="1" ht="14.25" customHeight="1">
      <c r="B145" s="325"/>
      <c r="O145" s="325"/>
    </row>
    <row r="146" spans="2:15" s="281" customFormat="1" ht="14.25" customHeight="1">
      <c r="B146" s="325"/>
      <c r="O146" s="325"/>
    </row>
    <row r="147" spans="2:15" s="281" customFormat="1" ht="14.25" customHeight="1">
      <c r="B147" s="325"/>
      <c r="O147" s="325"/>
    </row>
    <row r="148" spans="2:15" s="281" customFormat="1" ht="14.25" customHeight="1">
      <c r="B148" s="325"/>
      <c r="O148" s="325"/>
    </row>
    <row r="149" spans="2:15" s="281" customFormat="1" ht="14.25" customHeight="1">
      <c r="B149" s="325"/>
      <c r="O149" s="325"/>
    </row>
    <row r="150" spans="2:15" s="281" customFormat="1" ht="14.25" customHeight="1">
      <c r="B150" s="325"/>
      <c r="O150" s="325"/>
    </row>
    <row r="151" spans="2:15" s="281" customFormat="1" ht="14.25" customHeight="1">
      <c r="B151" s="325"/>
      <c r="O151" s="325"/>
    </row>
    <row r="152" spans="2:15" s="281" customFormat="1" ht="14.25" customHeight="1">
      <c r="B152" s="325"/>
      <c r="O152" s="325"/>
    </row>
    <row r="153" spans="2:15" s="281" customFormat="1" ht="14.25" customHeight="1">
      <c r="B153" s="325"/>
      <c r="O153" s="325"/>
    </row>
    <row r="154" spans="2:15" s="281" customFormat="1" ht="14.25" customHeight="1">
      <c r="B154" s="325"/>
      <c r="O154" s="325"/>
    </row>
    <row r="155" spans="2:15" s="281" customFormat="1" ht="14.25" customHeight="1">
      <c r="B155" s="325"/>
      <c r="O155" s="325"/>
    </row>
    <row r="156" spans="2:15" s="281" customFormat="1" ht="14.25" customHeight="1">
      <c r="B156" s="325"/>
      <c r="O156" s="325"/>
    </row>
    <row r="157" spans="2:15" s="281" customFormat="1" ht="14.25" customHeight="1">
      <c r="B157" s="325"/>
      <c r="O157" s="325"/>
    </row>
    <row r="158" spans="2:15" s="281" customFormat="1" ht="14.25" customHeight="1">
      <c r="B158" s="325"/>
      <c r="O158" s="325"/>
    </row>
    <row r="159" spans="2:15" s="281" customFormat="1" ht="14.25" customHeight="1">
      <c r="B159" s="325"/>
      <c r="O159" s="325"/>
    </row>
    <row r="160" spans="2:15" s="281" customFormat="1" ht="14.25" customHeight="1">
      <c r="B160" s="325"/>
      <c r="O160" s="325"/>
    </row>
    <row r="161" spans="2:15" s="281" customFormat="1" ht="14.25" customHeight="1">
      <c r="B161" s="325"/>
      <c r="O161" s="325"/>
    </row>
    <row r="162" spans="2:15" s="281" customFormat="1" ht="14.25" customHeight="1">
      <c r="B162" s="325"/>
      <c r="O162" s="325"/>
    </row>
    <row r="163" spans="2:15" s="281" customFormat="1" ht="14.25" customHeight="1">
      <c r="B163" s="325"/>
      <c r="O163" s="325"/>
    </row>
    <row r="164" spans="2:15" s="281" customFormat="1" ht="14.25" customHeight="1">
      <c r="B164" s="325"/>
      <c r="O164" s="325"/>
    </row>
    <row r="165" spans="2:15" s="281" customFormat="1" ht="14.25" customHeight="1">
      <c r="B165" s="325"/>
      <c r="O165" s="325"/>
    </row>
    <row r="166" spans="2:15" s="281" customFormat="1" ht="14.25" customHeight="1">
      <c r="B166" s="325"/>
      <c r="O166" s="325"/>
    </row>
    <row r="167" spans="2:15" s="281" customFormat="1" ht="14.25" customHeight="1">
      <c r="B167" s="325"/>
      <c r="O167" s="325"/>
    </row>
    <row r="168" spans="2:15" s="281" customFormat="1" ht="14.25" customHeight="1">
      <c r="B168" s="325"/>
      <c r="O168" s="325"/>
    </row>
    <row r="169" spans="2:15" s="281" customFormat="1" ht="14.25" customHeight="1">
      <c r="B169" s="325"/>
      <c r="O169" s="325"/>
    </row>
    <row r="170" spans="2:15" s="281" customFormat="1" ht="14.25" customHeight="1">
      <c r="B170" s="325"/>
      <c r="O170" s="325"/>
    </row>
    <row r="171" spans="2:15" s="281" customFormat="1" ht="14.25" customHeight="1">
      <c r="B171" s="325"/>
      <c r="O171" s="325"/>
    </row>
    <row r="172" spans="2:15" s="281" customFormat="1" ht="14.25" customHeight="1">
      <c r="B172" s="325"/>
      <c r="O172" s="325"/>
    </row>
    <row r="173" spans="2:15" s="281" customFormat="1" ht="14.25" customHeight="1">
      <c r="B173" s="325"/>
      <c r="O173" s="325"/>
    </row>
    <row r="174" spans="2:15" s="281" customFormat="1" ht="14.25" customHeight="1">
      <c r="B174" s="325"/>
      <c r="O174" s="325"/>
    </row>
    <row r="175" spans="2:15" s="281" customFormat="1" ht="14.25" customHeight="1">
      <c r="B175" s="325"/>
      <c r="O175" s="325"/>
    </row>
    <row r="176" spans="2:15" s="281" customFormat="1" ht="14.25" customHeight="1">
      <c r="B176" s="325"/>
      <c r="O176" s="325"/>
    </row>
    <row r="177" spans="2:15" s="281" customFormat="1" ht="14.25" customHeight="1">
      <c r="B177" s="325"/>
      <c r="O177" s="325"/>
    </row>
    <row r="178" spans="2:15" s="281" customFormat="1" ht="14.25" customHeight="1">
      <c r="B178" s="325"/>
      <c r="O178" s="325"/>
    </row>
    <row r="179" spans="2:15" s="281" customFormat="1" ht="14.25" customHeight="1">
      <c r="B179" s="325"/>
      <c r="O179" s="325"/>
    </row>
    <row r="180" spans="2:15" s="281" customFormat="1" ht="14.25" customHeight="1">
      <c r="B180" s="325"/>
      <c r="O180" s="325"/>
    </row>
    <row r="181" spans="2:15" s="281" customFormat="1" ht="14.25" customHeight="1">
      <c r="B181" s="325"/>
      <c r="O181" s="325"/>
    </row>
    <row r="182" spans="2:15" s="281" customFormat="1" ht="14.25" customHeight="1">
      <c r="B182" s="325"/>
      <c r="O182" s="325"/>
    </row>
    <row r="183" spans="2:15" s="281" customFormat="1" ht="14.25" customHeight="1">
      <c r="B183" s="325"/>
      <c r="O183" s="325"/>
    </row>
    <row r="184" spans="2:15" s="281" customFormat="1" ht="14.25" customHeight="1">
      <c r="B184" s="325"/>
      <c r="O184" s="325"/>
    </row>
    <row r="185" spans="2:15" s="281" customFormat="1" ht="14.25" customHeight="1">
      <c r="B185" s="325"/>
      <c r="O185" s="325"/>
    </row>
    <row r="186" spans="2:15" s="281" customFormat="1" ht="14.25" customHeight="1">
      <c r="B186" s="325"/>
      <c r="O186" s="325"/>
    </row>
    <row r="187" spans="2:15" s="281" customFormat="1" ht="14.25" customHeight="1">
      <c r="B187" s="325"/>
      <c r="O187" s="325"/>
    </row>
    <row r="188" spans="2:15" s="281" customFormat="1" ht="14.25" customHeight="1">
      <c r="B188" s="325"/>
      <c r="O188" s="325"/>
    </row>
    <row r="189" spans="2:15" s="281" customFormat="1" ht="14.25" customHeight="1">
      <c r="B189" s="325"/>
      <c r="O189" s="325"/>
    </row>
    <row r="190" spans="2:15" s="281" customFormat="1" ht="14.25" customHeight="1">
      <c r="B190" s="325"/>
      <c r="O190" s="325"/>
    </row>
    <row r="191" spans="2:15" s="281" customFormat="1" ht="14.25" customHeight="1">
      <c r="B191" s="325"/>
      <c r="O191" s="325"/>
    </row>
    <row r="192" spans="2:15" s="281" customFormat="1" ht="14.25" customHeight="1">
      <c r="B192" s="325"/>
      <c r="O192" s="325"/>
    </row>
    <row r="193" spans="2:15" s="281" customFormat="1" ht="14.25" customHeight="1">
      <c r="B193" s="325"/>
      <c r="O193" s="325"/>
    </row>
    <row r="194" spans="2:15" s="281" customFormat="1" ht="14.25" customHeight="1">
      <c r="B194" s="325"/>
      <c r="O194" s="325"/>
    </row>
    <row r="195" spans="2:15" s="281" customFormat="1" ht="14.25" customHeight="1">
      <c r="B195" s="325"/>
      <c r="O195" s="325"/>
    </row>
    <row r="196" spans="2:15" s="281" customFormat="1" ht="14.25" customHeight="1">
      <c r="B196" s="325"/>
      <c r="O196" s="325"/>
    </row>
    <row r="197" spans="2:15" s="281" customFormat="1" ht="14.25" customHeight="1">
      <c r="B197" s="325"/>
      <c r="O197" s="325"/>
    </row>
    <row r="198" spans="2:15" s="281" customFormat="1" ht="14.25" customHeight="1">
      <c r="B198" s="325"/>
      <c r="O198" s="325"/>
    </row>
    <row r="199" spans="2:15" s="281" customFormat="1" ht="14.25" customHeight="1">
      <c r="B199" s="325"/>
      <c r="O199" s="325"/>
    </row>
    <row r="200" spans="2:15" s="281" customFormat="1" ht="14.25" customHeight="1">
      <c r="B200" s="325"/>
      <c r="O200" s="325"/>
    </row>
    <row r="201" spans="2:15" s="281" customFormat="1" ht="14.25" customHeight="1">
      <c r="B201" s="325"/>
      <c r="O201" s="325"/>
    </row>
    <row r="202" spans="2:15" s="281" customFormat="1" ht="14.25" customHeight="1">
      <c r="B202" s="325"/>
      <c r="O202" s="325"/>
    </row>
    <row r="203" spans="2:15" s="281" customFormat="1" ht="14.25" customHeight="1">
      <c r="B203" s="325"/>
      <c r="O203" s="325"/>
    </row>
    <row r="204" spans="2:15" s="281" customFormat="1" ht="14.25" customHeight="1">
      <c r="B204" s="325"/>
      <c r="O204" s="325"/>
    </row>
    <row r="205" spans="2:15" s="281" customFormat="1" ht="14.25" customHeight="1">
      <c r="B205" s="325"/>
      <c r="O205" s="325"/>
    </row>
    <row r="206" spans="2:15" s="281" customFormat="1" ht="14.25" customHeight="1">
      <c r="B206" s="325"/>
      <c r="O206" s="325"/>
    </row>
    <row r="207" spans="2:15" s="281" customFormat="1" ht="14.25" customHeight="1">
      <c r="B207" s="325"/>
      <c r="O207" s="325"/>
    </row>
    <row r="208" spans="2:15" s="281" customFormat="1" ht="14.25" customHeight="1">
      <c r="B208" s="325"/>
      <c r="O208" s="325"/>
    </row>
    <row r="209" spans="2:15" s="281" customFormat="1" ht="14.25" customHeight="1">
      <c r="B209" s="325"/>
      <c r="O209" s="325"/>
    </row>
    <row r="210" spans="2:15" s="281" customFormat="1" ht="14.25" customHeight="1">
      <c r="B210" s="325"/>
      <c r="O210" s="325"/>
    </row>
    <row r="211" spans="2:15" s="281" customFormat="1" ht="14.25" customHeight="1">
      <c r="B211" s="325"/>
      <c r="O211" s="325"/>
    </row>
    <row r="212" spans="2:15" s="281" customFormat="1" ht="14.25" customHeight="1">
      <c r="B212" s="325"/>
      <c r="O212" s="325"/>
    </row>
    <row r="213" spans="2:15" s="281" customFormat="1" ht="14.25" customHeight="1">
      <c r="B213" s="325"/>
      <c r="O213" s="325"/>
    </row>
    <row r="214" spans="2:15" s="281" customFormat="1" ht="14.25" customHeight="1">
      <c r="B214" s="325"/>
      <c r="O214" s="325"/>
    </row>
    <row r="215" spans="2:15" s="281" customFormat="1" ht="14.25" customHeight="1">
      <c r="B215" s="325"/>
      <c r="O215" s="325"/>
    </row>
    <row r="216" spans="2:15" s="281" customFormat="1" ht="14.25" customHeight="1">
      <c r="B216" s="325"/>
      <c r="O216" s="325"/>
    </row>
    <row r="217" spans="2:15" s="281" customFormat="1" ht="14.25" customHeight="1">
      <c r="B217" s="325"/>
      <c r="O217" s="325"/>
    </row>
    <row r="218" spans="2:15" s="281" customFormat="1" ht="14.25" customHeight="1">
      <c r="B218" s="325"/>
      <c r="O218" s="325"/>
    </row>
    <row r="219" spans="2:15" s="281" customFormat="1" ht="14.25" customHeight="1">
      <c r="B219" s="325"/>
      <c r="O219" s="325"/>
    </row>
    <row r="220" spans="2:15" s="281" customFormat="1" ht="14.25" customHeight="1">
      <c r="B220" s="325"/>
      <c r="O220" s="325"/>
    </row>
    <row r="221" spans="2:15" s="281" customFormat="1" ht="14.25" customHeight="1">
      <c r="B221" s="325"/>
      <c r="O221" s="325"/>
    </row>
    <row r="222" spans="2:15" s="281" customFormat="1" ht="14.25" customHeight="1">
      <c r="B222" s="325"/>
      <c r="O222" s="325"/>
    </row>
    <row r="223" spans="2:15" s="281" customFormat="1" ht="14.25" customHeight="1">
      <c r="B223" s="325"/>
      <c r="O223" s="325"/>
    </row>
    <row r="224" spans="2:15" s="281" customFormat="1" ht="14.25" customHeight="1">
      <c r="B224" s="325"/>
      <c r="O224" s="325"/>
    </row>
    <row r="225" spans="2:15" s="281" customFormat="1" ht="14.25" customHeight="1">
      <c r="B225" s="325"/>
      <c r="O225" s="325"/>
    </row>
    <row r="226" spans="2:15" s="281" customFormat="1" ht="14.25" customHeight="1">
      <c r="B226" s="325"/>
      <c r="O226" s="325"/>
    </row>
    <row r="227" spans="2:15" s="281" customFormat="1" ht="14.25" customHeight="1">
      <c r="B227" s="325"/>
      <c r="O227" s="325"/>
    </row>
    <row r="228" spans="2:15" s="281" customFormat="1" ht="14.25" customHeight="1">
      <c r="B228" s="325"/>
      <c r="O228" s="325"/>
    </row>
    <row r="229" spans="2:15" s="281" customFormat="1" ht="14.25" customHeight="1">
      <c r="B229" s="325"/>
      <c r="O229" s="325"/>
    </row>
    <row r="230" spans="2:15" s="281" customFormat="1" ht="14.25" customHeight="1">
      <c r="B230" s="325"/>
      <c r="O230" s="325"/>
    </row>
    <row r="231" spans="2:15" s="281" customFormat="1" ht="14.25" customHeight="1">
      <c r="B231" s="325"/>
      <c r="O231" s="325"/>
    </row>
    <row r="232" spans="2:15" s="281" customFormat="1" ht="14.25" customHeight="1">
      <c r="B232" s="325"/>
      <c r="O232" s="325"/>
    </row>
    <row r="233" spans="2:15" s="281" customFormat="1" ht="14.25" customHeight="1">
      <c r="B233" s="325"/>
      <c r="O233" s="325"/>
    </row>
    <row r="234" spans="2:15" s="281" customFormat="1" ht="14.25" customHeight="1">
      <c r="B234" s="325"/>
      <c r="O234" s="325"/>
    </row>
    <row r="235" spans="2:15" s="281" customFormat="1" ht="14.25" customHeight="1">
      <c r="B235" s="325"/>
      <c r="O235" s="325"/>
    </row>
    <row r="236" spans="2:15" s="281" customFormat="1" ht="14.25" customHeight="1">
      <c r="B236" s="325"/>
      <c r="O236" s="325"/>
    </row>
    <row r="237" spans="2:15" s="281" customFormat="1" ht="14.25" customHeight="1">
      <c r="B237" s="325"/>
      <c r="O237" s="325"/>
    </row>
    <row r="238" spans="2:15" s="281" customFormat="1" ht="14.25" customHeight="1">
      <c r="B238" s="325"/>
      <c r="O238" s="325"/>
    </row>
    <row r="239" spans="2:15" s="281" customFormat="1" ht="14.25" customHeight="1">
      <c r="B239" s="325"/>
      <c r="O239" s="325"/>
    </row>
    <row r="240" spans="2:15" s="281" customFormat="1" ht="14.25" customHeight="1">
      <c r="B240" s="325"/>
      <c r="O240" s="325"/>
    </row>
    <row r="241" spans="2:15" s="281" customFormat="1" ht="14.25" customHeight="1">
      <c r="B241" s="325"/>
      <c r="O241" s="325"/>
    </row>
    <row r="242" spans="2:15" s="281" customFormat="1" ht="14.25" customHeight="1">
      <c r="B242" s="325"/>
      <c r="O242" s="325"/>
    </row>
    <row r="243" spans="2:15" s="281" customFormat="1" ht="14.25" customHeight="1">
      <c r="B243" s="325"/>
      <c r="O243" s="325"/>
    </row>
    <row r="244" spans="2:15" s="281" customFormat="1" ht="14.25" customHeight="1">
      <c r="B244" s="325"/>
      <c r="O244" s="325"/>
    </row>
    <row r="245" spans="2:15" s="281" customFormat="1" ht="14.25" customHeight="1">
      <c r="B245" s="325"/>
      <c r="O245" s="325"/>
    </row>
    <row r="246" spans="2:15" s="281" customFormat="1" ht="14.25" customHeight="1">
      <c r="B246" s="325"/>
      <c r="O246" s="325"/>
    </row>
    <row r="247" spans="2:15" s="281" customFormat="1" ht="14.25" customHeight="1">
      <c r="B247" s="325"/>
      <c r="O247" s="325"/>
    </row>
    <row r="248" spans="2:15" s="281" customFormat="1" ht="14.25" customHeight="1">
      <c r="B248" s="325"/>
      <c r="O248" s="325"/>
    </row>
    <row r="249" spans="2:15" s="281" customFormat="1" ht="14.25" customHeight="1">
      <c r="B249" s="325"/>
      <c r="O249" s="325"/>
    </row>
    <row r="250" spans="2:15" s="281" customFormat="1" ht="14.25" customHeight="1">
      <c r="B250" s="325"/>
      <c r="O250" s="325"/>
    </row>
    <row r="251" spans="2:15" s="281" customFormat="1" ht="14.25" customHeight="1">
      <c r="B251" s="325"/>
      <c r="O251" s="325"/>
    </row>
    <row r="252" spans="2:15" s="281" customFormat="1" ht="14.25" customHeight="1">
      <c r="B252" s="325"/>
      <c r="O252" s="325"/>
    </row>
    <row r="253" spans="2:15" s="281" customFormat="1" ht="14.25" customHeight="1">
      <c r="B253" s="325"/>
      <c r="O253" s="325"/>
    </row>
    <row r="254" spans="2:15" s="281" customFormat="1" ht="14.25" customHeight="1">
      <c r="B254" s="325"/>
      <c r="O254" s="325"/>
    </row>
    <row r="255" spans="2:15" s="281" customFormat="1" ht="14.25" customHeight="1">
      <c r="B255" s="325"/>
      <c r="O255" s="325"/>
    </row>
    <row r="256" spans="2:15" s="281" customFormat="1" ht="14.25" customHeight="1">
      <c r="B256" s="325"/>
      <c r="O256" s="325"/>
    </row>
    <row r="257" spans="2:15" s="281" customFormat="1" ht="14.25" customHeight="1">
      <c r="B257" s="325"/>
      <c r="O257" s="325"/>
    </row>
    <row r="258" spans="2:15" s="281" customFormat="1" ht="14.25" customHeight="1">
      <c r="B258" s="325"/>
      <c r="O258" s="325"/>
    </row>
    <row r="259" spans="2:15" s="281" customFormat="1" ht="14.25" customHeight="1">
      <c r="B259" s="325"/>
      <c r="O259" s="325"/>
    </row>
    <row r="260" spans="2:15" s="281" customFormat="1" ht="14.25" customHeight="1">
      <c r="B260" s="325"/>
      <c r="O260" s="325"/>
    </row>
    <row r="261" spans="2:15" s="281" customFormat="1" ht="14.25" customHeight="1">
      <c r="B261" s="325"/>
      <c r="O261" s="325"/>
    </row>
    <row r="262" spans="2:15" s="281" customFormat="1" ht="14.25" customHeight="1">
      <c r="B262" s="325"/>
      <c r="O262" s="325"/>
    </row>
    <row r="263" spans="2:15" s="281" customFormat="1" ht="14.25" customHeight="1">
      <c r="B263" s="325"/>
      <c r="O263" s="325"/>
    </row>
    <row r="264" spans="2:15" s="281" customFormat="1" ht="14.25" customHeight="1">
      <c r="B264" s="325"/>
      <c r="O264" s="325"/>
    </row>
    <row r="265" spans="2:15" s="281" customFormat="1" ht="14.25" customHeight="1">
      <c r="B265" s="325"/>
      <c r="O265" s="325"/>
    </row>
    <row r="266" spans="2:15" s="281" customFormat="1" ht="14.25" customHeight="1">
      <c r="B266" s="325"/>
      <c r="O266" s="325"/>
    </row>
    <row r="267" spans="2:15" s="281" customFormat="1" ht="14.25" customHeight="1">
      <c r="B267" s="325"/>
      <c r="O267" s="325"/>
    </row>
    <row r="268" spans="2:15" s="281" customFormat="1" ht="14.25" customHeight="1">
      <c r="B268" s="325"/>
      <c r="O268" s="325"/>
    </row>
    <row r="269" spans="2:15" s="281" customFormat="1" ht="14.25" customHeight="1">
      <c r="B269" s="325"/>
      <c r="O269" s="325"/>
    </row>
    <row r="270" spans="2:15" s="281" customFormat="1" ht="14.25" customHeight="1">
      <c r="B270" s="325"/>
      <c r="O270" s="325"/>
    </row>
    <row r="271" spans="2:15" s="281" customFormat="1" ht="14.25" customHeight="1">
      <c r="B271" s="325"/>
      <c r="O271" s="325"/>
    </row>
    <row r="272" spans="2:15" s="281" customFormat="1" ht="14.25" customHeight="1">
      <c r="B272" s="325"/>
      <c r="O272" s="325"/>
    </row>
    <row r="273" spans="2:15" s="281" customFormat="1" ht="14.25" customHeight="1">
      <c r="B273" s="325"/>
      <c r="O273" s="325"/>
    </row>
    <row r="274" spans="2:15" s="281" customFormat="1" ht="14.25" customHeight="1">
      <c r="B274" s="325"/>
      <c r="O274" s="325"/>
    </row>
    <row r="275" spans="2:15" s="281" customFormat="1" ht="14.25" customHeight="1">
      <c r="B275" s="325"/>
      <c r="O275" s="325"/>
    </row>
    <row r="276" spans="2:15" s="281" customFormat="1" ht="14.25" customHeight="1">
      <c r="B276" s="325"/>
      <c r="O276" s="325"/>
    </row>
    <row r="277" spans="2:15" s="281" customFormat="1" ht="14.25" customHeight="1">
      <c r="B277" s="325"/>
      <c r="O277" s="325"/>
    </row>
    <row r="278" spans="2:15" s="281" customFormat="1" ht="14.25" customHeight="1">
      <c r="B278" s="325"/>
      <c r="O278" s="325"/>
    </row>
    <row r="279" spans="2:15" s="281" customFormat="1" ht="14.25" customHeight="1">
      <c r="B279" s="325"/>
      <c r="O279" s="325"/>
    </row>
    <row r="280" spans="2:15" s="281" customFormat="1" ht="14.25" customHeight="1">
      <c r="B280" s="325"/>
      <c r="O280" s="325"/>
    </row>
    <row r="281" spans="2:15" s="281" customFormat="1" ht="14.25" customHeight="1">
      <c r="B281" s="325"/>
      <c r="O281" s="325"/>
    </row>
    <row r="282" spans="2:15" s="281" customFormat="1" ht="14.25" customHeight="1">
      <c r="B282" s="325"/>
      <c r="O282" s="325"/>
    </row>
    <row r="283" spans="2:15" s="281" customFormat="1" ht="14.25" customHeight="1">
      <c r="B283" s="325"/>
      <c r="O283" s="325"/>
    </row>
    <row r="284" spans="2:15" s="281" customFormat="1" ht="14.25" customHeight="1">
      <c r="B284" s="325"/>
      <c r="O284" s="325"/>
    </row>
    <row r="285" spans="2:15" s="281" customFormat="1" ht="14.25" customHeight="1">
      <c r="B285" s="325"/>
      <c r="O285" s="325"/>
    </row>
    <row r="286" spans="2:15" s="281" customFormat="1" ht="14.25" customHeight="1">
      <c r="B286" s="325"/>
      <c r="O286" s="325"/>
    </row>
    <row r="287" spans="2:15" s="281" customFormat="1" ht="14.25" customHeight="1">
      <c r="B287" s="325"/>
      <c r="O287" s="325"/>
    </row>
    <row r="288" spans="2:15" s="281" customFormat="1" ht="14.25" customHeight="1">
      <c r="B288" s="325"/>
      <c r="O288" s="325"/>
    </row>
    <row r="289" spans="2:15" s="281" customFormat="1" ht="14.25" customHeight="1">
      <c r="B289" s="325"/>
      <c r="O289" s="325"/>
    </row>
    <row r="290" spans="2:15" s="281" customFormat="1" ht="14.25" customHeight="1">
      <c r="B290" s="325"/>
      <c r="O290" s="325"/>
    </row>
    <row r="291" spans="2:15" s="281" customFormat="1" ht="14.25" customHeight="1">
      <c r="B291" s="325"/>
      <c r="O291" s="325"/>
    </row>
    <row r="292" spans="2:15" s="281" customFormat="1" ht="14.25" customHeight="1">
      <c r="B292" s="325"/>
      <c r="O292" s="325"/>
    </row>
    <row r="293" spans="2:15" s="281" customFormat="1" ht="14.25" customHeight="1">
      <c r="B293" s="325"/>
      <c r="O293" s="325"/>
    </row>
    <row r="294" spans="2:15" s="281" customFormat="1" ht="14.25" customHeight="1">
      <c r="B294" s="325"/>
      <c r="O294" s="325"/>
    </row>
    <row r="295" spans="2:15" s="281" customFormat="1" ht="14.25" customHeight="1">
      <c r="B295" s="325"/>
      <c r="O295" s="325"/>
    </row>
    <row r="296" spans="2:15" s="281" customFormat="1" ht="14.25" customHeight="1">
      <c r="B296" s="325"/>
      <c r="O296" s="325"/>
    </row>
    <row r="297" spans="2:15" s="281" customFormat="1" ht="14.25" customHeight="1">
      <c r="B297" s="325"/>
      <c r="O297" s="325"/>
    </row>
    <row r="298" spans="2:15" s="281" customFormat="1" ht="14.25" customHeight="1">
      <c r="B298" s="325"/>
      <c r="O298" s="325"/>
    </row>
    <row r="299" spans="2:15" s="281" customFormat="1" ht="14.25" customHeight="1">
      <c r="B299" s="325"/>
      <c r="O299" s="325"/>
    </row>
    <row r="300" spans="2:15" s="281" customFormat="1" ht="14.25" customHeight="1">
      <c r="B300" s="325"/>
      <c r="O300" s="325"/>
    </row>
    <row r="301" spans="2:15" s="281" customFormat="1" ht="14.25" customHeight="1">
      <c r="B301" s="325"/>
      <c r="O301" s="325"/>
    </row>
    <row r="302" spans="2:15" s="281" customFormat="1" ht="14.25" customHeight="1">
      <c r="B302" s="325"/>
      <c r="O302" s="325"/>
    </row>
    <row r="303" spans="2:15" s="281" customFormat="1" ht="14.25" customHeight="1">
      <c r="B303" s="325"/>
      <c r="O303" s="325"/>
    </row>
    <row r="304" spans="2:15" s="281" customFormat="1" ht="14.25" customHeight="1">
      <c r="B304" s="325"/>
      <c r="O304" s="325"/>
    </row>
    <row r="305" spans="2:15" s="281" customFormat="1" ht="14.25" customHeight="1">
      <c r="B305" s="325"/>
      <c r="O305" s="325"/>
    </row>
    <row r="306" spans="2:15" s="281" customFormat="1" ht="14.25" customHeight="1">
      <c r="B306" s="325"/>
      <c r="O306" s="325"/>
    </row>
    <row r="307" spans="2:15" s="281" customFormat="1" ht="14.25" customHeight="1">
      <c r="B307" s="325"/>
      <c r="O307" s="325"/>
    </row>
    <row r="308" spans="2:15" s="281" customFormat="1" ht="14.25" customHeight="1">
      <c r="B308" s="325"/>
      <c r="O308" s="325"/>
    </row>
    <row r="309" spans="2:15" s="281" customFormat="1" ht="14.25" customHeight="1">
      <c r="B309" s="325"/>
      <c r="O309" s="325"/>
    </row>
    <row r="310" spans="2:15" s="281" customFormat="1" ht="14.25" customHeight="1">
      <c r="B310" s="325"/>
      <c r="O310" s="325"/>
    </row>
    <row r="311" spans="2:15" s="281" customFormat="1" ht="14.25" customHeight="1">
      <c r="B311" s="325"/>
      <c r="O311" s="325"/>
    </row>
    <row r="312" spans="2:15" s="281" customFormat="1" ht="14.25" customHeight="1">
      <c r="B312" s="325"/>
      <c r="O312" s="325"/>
    </row>
    <row r="313" spans="2:15" s="281" customFormat="1" ht="14.25" customHeight="1">
      <c r="B313" s="325"/>
      <c r="O313" s="325"/>
    </row>
    <row r="314" spans="2:15" s="281" customFormat="1" ht="14.25" customHeight="1">
      <c r="B314" s="325"/>
      <c r="O314" s="325"/>
    </row>
    <row r="315" spans="2:15" s="281" customFormat="1" ht="14.25" customHeight="1">
      <c r="B315" s="325"/>
      <c r="O315" s="325"/>
    </row>
    <row r="316" spans="2:15" s="281" customFormat="1" ht="14.25" customHeight="1">
      <c r="B316" s="325"/>
      <c r="O316" s="325"/>
    </row>
    <row r="317" spans="2:15" s="281" customFormat="1" ht="14.25" customHeight="1">
      <c r="B317" s="325"/>
      <c r="O317" s="325"/>
    </row>
    <row r="318" spans="2:15" s="281" customFormat="1" ht="14.25" customHeight="1">
      <c r="B318" s="325"/>
      <c r="O318" s="325"/>
    </row>
    <row r="319" spans="2:15" s="281" customFormat="1" ht="14.25" customHeight="1">
      <c r="B319" s="325"/>
      <c r="O319" s="325"/>
    </row>
    <row r="320" spans="2:15" s="281" customFormat="1" ht="14.25" customHeight="1">
      <c r="B320" s="325"/>
      <c r="O320" s="325"/>
    </row>
    <row r="321" spans="2:15" s="281" customFormat="1" ht="14.25" customHeight="1">
      <c r="B321" s="325"/>
      <c r="O321" s="325"/>
    </row>
    <row r="322" spans="2:15" s="281" customFormat="1" ht="14.25" customHeight="1">
      <c r="B322" s="325"/>
      <c r="O322" s="325"/>
    </row>
    <row r="323" spans="2:15" s="281" customFormat="1" ht="14.25" customHeight="1">
      <c r="B323" s="325"/>
      <c r="O323" s="325"/>
    </row>
    <row r="324" spans="2:15" s="281" customFormat="1" ht="14.25" customHeight="1">
      <c r="B324" s="325"/>
      <c r="O324" s="325"/>
    </row>
    <row r="325" spans="2:15" s="281" customFormat="1" ht="14.25" customHeight="1">
      <c r="B325" s="325"/>
      <c r="O325" s="325"/>
    </row>
    <row r="326" spans="2:15" s="281" customFormat="1" ht="14.25" customHeight="1">
      <c r="B326" s="325"/>
      <c r="O326" s="325"/>
    </row>
    <row r="327" spans="2:15" s="281" customFormat="1" ht="14.25" customHeight="1">
      <c r="B327" s="325"/>
      <c r="O327" s="325"/>
    </row>
    <row r="328" spans="2:15" s="281" customFormat="1" ht="14.25" customHeight="1">
      <c r="B328" s="325"/>
      <c r="O328" s="325"/>
    </row>
    <row r="329" spans="2:15" s="281" customFormat="1" ht="14.25" customHeight="1">
      <c r="B329" s="325"/>
      <c r="O329" s="325"/>
    </row>
    <row r="330" spans="2:15" s="281" customFormat="1" ht="14.25" customHeight="1">
      <c r="B330" s="325"/>
      <c r="O330" s="325"/>
    </row>
    <row r="331" spans="2:15" s="281" customFormat="1" ht="14.25" customHeight="1">
      <c r="B331" s="325"/>
      <c r="O331" s="325"/>
    </row>
    <row r="332" spans="2:15" s="281" customFormat="1" ht="14.25" customHeight="1">
      <c r="B332" s="325"/>
      <c r="O332" s="325"/>
    </row>
    <row r="333" spans="2:15" s="281" customFormat="1" ht="14.25" customHeight="1">
      <c r="B333" s="325"/>
      <c r="O333" s="325"/>
    </row>
    <row r="334" spans="2:15" s="281" customFormat="1" ht="14.25" customHeight="1">
      <c r="B334" s="325"/>
      <c r="O334" s="325"/>
    </row>
    <row r="335" spans="2:15" s="281" customFormat="1" ht="14.25" customHeight="1">
      <c r="B335" s="325"/>
      <c r="O335" s="325"/>
    </row>
    <row r="336" spans="2:15" s="281" customFormat="1" ht="14.25" customHeight="1">
      <c r="B336" s="325"/>
      <c r="O336" s="325"/>
    </row>
    <row r="337" spans="2:15" s="281" customFormat="1" ht="14.25" customHeight="1">
      <c r="B337" s="325"/>
      <c r="O337" s="325"/>
    </row>
    <row r="338" spans="2:15" s="281" customFormat="1" ht="14.25" customHeight="1">
      <c r="B338" s="325"/>
      <c r="O338" s="325"/>
    </row>
    <row r="339" spans="2:15" s="281" customFormat="1" ht="14.25" customHeight="1">
      <c r="B339" s="325"/>
      <c r="O339" s="325"/>
    </row>
    <row r="340" spans="2:15" s="281" customFormat="1" ht="14.25" customHeight="1">
      <c r="B340" s="325"/>
      <c r="O340" s="325"/>
    </row>
    <row r="341" spans="2:15" s="281" customFormat="1" ht="14.25" customHeight="1">
      <c r="B341" s="325"/>
      <c r="O341" s="325"/>
    </row>
    <row r="342" spans="2:15" s="281" customFormat="1" ht="14.25" customHeight="1">
      <c r="B342" s="325"/>
      <c r="O342" s="325"/>
    </row>
    <row r="343" spans="2:15" s="281" customFormat="1" ht="14.25" customHeight="1">
      <c r="B343" s="325"/>
      <c r="O343" s="325"/>
    </row>
    <row r="344" spans="2:15" s="281" customFormat="1" ht="14.25" customHeight="1">
      <c r="B344" s="325"/>
      <c r="O344" s="325"/>
    </row>
    <row r="345" spans="2:15" s="281" customFormat="1" ht="14.25" customHeight="1">
      <c r="B345" s="325"/>
      <c r="O345" s="325"/>
    </row>
    <row r="346" spans="2:15" s="281" customFormat="1" ht="14.25" customHeight="1">
      <c r="B346" s="325"/>
      <c r="O346" s="325"/>
    </row>
    <row r="347" spans="2:15" s="281" customFormat="1" ht="14.25" customHeight="1">
      <c r="B347" s="325"/>
      <c r="O347" s="325"/>
    </row>
    <row r="348" spans="2:15" s="281" customFormat="1" ht="14.25" customHeight="1">
      <c r="B348" s="325"/>
      <c r="O348" s="325"/>
    </row>
    <row r="349" spans="2:15" s="281" customFormat="1" ht="14.25" customHeight="1">
      <c r="B349" s="325"/>
      <c r="O349" s="325"/>
    </row>
    <row r="350" spans="2:15" s="281" customFormat="1" ht="14.25" customHeight="1">
      <c r="B350" s="325"/>
      <c r="O350" s="325"/>
    </row>
    <row r="351" spans="2:15" s="281" customFormat="1" ht="14.25" customHeight="1">
      <c r="B351" s="325"/>
      <c r="O351" s="325"/>
    </row>
    <row r="352" spans="2:15" s="281" customFormat="1" ht="14.25" customHeight="1">
      <c r="B352" s="325"/>
      <c r="O352" s="325"/>
    </row>
    <row r="353" spans="2:15" s="281" customFormat="1" ht="14.25" customHeight="1">
      <c r="B353" s="325"/>
      <c r="O353" s="325"/>
    </row>
    <row r="354" spans="2:15" s="281" customFormat="1" ht="14.25" customHeight="1">
      <c r="B354" s="325"/>
      <c r="O354" s="325"/>
    </row>
    <row r="355" spans="2:15" s="281" customFormat="1" ht="14.25" customHeight="1">
      <c r="B355" s="325"/>
      <c r="O355" s="325"/>
    </row>
    <row r="356" spans="2:15" s="281" customFormat="1" ht="14.25" customHeight="1">
      <c r="B356" s="325"/>
      <c r="O356" s="325"/>
    </row>
    <row r="357" spans="2:15" s="281" customFormat="1" ht="14.25" customHeight="1">
      <c r="B357" s="325"/>
      <c r="O357" s="325"/>
    </row>
    <row r="358" spans="2:15" s="281" customFormat="1" ht="14.25" customHeight="1">
      <c r="B358" s="325"/>
      <c r="O358" s="325"/>
    </row>
    <row r="359" spans="2:15" s="281" customFormat="1" ht="14.25" customHeight="1">
      <c r="B359" s="325"/>
      <c r="O359" s="325"/>
    </row>
    <row r="360" spans="2:15" s="281" customFormat="1" ht="14.25" customHeight="1">
      <c r="B360" s="325"/>
      <c r="O360" s="325"/>
    </row>
    <row r="361" spans="2:15" s="281" customFormat="1" ht="14.25" customHeight="1">
      <c r="B361" s="325"/>
      <c r="O361" s="325"/>
    </row>
    <row r="362" spans="2:15" s="281" customFormat="1" ht="14.25" customHeight="1">
      <c r="B362" s="325"/>
      <c r="O362" s="325"/>
    </row>
    <row r="363" spans="2:15" s="281" customFormat="1" ht="14.25" customHeight="1">
      <c r="B363" s="325"/>
      <c r="O363" s="325"/>
    </row>
    <row r="364" spans="2:15" s="281" customFormat="1" ht="14.25" customHeight="1">
      <c r="B364" s="325"/>
      <c r="O364" s="325"/>
    </row>
    <row r="365" spans="2:15" s="281" customFormat="1" ht="14.25" customHeight="1">
      <c r="B365" s="325"/>
      <c r="O365" s="325"/>
    </row>
    <row r="366" spans="2:15" s="281" customFormat="1" ht="14.25" customHeight="1">
      <c r="B366" s="325"/>
      <c r="O366" s="325"/>
    </row>
    <row r="367" spans="2:15" s="281" customFormat="1" ht="14.25" customHeight="1">
      <c r="B367" s="325"/>
      <c r="O367" s="325"/>
    </row>
    <row r="368" spans="2:15" s="281" customFormat="1" ht="14.25" customHeight="1">
      <c r="B368" s="325"/>
      <c r="O368" s="325"/>
    </row>
    <row r="369" spans="2:15" s="281" customFormat="1" ht="14.25" customHeight="1">
      <c r="B369" s="325"/>
      <c r="O369" s="325"/>
    </row>
    <row r="370" spans="2:15" s="281" customFormat="1" ht="14.25" customHeight="1">
      <c r="B370" s="325"/>
      <c r="O370" s="325"/>
    </row>
    <row r="371" spans="2:15" s="281" customFormat="1" ht="14.25" customHeight="1">
      <c r="B371" s="325"/>
      <c r="O371" s="325"/>
    </row>
    <row r="372" spans="2:15" s="281" customFormat="1" ht="14.25" customHeight="1">
      <c r="B372" s="325"/>
      <c r="O372" s="325"/>
    </row>
    <row r="373" spans="2:15" s="281" customFormat="1" ht="14.25" customHeight="1">
      <c r="B373" s="325"/>
      <c r="O373" s="325"/>
    </row>
    <row r="374" spans="2:15" s="281" customFormat="1" ht="14.25" customHeight="1">
      <c r="B374" s="325"/>
      <c r="O374" s="325"/>
    </row>
    <row r="375" spans="2:15" s="281" customFormat="1" ht="14.25" customHeight="1">
      <c r="B375" s="325"/>
      <c r="O375" s="325"/>
    </row>
    <row r="376" spans="2:15" s="281" customFormat="1" ht="14.25" customHeight="1">
      <c r="B376" s="325"/>
      <c r="O376" s="325"/>
    </row>
    <row r="377" spans="2:15" s="281" customFormat="1" ht="14.25" customHeight="1">
      <c r="B377" s="325"/>
      <c r="O377" s="325"/>
    </row>
    <row r="378" spans="2:15" s="281" customFormat="1" ht="14.25" customHeight="1">
      <c r="B378" s="325"/>
      <c r="O378" s="325"/>
    </row>
    <row r="379" spans="2:15" s="281" customFormat="1" ht="14.25" customHeight="1">
      <c r="B379" s="325"/>
      <c r="O379" s="325"/>
    </row>
    <row r="380" spans="2:15" s="281" customFormat="1" ht="14.25" customHeight="1">
      <c r="B380" s="325"/>
      <c r="O380" s="325"/>
    </row>
    <row r="381" spans="2:15" s="281" customFormat="1" ht="14.25" customHeight="1">
      <c r="B381" s="325"/>
      <c r="O381" s="325"/>
    </row>
    <row r="382" spans="2:15" s="281" customFormat="1" ht="14.25" customHeight="1">
      <c r="B382" s="325"/>
      <c r="O382" s="325"/>
    </row>
    <row r="383" spans="2:15" s="281" customFormat="1" ht="14.25" customHeight="1">
      <c r="B383" s="325"/>
      <c r="O383" s="325"/>
    </row>
    <row r="384" spans="2:15" s="281" customFormat="1" ht="14.25" customHeight="1">
      <c r="B384" s="325"/>
      <c r="O384" s="325"/>
    </row>
    <row r="385" spans="2:15" s="281" customFormat="1" ht="14.25" customHeight="1">
      <c r="B385" s="325"/>
      <c r="O385" s="325"/>
    </row>
    <row r="386" spans="2:15" s="281" customFormat="1" ht="14.25" customHeight="1">
      <c r="B386" s="325"/>
      <c r="O386" s="325"/>
    </row>
    <row r="387" spans="2:15" s="281" customFormat="1" ht="14.25" customHeight="1">
      <c r="B387" s="325"/>
      <c r="O387" s="325"/>
    </row>
    <row r="388" spans="2:15" s="281" customFormat="1" ht="14.25" customHeight="1">
      <c r="B388" s="325"/>
      <c r="O388" s="325"/>
    </row>
    <row r="389" spans="2:15" s="281" customFormat="1" ht="14.25" customHeight="1">
      <c r="B389" s="325"/>
      <c r="O389" s="325"/>
    </row>
    <row r="390" spans="2:15" s="281" customFormat="1" ht="14.25" customHeight="1">
      <c r="B390" s="325"/>
      <c r="O390" s="325"/>
    </row>
    <row r="391" spans="2:15" s="281" customFormat="1" ht="14.25" customHeight="1">
      <c r="B391" s="325"/>
      <c r="O391" s="325"/>
    </row>
    <row r="392" spans="2:15" s="281" customFormat="1" ht="14.25" customHeight="1">
      <c r="B392" s="325"/>
      <c r="O392" s="325"/>
    </row>
    <row r="393" spans="2:15" s="281" customFormat="1" ht="14.25" customHeight="1">
      <c r="B393" s="325"/>
      <c r="O393" s="325"/>
    </row>
    <row r="394" spans="2:15" s="281" customFormat="1" ht="14.25" customHeight="1">
      <c r="B394" s="325"/>
      <c r="O394" s="325"/>
    </row>
    <row r="395" spans="2:15" s="281" customFormat="1" ht="14.25" customHeight="1">
      <c r="B395" s="325"/>
      <c r="O395" s="325"/>
    </row>
    <row r="396" spans="2:15" s="281" customFormat="1" ht="14.25" customHeight="1">
      <c r="B396" s="325"/>
      <c r="O396" s="325"/>
    </row>
    <row r="397" spans="2:15" s="281" customFormat="1" ht="14.25" customHeight="1">
      <c r="B397" s="325"/>
      <c r="O397" s="325"/>
    </row>
    <row r="398" spans="2:15" s="281" customFormat="1" ht="14.25" customHeight="1">
      <c r="B398" s="325"/>
      <c r="O398" s="325"/>
    </row>
    <row r="399" spans="2:15" s="281" customFormat="1" ht="14.25" customHeight="1">
      <c r="B399" s="325"/>
      <c r="O399" s="325"/>
    </row>
    <row r="400" spans="2:15" s="281" customFormat="1" ht="14.25" customHeight="1">
      <c r="B400" s="325"/>
      <c r="O400" s="325"/>
    </row>
    <row r="401" spans="2:15" s="281" customFormat="1" ht="14.25" customHeight="1">
      <c r="B401" s="325"/>
      <c r="O401" s="325"/>
    </row>
    <row r="402" spans="2:15" s="281" customFormat="1" ht="14.25" customHeight="1">
      <c r="B402" s="325"/>
      <c r="O402" s="325"/>
    </row>
    <row r="403" spans="2:15" s="281" customFormat="1" ht="14.25" customHeight="1">
      <c r="B403" s="325"/>
      <c r="O403" s="325"/>
    </row>
    <row r="404" spans="2:15" s="281" customFormat="1" ht="14.25" customHeight="1">
      <c r="B404" s="325"/>
      <c r="O404" s="325"/>
    </row>
    <row r="405" spans="2:15" s="281" customFormat="1" ht="14.25" customHeight="1">
      <c r="B405" s="325"/>
      <c r="O405" s="325"/>
    </row>
    <row r="406" spans="2:15" s="281" customFormat="1" ht="14.25" customHeight="1">
      <c r="B406" s="325"/>
      <c r="O406" s="325"/>
    </row>
    <row r="407" spans="2:15" s="281" customFormat="1" ht="14.25" customHeight="1">
      <c r="B407" s="325"/>
      <c r="O407" s="325"/>
    </row>
    <row r="408" spans="2:15" s="281" customFormat="1" ht="14.25" customHeight="1">
      <c r="B408" s="325"/>
      <c r="O408" s="325"/>
    </row>
    <row r="409" spans="2:15" s="281" customFormat="1" ht="14.25" customHeight="1">
      <c r="B409" s="325"/>
      <c r="O409" s="325"/>
    </row>
    <row r="410" spans="2:15" s="281" customFormat="1" ht="14.25" customHeight="1">
      <c r="B410" s="325"/>
      <c r="O410" s="325"/>
    </row>
    <row r="411" spans="2:15" s="281" customFormat="1" ht="14.25" customHeight="1">
      <c r="B411" s="325"/>
      <c r="O411" s="325"/>
    </row>
    <row r="412" spans="2:15" s="281" customFormat="1" ht="14.25" customHeight="1">
      <c r="B412" s="325"/>
      <c r="O412" s="325"/>
    </row>
    <row r="413" spans="2:15" s="281" customFormat="1" ht="14.25" customHeight="1">
      <c r="B413" s="325"/>
      <c r="O413" s="325"/>
    </row>
    <row r="414" spans="2:15" s="281" customFormat="1" ht="14.25" customHeight="1">
      <c r="B414" s="325"/>
      <c r="O414" s="325"/>
    </row>
    <row r="415" spans="2:15" s="281" customFormat="1" ht="14.25" customHeight="1">
      <c r="B415" s="325"/>
      <c r="O415" s="325"/>
    </row>
    <row r="416" spans="2:15" s="281" customFormat="1" ht="14.25" customHeight="1">
      <c r="B416" s="325"/>
      <c r="O416" s="325"/>
    </row>
    <row r="417" spans="2:15" s="281" customFormat="1" ht="14.25" customHeight="1">
      <c r="B417" s="325"/>
      <c r="O417" s="325"/>
    </row>
    <row r="418" spans="2:15" s="281" customFormat="1" ht="14.25" customHeight="1">
      <c r="B418" s="325"/>
      <c r="O418" s="325"/>
    </row>
    <row r="419" spans="2:15" s="281" customFormat="1" ht="14.25" customHeight="1">
      <c r="B419" s="325"/>
      <c r="O419" s="325"/>
    </row>
    <row r="420" spans="2:15" s="281" customFormat="1" ht="14.25" customHeight="1">
      <c r="B420" s="325"/>
      <c r="O420" s="325"/>
    </row>
    <row r="421" spans="2:15" s="281" customFormat="1" ht="14.25" customHeight="1">
      <c r="B421" s="325"/>
      <c r="O421" s="325"/>
    </row>
    <row r="422" spans="2:15" s="281" customFormat="1" ht="14.25" customHeight="1">
      <c r="B422" s="325"/>
      <c r="O422" s="325"/>
    </row>
    <row r="423" spans="2:15" s="281" customFormat="1" ht="14.25" customHeight="1">
      <c r="B423" s="325"/>
      <c r="O423" s="325"/>
    </row>
    <row r="424" spans="2:15" s="281" customFormat="1" ht="14.25" customHeight="1">
      <c r="B424" s="325"/>
      <c r="O424" s="325"/>
    </row>
    <row r="425" spans="2:15" s="281" customFormat="1" ht="14.25" customHeight="1">
      <c r="B425" s="325"/>
      <c r="O425" s="325"/>
    </row>
    <row r="426" spans="2:15" s="281" customFormat="1" ht="14.25" customHeight="1">
      <c r="B426" s="325"/>
      <c r="O426" s="325"/>
    </row>
    <row r="427" spans="2:15" s="281" customFormat="1" ht="14.25" customHeight="1">
      <c r="B427" s="325"/>
      <c r="O427" s="325"/>
    </row>
    <row r="428" spans="2:15" s="281" customFormat="1" ht="14.25" customHeight="1">
      <c r="B428" s="325"/>
      <c r="O428" s="325"/>
    </row>
    <row r="429" spans="2:15" s="281" customFormat="1" ht="14.25" customHeight="1">
      <c r="B429" s="325"/>
      <c r="O429" s="325"/>
    </row>
    <row r="430" spans="2:15" s="281" customFormat="1" ht="14.25" customHeight="1">
      <c r="B430" s="325"/>
      <c r="O430" s="325"/>
    </row>
    <row r="431" spans="2:15" s="281" customFormat="1" ht="14.25" customHeight="1">
      <c r="B431" s="325"/>
      <c r="O431" s="325"/>
    </row>
    <row r="432" spans="2:15" s="281" customFormat="1" ht="14.25" customHeight="1">
      <c r="B432" s="325"/>
      <c r="O432" s="325"/>
    </row>
    <row r="433" spans="2:15" s="281" customFormat="1" ht="14.25" customHeight="1">
      <c r="B433" s="325"/>
      <c r="O433" s="325"/>
    </row>
    <row r="434" spans="2:15" s="281" customFormat="1" ht="14.25" customHeight="1">
      <c r="B434" s="325"/>
      <c r="O434" s="325"/>
    </row>
    <row r="435" spans="2:15" s="281" customFormat="1" ht="14.25" customHeight="1">
      <c r="B435" s="325"/>
      <c r="O435" s="325"/>
    </row>
    <row r="436" spans="2:15" s="281" customFormat="1" ht="14.25" customHeight="1">
      <c r="B436" s="325"/>
      <c r="O436" s="325"/>
    </row>
    <row r="437" spans="2:15" s="281" customFormat="1" ht="14.25" customHeight="1">
      <c r="B437" s="325"/>
      <c r="O437" s="325"/>
    </row>
    <row r="438" spans="2:15" s="281" customFormat="1" ht="14.25" customHeight="1">
      <c r="B438" s="325"/>
      <c r="O438" s="325"/>
    </row>
    <row r="439" spans="2:15" s="281" customFormat="1" ht="14.25" customHeight="1">
      <c r="B439" s="325"/>
      <c r="O439" s="325"/>
    </row>
    <row r="440" spans="2:15" s="281" customFormat="1" ht="14.25" customHeight="1">
      <c r="B440" s="325"/>
      <c r="O440" s="325"/>
    </row>
    <row r="441" spans="2:15" s="281" customFormat="1" ht="14.25" customHeight="1">
      <c r="B441" s="325"/>
      <c r="O441" s="325"/>
    </row>
    <row r="442" spans="2:15" s="281" customFormat="1" ht="14.25" customHeight="1">
      <c r="B442" s="325"/>
      <c r="O442" s="325"/>
    </row>
    <row r="443" spans="2:15" s="281" customFormat="1" ht="14.25" customHeight="1">
      <c r="B443" s="325"/>
      <c r="O443" s="325"/>
    </row>
    <row r="444" spans="2:15" s="281" customFormat="1" ht="14.25" customHeight="1">
      <c r="B444" s="325"/>
      <c r="O444" s="325"/>
    </row>
    <row r="445" spans="2:15" s="281" customFormat="1" ht="14.25" customHeight="1">
      <c r="B445" s="325"/>
      <c r="O445" s="325"/>
    </row>
    <row r="446" spans="2:15" s="281" customFormat="1" ht="14.25" customHeight="1">
      <c r="B446" s="325"/>
      <c r="O446" s="325"/>
    </row>
    <row r="447" spans="2:15" s="281" customFormat="1" ht="14.25" customHeight="1">
      <c r="B447" s="325"/>
      <c r="O447" s="325"/>
    </row>
    <row r="448" spans="2:15" s="281" customFormat="1" ht="14.25" customHeight="1">
      <c r="B448" s="325"/>
      <c r="O448" s="325"/>
    </row>
    <row r="449" spans="2:15" s="281" customFormat="1" ht="14.25" customHeight="1">
      <c r="B449" s="325"/>
      <c r="O449" s="325"/>
    </row>
    <row r="450" spans="2:15" s="281" customFormat="1" ht="14.25" customHeight="1">
      <c r="B450" s="325"/>
      <c r="O450" s="325"/>
    </row>
    <row r="451" spans="2:15" s="281" customFormat="1" ht="14.25" customHeight="1">
      <c r="B451" s="325"/>
      <c r="O451" s="325"/>
    </row>
    <row r="452" spans="2:15" s="281" customFormat="1" ht="14.25" customHeight="1">
      <c r="B452" s="325"/>
      <c r="O452" s="325"/>
    </row>
    <row r="453" spans="2:15" s="281" customFormat="1" ht="14.25" customHeight="1">
      <c r="B453" s="325"/>
      <c r="O453" s="325"/>
    </row>
    <row r="454" spans="2:15" s="281" customFormat="1" ht="14.25" customHeight="1">
      <c r="B454" s="325"/>
      <c r="O454" s="325"/>
    </row>
    <row r="455" spans="2:15" s="281" customFormat="1" ht="14.25" customHeight="1">
      <c r="B455" s="325"/>
      <c r="O455" s="325"/>
    </row>
    <row r="456" spans="2:15" s="281" customFormat="1" ht="14.25" customHeight="1">
      <c r="B456" s="325"/>
      <c r="O456" s="325"/>
    </row>
    <row r="457" spans="2:15" s="281" customFormat="1" ht="14.25" customHeight="1">
      <c r="B457" s="325"/>
      <c r="O457" s="325"/>
    </row>
    <row r="458" spans="2:15" s="281" customFormat="1" ht="14.25" customHeight="1">
      <c r="B458" s="325"/>
      <c r="O458" s="325"/>
    </row>
    <row r="459" spans="2:15" s="281" customFormat="1" ht="14.25" customHeight="1">
      <c r="B459" s="325"/>
      <c r="O459" s="325"/>
    </row>
    <row r="460" spans="2:15" s="281" customFormat="1" ht="14.25" customHeight="1">
      <c r="B460" s="325"/>
      <c r="O460" s="325"/>
    </row>
    <row r="461" spans="2:15" s="281" customFormat="1" ht="14.25" customHeight="1">
      <c r="B461" s="325"/>
      <c r="O461" s="325"/>
    </row>
    <row r="462" spans="2:15" s="281" customFormat="1" ht="14.25" customHeight="1">
      <c r="B462" s="325"/>
      <c r="O462" s="325"/>
    </row>
    <row r="463" spans="2:15" s="281" customFormat="1" ht="14.25" customHeight="1">
      <c r="B463" s="325"/>
      <c r="O463" s="325"/>
    </row>
    <row r="464" spans="2:15" s="281" customFormat="1" ht="14.25" customHeight="1">
      <c r="B464" s="325"/>
      <c r="O464" s="325"/>
    </row>
    <row r="465" spans="2:15" s="281" customFormat="1" ht="14.25" customHeight="1">
      <c r="B465" s="325"/>
      <c r="O465" s="325"/>
    </row>
    <row r="466" spans="2:15" s="281" customFormat="1" ht="14.25" customHeight="1">
      <c r="B466" s="325"/>
      <c r="O466" s="325"/>
    </row>
    <row r="467" spans="2:15" s="281" customFormat="1" ht="14.25" customHeight="1">
      <c r="B467" s="325"/>
      <c r="O467" s="325"/>
    </row>
    <row r="468" spans="2:15" s="281" customFormat="1" ht="14.25" customHeight="1">
      <c r="B468" s="325"/>
      <c r="O468" s="325"/>
    </row>
    <row r="469" spans="2:15" s="281" customFormat="1" ht="14.25" customHeight="1">
      <c r="B469" s="325"/>
      <c r="O469" s="325"/>
    </row>
    <row r="470" spans="2:15" s="281" customFormat="1" ht="14.25" customHeight="1">
      <c r="B470" s="325"/>
      <c r="O470" s="325"/>
    </row>
    <row r="471" spans="2:15" s="281" customFormat="1" ht="14.25" customHeight="1">
      <c r="B471" s="325"/>
      <c r="O471" s="325"/>
    </row>
    <row r="472" spans="2:15" s="281" customFormat="1" ht="14.25" customHeight="1">
      <c r="B472" s="325"/>
      <c r="O472" s="325"/>
    </row>
    <row r="473" spans="2:15" s="281" customFormat="1" ht="14.25" customHeight="1">
      <c r="B473" s="325"/>
      <c r="O473" s="325"/>
    </row>
    <row r="474" spans="2:15" s="281" customFormat="1" ht="14.25" customHeight="1">
      <c r="B474" s="325"/>
      <c r="O474" s="325"/>
    </row>
    <row r="475" spans="2:15" s="281" customFormat="1" ht="14.25" customHeight="1">
      <c r="B475" s="325"/>
      <c r="O475" s="325"/>
    </row>
    <row r="476" spans="2:15" s="281" customFormat="1" ht="14.25" customHeight="1">
      <c r="B476" s="325"/>
      <c r="O476" s="325"/>
    </row>
    <row r="477" spans="2:15" s="281" customFormat="1" ht="14.25" customHeight="1">
      <c r="B477" s="325"/>
      <c r="O477" s="325"/>
    </row>
    <row r="478" spans="2:15" s="281" customFormat="1" ht="14.25" customHeight="1">
      <c r="B478" s="325"/>
      <c r="O478" s="325"/>
    </row>
    <row r="479" spans="2:15" s="281" customFormat="1" ht="14.25" customHeight="1">
      <c r="B479" s="325"/>
      <c r="O479" s="325"/>
    </row>
    <row r="480" spans="2:15" s="281" customFormat="1" ht="14.25" customHeight="1">
      <c r="B480" s="325"/>
      <c r="O480" s="325"/>
    </row>
    <row r="481" spans="2:15" s="281" customFormat="1" ht="14.25" customHeight="1">
      <c r="B481" s="325"/>
      <c r="O481" s="325"/>
    </row>
    <row r="482" spans="2:15" s="281" customFormat="1" ht="14.25" customHeight="1">
      <c r="B482" s="325"/>
      <c r="O482" s="325"/>
    </row>
    <row r="483" spans="2:15" s="281" customFormat="1" ht="14.25" customHeight="1">
      <c r="B483" s="325"/>
      <c r="O483" s="325"/>
    </row>
    <row r="484" spans="2:15" s="281" customFormat="1" ht="14.25" customHeight="1">
      <c r="B484" s="325"/>
      <c r="O484" s="325"/>
    </row>
    <row r="485" spans="2:15" s="281" customFormat="1" ht="14.25" customHeight="1">
      <c r="B485" s="325"/>
      <c r="O485" s="325"/>
    </row>
    <row r="486" spans="2:15" s="281" customFormat="1" ht="14.25" customHeight="1">
      <c r="B486" s="325"/>
      <c r="O486" s="325"/>
    </row>
    <row r="487" spans="2:15" s="281" customFormat="1" ht="14.25" customHeight="1">
      <c r="B487" s="325"/>
      <c r="O487" s="325"/>
    </row>
    <row r="488" spans="2:15" s="281" customFormat="1" ht="14.25" customHeight="1">
      <c r="B488" s="325"/>
      <c r="O488" s="325"/>
    </row>
    <row r="489" spans="2:15" s="281" customFormat="1" ht="14.25" customHeight="1">
      <c r="B489" s="325"/>
      <c r="O489" s="325"/>
    </row>
    <row r="490" spans="2:15" s="281" customFormat="1" ht="14.25" customHeight="1">
      <c r="B490" s="325"/>
      <c r="O490" s="325"/>
    </row>
    <row r="491" spans="2:15" s="281" customFormat="1" ht="14.25" customHeight="1">
      <c r="B491" s="325"/>
      <c r="O491" s="325"/>
    </row>
    <row r="492" spans="2:15" s="281" customFormat="1" ht="14.25" customHeight="1">
      <c r="B492" s="325"/>
      <c r="O492" s="325"/>
    </row>
    <row r="493" spans="2:15" s="281" customFormat="1" ht="14.25" customHeight="1">
      <c r="B493" s="325"/>
      <c r="O493" s="325"/>
    </row>
    <row r="494" spans="2:15" s="281" customFormat="1" ht="14.25" customHeight="1">
      <c r="B494" s="325"/>
      <c r="O494" s="325"/>
    </row>
    <row r="495" spans="2:15" s="281" customFormat="1" ht="14.25" customHeight="1">
      <c r="B495" s="325"/>
      <c r="O495" s="325"/>
    </row>
    <row r="496" spans="2:15" s="281" customFormat="1" ht="14.25" customHeight="1">
      <c r="B496" s="325"/>
      <c r="O496" s="325"/>
    </row>
    <row r="497" spans="2:15" s="281" customFormat="1" ht="14.25" customHeight="1">
      <c r="B497" s="325"/>
      <c r="O497" s="325"/>
    </row>
    <row r="498" spans="2:15" s="281" customFormat="1" ht="14.25" customHeight="1">
      <c r="B498" s="325"/>
      <c r="O498" s="325"/>
    </row>
    <row r="499" spans="2:15" s="281" customFormat="1" ht="14.25" customHeight="1">
      <c r="B499" s="325"/>
      <c r="O499" s="325"/>
    </row>
    <row r="500" spans="2:15" s="281" customFormat="1" ht="14.25" customHeight="1">
      <c r="B500" s="325"/>
      <c r="O500" s="325"/>
    </row>
    <row r="501" spans="2:15" s="281" customFormat="1" ht="14.25" customHeight="1">
      <c r="B501" s="325"/>
      <c r="O501" s="325"/>
    </row>
    <row r="502" spans="2:15" s="281" customFormat="1" ht="14.25" customHeight="1">
      <c r="B502" s="325"/>
      <c r="O502" s="325"/>
    </row>
    <row r="503" spans="2:15" s="281" customFormat="1" ht="14.25" customHeight="1">
      <c r="B503" s="325"/>
      <c r="O503" s="325"/>
    </row>
    <row r="504" spans="2:15" s="281" customFormat="1" ht="14.25" customHeight="1">
      <c r="B504" s="325"/>
      <c r="O504" s="325"/>
    </row>
    <row r="505" spans="2:15" s="281" customFormat="1" ht="14.25" customHeight="1">
      <c r="B505" s="325"/>
      <c r="O505" s="325"/>
    </row>
    <row r="506" spans="2:15" s="281" customFormat="1" ht="14.25" customHeight="1">
      <c r="B506" s="325"/>
      <c r="O506" s="325"/>
    </row>
  </sheetData>
  <mergeCells count="29">
    <mergeCell ref="B25:C25"/>
    <mergeCell ref="B26:Z26"/>
    <mergeCell ref="B22:Z22"/>
    <mergeCell ref="B24:Z24"/>
    <mergeCell ref="U5:V6"/>
    <mergeCell ref="W5:X5"/>
    <mergeCell ref="Y5:Z5"/>
    <mergeCell ref="G8:H8"/>
    <mergeCell ref="M8:N8"/>
    <mergeCell ref="R8:S8"/>
    <mergeCell ref="U8:V8"/>
    <mergeCell ref="B14:L20"/>
    <mergeCell ref="M14:Z20"/>
    <mergeCell ref="B2:Z2"/>
    <mergeCell ref="B3:Z3"/>
    <mergeCell ref="B5:B6"/>
    <mergeCell ref="C5:C6"/>
    <mergeCell ref="D5:D6"/>
    <mergeCell ref="G5:H6"/>
    <mergeCell ref="I5:J5"/>
    <mergeCell ref="K5:L5"/>
    <mergeCell ref="M5:N6"/>
    <mergeCell ref="O5:O6"/>
    <mergeCell ref="E5:E6"/>
    <mergeCell ref="F5:F6"/>
    <mergeCell ref="Q5:Q6"/>
    <mergeCell ref="R5:S6"/>
    <mergeCell ref="P5:P6"/>
    <mergeCell ref="T5:T6"/>
  </mergeCells>
  <phoneticPr fontId="10"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59"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F20"/>
  <sheetViews>
    <sheetView showGridLines="0" topLeftCell="B1" zoomScaleNormal="100" workbookViewId="0">
      <pane ySplit="6" topLeftCell="A7" activePane="bottomLeft" state="frozen"/>
      <selection activeCell="B1" sqref="B1"/>
      <selection pane="bottomLeft" activeCell="B16" sqref="B16:AH16"/>
    </sheetView>
  </sheetViews>
  <sheetFormatPr defaultColWidth="10.7109375" defaultRowHeight="12"/>
  <cols>
    <col min="1" max="1" width="4.140625" style="407" hidden="1" customWidth="1"/>
    <col min="2" max="2" width="15.28515625" style="407" customWidth="1"/>
    <col min="3" max="3" width="19.85546875" style="407" customWidth="1"/>
    <col min="4" max="4" width="10.7109375" style="407" customWidth="1"/>
    <col min="5" max="5" width="5.7109375" style="731" customWidth="1"/>
    <col min="6" max="6" width="5.7109375" style="407" hidden="1" customWidth="1"/>
    <col min="7" max="8" width="10.7109375" style="407" hidden="1" customWidth="1"/>
    <col min="9" max="9" width="15.85546875" style="407" customWidth="1"/>
    <col min="10" max="10" width="3.42578125" style="407" customWidth="1"/>
    <col min="11" max="11" width="14.7109375" style="407" customWidth="1"/>
    <col min="12" max="12" width="15.140625" style="407" customWidth="1"/>
    <col min="13" max="13" width="3.140625" style="407" customWidth="1"/>
    <col min="14" max="14" width="17.7109375" style="407" customWidth="1"/>
    <col min="15" max="15" width="16.7109375" style="407" customWidth="1"/>
    <col min="16" max="16" width="10.7109375" style="407" hidden="1" customWidth="1"/>
    <col min="17" max="17" width="13.140625" style="407" hidden="1" customWidth="1"/>
    <col min="18" max="18" width="15.42578125" style="407" customWidth="1"/>
    <col min="19" max="19" width="3.42578125" style="407" customWidth="1"/>
    <col min="20" max="20" width="14.42578125" style="407" customWidth="1"/>
    <col min="21" max="21" width="13.5703125" style="407" customWidth="1"/>
    <col min="22" max="22" width="13.7109375" style="407" customWidth="1"/>
    <col min="23" max="24" width="13.28515625" style="407" customWidth="1"/>
    <col min="25" max="25" width="3.42578125" style="407" customWidth="1"/>
    <col min="26" max="28" width="10.28515625" style="407" customWidth="1"/>
    <col min="29" max="31" width="10.28515625" style="407" hidden="1" customWidth="1"/>
    <col min="32" max="32" width="10.28515625" style="407" customWidth="1"/>
    <col min="33" max="33" width="10.85546875" style="407" customWidth="1"/>
    <col min="34" max="34" width="8.7109375" style="407" customWidth="1"/>
    <col min="35" max="16384" width="10.7109375" style="407"/>
  </cols>
  <sheetData>
    <row r="1" spans="1:708" s="398" customFormat="1" ht="24.95" customHeight="1">
      <c r="A1" s="397"/>
      <c r="B1" s="397"/>
      <c r="C1" s="397"/>
      <c r="D1" s="397"/>
      <c r="E1" s="725"/>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row>
    <row r="2" spans="1:708" s="400" customFormat="1" ht="24.95" customHeight="1">
      <c r="A2" s="399"/>
      <c r="B2" s="783" t="s">
        <v>195</v>
      </c>
      <c r="C2" s="783"/>
      <c r="D2" s="783"/>
      <c r="E2" s="783"/>
      <c r="F2" s="783"/>
      <c r="G2" s="783"/>
      <c r="H2" s="783"/>
      <c r="I2" s="783"/>
      <c r="J2" s="783"/>
      <c r="K2" s="783"/>
      <c r="L2" s="783"/>
      <c r="M2" s="783"/>
      <c r="N2" s="783"/>
      <c r="O2" s="783"/>
      <c r="P2" s="783"/>
      <c r="Q2" s="783"/>
      <c r="R2" s="783"/>
      <c r="S2" s="783"/>
      <c r="T2" s="783"/>
      <c r="U2" s="783"/>
      <c r="V2" s="783"/>
      <c r="W2" s="783"/>
      <c r="X2" s="783"/>
      <c r="Y2" s="783"/>
      <c r="Z2" s="783"/>
      <c r="AA2" s="783"/>
      <c r="AB2" s="783"/>
      <c r="AC2" s="783"/>
      <c r="AD2" s="783"/>
      <c r="AE2" s="783"/>
      <c r="AF2" s="783"/>
      <c r="AG2" s="783"/>
      <c r="AH2" s="783"/>
    </row>
    <row r="3" spans="1:708" s="402" customFormat="1" ht="39.950000000000003" customHeight="1">
      <c r="A3" s="401"/>
      <c r="B3" s="784"/>
      <c r="C3" s="784"/>
      <c r="D3" s="784"/>
      <c r="E3" s="784"/>
      <c r="F3" s="784"/>
      <c r="G3" s="784"/>
      <c r="H3" s="784"/>
      <c r="I3" s="784"/>
      <c r="J3" s="784"/>
      <c r="K3" s="784"/>
      <c r="L3" s="784"/>
      <c r="M3" s="784"/>
      <c r="N3" s="784"/>
      <c r="O3" s="784"/>
      <c r="P3" s="784"/>
      <c r="Q3" s="784"/>
      <c r="R3" s="784"/>
      <c r="S3" s="784"/>
      <c r="T3" s="784"/>
      <c r="U3" s="784"/>
      <c r="V3" s="784"/>
      <c r="W3" s="784"/>
      <c r="X3" s="784"/>
      <c r="Y3" s="784"/>
      <c r="Z3" s="784"/>
      <c r="AA3" s="784"/>
      <c r="AB3" s="784"/>
      <c r="AC3" s="784"/>
      <c r="AD3" s="784"/>
      <c r="AE3" s="784"/>
      <c r="AF3" s="784"/>
      <c r="AG3" s="784"/>
      <c r="AH3" s="784"/>
    </row>
    <row r="4" spans="1:708" s="402" customFormat="1" ht="12" customHeight="1">
      <c r="A4" s="401"/>
      <c r="B4" s="403"/>
      <c r="C4" s="403"/>
      <c r="D4" s="403"/>
      <c r="E4" s="726"/>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row>
    <row r="5" spans="1:708" ht="20.100000000000001" customHeight="1">
      <c r="A5" s="405"/>
      <c r="B5" s="785" t="s">
        <v>496</v>
      </c>
      <c r="C5" s="787" t="s">
        <v>283</v>
      </c>
      <c r="D5" s="785" t="s">
        <v>497</v>
      </c>
      <c r="E5" s="787" t="s">
        <v>187</v>
      </c>
      <c r="F5" s="787"/>
      <c r="G5" s="789" t="s">
        <v>284</v>
      </c>
      <c r="H5" s="789" t="s">
        <v>292</v>
      </c>
      <c r="I5" s="790" t="s">
        <v>293</v>
      </c>
      <c r="J5" s="791"/>
      <c r="K5" s="789" t="s">
        <v>294</v>
      </c>
      <c r="L5" s="803" t="s">
        <v>188</v>
      </c>
      <c r="M5" s="804"/>
      <c r="N5" s="789" t="s">
        <v>295</v>
      </c>
      <c r="O5" s="789" t="s">
        <v>296</v>
      </c>
      <c r="P5" s="789" t="s">
        <v>297</v>
      </c>
      <c r="Q5" s="789" t="s">
        <v>189</v>
      </c>
      <c r="R5" s="803" t="s">
        <v>190</v>
      </c>
      <c r="S5" s="804"/>
      <c r="T5" s="787" t="s">
        <v>298</v>
      </c>
      <c r="U5" s="786"/>
      <c r="V5" s="787" t="s">
        <v>299</v>
      </c>
      <c r="W5" s="786"/>
      <c r="X5" s="794" t="s">
        <v>300</v>
      </c>
      <c r="Y5" s="795"/>
      <c r="Z5" s="795"/>
      <c r="AA5" s="795"/>
      <c r="AB5" s="795"/>
      <c r="AC5" s="795"/>
      <c r="AD5" s="795"/>
      <c r="AE5" s="795"/>
      <c r="AF5" s="795"/>
      <c r="AG5" s="796"/>
      <c r="AH5" s="787" t="s">
        <v>150</v>
      </c>
      <c r="AI5" s="406"/>
      <c r="AJ5" s="406"/>
      <c r="AK5" s="406"/>
      <c r="AL5" s="406"/>
      <c r="AM5" s="406"/>
      <c r="AN5" s="406"/>
      <c r="AO5" s="406"/>
      <c r="AP5" s="406"/>
      <c r="AQ5" s="406"/>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06"/>
      <c r="DW5" s="406"/>
      <c r="DX5" s="406"/>
      <c r="DY5" s="406"/>
      <c r="DZ5" s="406"/>
      <c r="EA5" s="406"/>
      <c r="EB5" s="406"/>
      <c r="EC5" s="406"/>
      <c r="ED5" s="406"/>
      <c r="EE5" s="406"/>
      <c r="EF5" s="406"/>
      <c r="EG5" s="406"/>
      <c r="EH5" s="406"/>
      <c r="EI5" s="406"/>
      <c r="EJ5" s="406"/>
      <c r="EK5" s="406"/>
      <c r="EL5" s="406"/>
      <c r="EM5" s="406"/>
      <c r="EN5" s="406"/>
      <c r="EO5" s="406"/>
      <c r="EP5" s="406"/>
      <c r="EQ5" s="406"/>
      <c r="ER5" s="406"/>
      <c r="ES5" s="406"/>
      <c r="ET5" s="406"/>
      <c r="EU5" s="406"/>
      <c r="EV5" s="406"/>
      <c r="EW5" s="406"/>
      <c r="EX5" s="406"/>
      <c r="EY5" s="406"/>
      <c r="EZ5" s="406"/>
      <c r="FA5" s="406"/>
      <c r="FB5" s="406"/>
      <c r="FC5" s="406"/>
      <c r="FD5" s="406"/>
      <c r="FE5" s="406"/>
      <c r="FF5" s="406"/>
      <c r="FG5" s="406"/>
      <c r="FH5" s="406"/>
      <c r="FI5" s="406"/>
      <c r="FJ5" s="406"/>
      <c r="FK5" s="406"/>
      <c r="FL5" s="406"/>
      <c r="FM5" s="406"/>
      <c r="FN5" s="406"/>
      <c r="FO5" s="406"/>
      <c r="FP5" s="406"/>
      <c r="FQ5" s="406"/>
      <c r="FR5" s="406"/>
      <c r="FS5" s="406"/>
      <c r="FT5" s="406"/>
      <c r="FU5" s="406"/>
      <c r="FV5" s="406"/>
      <c r="FW5" s="406"/>
      <c r="FX5" s="406"/>
      <c r="FY5" s="406"/>
      <c r="FZ5" s="406"/>
      <c r="GA5" s="406"/>
      <c r="GB5" s="406"/>
      <c r="GC5" s="406"/>
      <c r="GD5" s="406"/>
      <c r="GE5" s="406"/>
      <c r="GF5" s="406"/>
      <c r="GG5" s="406"/>
      <c r="GH5" s="406"/>
      <c r="GI5" s="406"/>
      <c r="GJ5" s="406"/>
      <c r="GK5" s="406"/>
      <c r="GL5" s="406"/>
      <c r="GM5" s="406"/>
      <c r="GN5" s="406"/>
      <c r="GO5" s="406"/>
      <c r="GP5" s="406"/>
      <c r="GQ5" s="406"/>
      <c r="GR5" s="406"/>
      <c r="GS5" s="406"/>
      <c r="GT5" s="406"/>
      <c r="GU5" s="406"/>
      <c r="GV5" s="406"/>
      <c r="GW5" s="406"/>
      <c r="GX5" s="406"/>
      <c r="GY5" s="406"/>
      <c r="GZ5" s="406"/>
      <c r="HA5" s="406"/>
      <c r="HB5" s="406"/>
      <c r="HC5" s="406"/>
      <c r="HD5" s="406"/>
      <c r="HE5" s="406"/>
      <c r="HF5" s="406"/>
      <c r="HG5" s="406"/>
      <c r="HH5" s="406"/>
      <c r="HI5" s="406"/>
      <c r="HJ5" s="406"/>
      <c r="HK5" s="406"/>
      <c r="HL5" s="406"/>
      <c r="HM5" s="406"/>
      <c r="HN5" s="406"/>
      <c r="HO5" s="406"/>
      <c r="HP5" s="406"/>
      <c r="HQ5" s="406"/>
      <c r="HR5" s="406"/>
      <c r="HS5" s="406"/>
      <c r="HT5" s="406"/>
      <c r="HU5" s="406"/>
      <c r="HV5" s="406"/>
      <c r="HW5" s="406"/>
      <c r="HX5" s="406"/>
      <c r="HY5" s="406"/>
      <c r="HZ5" s="406"/>
      <c r="IA5" s="406"/>
      <c r="IB5" s="406"/>
      <c r="IC5" s="406"/>
      <c r="ID5" s="406"/>
      <c r="IE5" s="406"/>
      <c r="IF5" s="406"/>
      <c r="IG5" s="406"/>
      <c r="IH5" s="406"/>
      <c r="II5" s="406"/>
      <c r="IJ5" s="406"/>
      <c r="IK5" s="406"/>
      <c r="IL5" s="406"/>
      <c r="IM5" s="406"/>
      <c r="IN5" s="406"/>
      <c r="IO5" s="406"/>
      <c r="IP5" s="406"/>
      <c r="IQ5" s="406"/>
      <c r="IR5" s="406"/>
      <c r="IS5" s="406"/>
      <c r="IT5" s="406"/>
      <c r="IU5" s="406"/>
      <c r="IV5" s="406"/>
      <c r="IW5" s="406"/>
      <c r="IX5" s="406"/>
      <c r="IY5" s="406"/>
      <c r="IZ5" s="406"/>
      <c r="JA5" s="406"/>
      <c r="JB5" s="406"/>
      <c r="JC5" s="406"/>
      <c r="JD5" s="406"/>
      <c r="JE5" s="406"/>
      <c r="JF5" s="406"/>
      <c r="JG5" s="406"/>
      <c r="JH5" s="406"/>
      <c r="JI5" s="406"/>
      <c r="JJ5" s="406"/>
      <c r="JK5" s="406"/>
      <c r="JL5" s="406"/>
      <c r="JM5" s="406"/>
      <c r="JN5" s="406"/>
      <c r="JO5" s="406"/>
      <c r="JP5" s="406"/>
      <c r="JQ5" s="406"/>
      <c r="JR5" s="406"/>
      <c r="JS5" s="406"/>
      <c r="JT5" s="406"/>
      <c r="JU5" s="406"/>
      <c r="JV5" s="406"/>
      <c r="JW5" s="406"/>
      <c r="JX5" s="406"/>
      <c r="JY5" s="406"/>
      <c r="JZ5" s="406"/>
      <c r="KA5" s="406"/>
      <c r="KB5" s="406"/>
      <c r="KC5" s="406"/>
      <c r="KD5" s="406"/>
      <c r="KE5" s="406"/>
      <c r="KF5" s="406"/>
      <c r="KG5" s="406"/>
      <c r="KH5" s="406"/>
      <c r="KI5" s="406"/>
      <c r="KJ5" s="406"/>
      <c r="KK5" s="406"/>
      <c r="KL5" s="406"/>
      <c r="KM5" s="406"/>
      <c r="KN5" s="406"/>
      <c r="KO5" s="406"/>
      <c r="KP5" s="406"/>
      <c r="KQ5" s="406"/>
      <c r="KR5" s="406"/>
      <c r="KS5" s="406"/>
      <c r="KT5" s="406"/>
      <c r="KU5" s="406"/>
      <c r="KV5" s="406"/>
      <c r="KW5" s="406"/>
      <c r="KX5" s="406"/>
      <c r="KY5" s="406"/>
      <c r="KZ5" s="406"/>
      <c r="LA5" s="406"/>
      <c r="LB5" s="406"/>
      <c r="LC5" s="406"/>
      <c r="LD5" s="406"/>
      <c r="LE5" s="406"/>
      <c r="LF5" s="406"/>
      <c r="LG5" s="406"/>
      <c r="LH5" s="406"/>
      <c r="LI5" s="406"/>
      <c r="LJ5" s="406"/>
      <c r="LK5" s="406"/>
      <c r="LL5" s="406"/>
      <c r="LM5" s="406"/>
      <c r="LN5" s="406"/>
      <c r="LO5" s="406"/>
      <c r="LP5" s="406"/>
      <c r="LQ5" s="406"/>
      <c r="LR5" s="406"/>
      <c r="LS5" s="406"/>
      <c r="LT5" s="406"/>
      <c r="LU5" s="406"/>
      <c r="LV5" s="406"/>
      <c r="LW5" s="406"/>
      <c r="LX5" s="406"/>
      <c r="LY5" s="406"/>
      <c r="LZ5" s="406"/>
      <c r="MA5" s="406"/>
      <c r="MB5" s="406"/>
      <c r="MC5" s="406"/>
      <c r="MD5" s="406"/>
      <c r="ME5" s="406"/>
      <c r="MF5" s="406"/>
      <c r="MG5" s="406"/>
      <c r="MH5" s="406"/>
      <c r="MI5" s="406"/>
      <c r="MJ5" s="406"/>
      <c r="MK5" s="406"/>
      <c r="ML5" s="406"/>
      <c r="MM5" s="406"/>
      <c r="MN5" s="406"/>
      <c r="MO5" s="406"/>
      <c r="MP5" s="406"/>
      <c r="MQ5" s="406"/>
      <c r="MR5" s="406"/>
      <c r="MS5" s="406"/>
      <c r="MT5" s="406"/>
      <c r="MU5" s="406"/>
      <c r="MV5" s="406"/>
      <c r="MW5" s="406"/>
      <c r="MX5" s="406"/>
      <c r="MY5" s="406"/>
      <c r="MZ5" s="406"/>
      <c r="NA5" s="406"/>
      <c r="NB5" s="406"/>
      <c r="NC5" s="406"/>
      <c r="ND5" s="406"/>
      <c r="NE5" s="406"/>
      <c r="NF5" s="406"/>
      <c r="NG5" s="406"/>
      <c r="NH5" s="406"/>
      <c r="NI5" s="406"/>
      <c r="NJ5" s="406"/>
      <c r="NK5" s="406"/>
      <c r="NL5" s="406"/>
      <c r="NM5" s="406"/>
      <c r="NN5" s="406"/>
      <c r="NO5" s="406"/>
      <c r="NP5" s="406"/>
      <c r="NQ5" s="406"/>
      <c r="NR5" s="406"/>
      <c r="NS5" s="406"/>
      <c r="NT5" s="406"/>
      <c r="NU5" s="406"/>
      <c r="NV5" s="406"/>
      <c r="NW5" s="406"/>
      <c r="NX5" s="406"/>
      <c r="NY5" s="406"/>
      <c r="NZ5" s="406"/>
      <c r="OA5" s="406"/>
      <c r="OB5" s="406"/>
      <c r="OC5" s="406"/>
      <c r="OD5" s="406"/>
      <c r="OE5" s="406"/>
      <c r="OF5" s="406"/>
      <c r="OG5" s="406"/>
      <c r="OH5" s="406"/>
      <c r="OI5" s="406"/>
      <c r="OJ5" s="406"/>
      <c r="OK5" s="406"/>
      <c r="OL5" s="406"/>
      <c r="OM5" s="406"/>
      <c r="ON5" s="406"/>
      <c r="OO5" s="406"/>
      <c r="OP5" s="406"/>
      <c r="OQ5" s="406"/>
      <c r="OR5" s="406"/>
      <c r="OS5" s="406"/>
      <c r="OT5" s="406"/>
      <c r="OU5" s="406"/>
      <c r="OV5" s="406"/>
      <c r="OW5" s="406"/>
      <c r="OX5" s="406"/>
      <c r="OY5" s="406"/>
      <c r="OZ5" s="406"/>
      <c r="PA5" s="406"/>
      <c r="PB5" s="406"/>
      <c r="PC5" s="406"/>
      <c r="PD5" s="406"/>
      <c r="PE5" s="406"/>
      <c r="PF5" s="406"/>
      <c r="PG5" s="406"/>
      <c r="PH5" s="406"/>
      <c r="PI5" s="406"/>
      <c r="PJ5" s="406"/>
      <c r="PK5" s="406"/>
      <c r="PL5" s="406"/>
      <c r="PM5" s="406"/>
      <c r="PN5" s="406"/>
      <c r="PO5" s="406"/>
      <c r="PP5" s="406"/>
      <c r="PQ5" s="406"/>
      <c r="PR5" s="406"/>
      <c r="PS5" s="406"/>
      <c r="PT5" s="406"/>
      <c r="PU5" s="406"/>
      <c r="PV5" s="406"/>
      <c r="PW5" s="406"/>
      <c r="PX5" s="406"/>
      <c r="PY5" s="406"/>
      <c r="PZ5" s="406"/>
      <c r="QA5" s="406"/>
      <c r="QB5" s="406"/>
      <c r="QC5" s="406"/>
      <c r="QD5" s="406"/>
      <c r="QE5" s="406"/>
      <c r="QF5" s="406"/>
      <c r="QG5" s="406"/>
      <c r="QH5" s="406"/>
      <c r="QI5" s="406"/>
      <c r="QJ5" s="406"/>
      <c r="QK5" s="406"/>
      <c r="QL5" s="406"/>
      <c r="QM5" s="406"/>
      <c r="QN5" s="406"/>
      <c r="QO5" s="406"/>
      <c r="QP5" s="406"/>
      <c r="QQ5" s="406"/>
      <c r="QR5" s="406"/>
      <c r="QS5" s="406"/>
      <c r="QT5" s="406"/>
      <c r="QU5" s="406"/>
      <c r="QV5" s="406"/>
      <c r="QW5" s="406"/>
      <c r="QX5" s="406"/>
      <c r="QY5" s="406"/>
      <c r="QZ5" s="406"/>
      <c r="RA5" s="406"/>
      <c r="RB5" s="406"/>
      <c r="RC5" s="406"/>
      <c r="RD5" s="406"/>
      <c r="RE5" s="406"/>
      <c r="RF5" s="406"/>
      <c r="RG5" s="406"/>
      <c r="RH5" s="406"/>
      <c r="RI5" s="406"/>
      <c r="RJ5" s="406"/>
      <c r="RK5" s="406"/>
      <c r="RL5" s="406"/>
      <c r="RM5" s="406"/>
      <c r="RN5" s="406"/>
      <c r="RO5" s="406"/>
      <c r="RP5" s="406"/>
      <c r="RQ5" s="406"/>
      <c r="RR5" s="406"/>
      <c r="RS5" s="406"/>
      <c r="RT5" s="406"/>
      <c r="RU5" s="406"/>
      <c r="RV5" s="406"/>
      <c r="RW5" s="406"/>
      <c r="RX5" s="406"/>
      <c r="RY5" s="406"/>
      <c r="RZ5" s="406"/>
      <c r="SA5" s="406"/>
      <c r="SB5" s="406"/>
      <c r="SC5" s="406"/>
      <c r="SD5" s="406"/>
      <c r="SE5" s="406"/>
      <c r="SF5" s="406"/>
      <c r="SG5" s="406"/>
      <c r="SH5" s="406"/>
      <c r="SI5" s="406"/>
      <c r="SJ5" s="406"/>
      <c r="SK5" s="406"/>
      <c r="SL5" s="406"/>
      <c r="SM5" s="406"/>
      <c r="SN5" s="406"/>
      <c r="SO5" s="406"/>
      <c r="SP5" s="406"/>
      <c r="SQ5" s="406"/>
      <c r="SR5" s="406"/>
      <c r="SS5" s="406"/>
      <c r="ST5" s="406"/>
      <c r="SU5" s="406"/>
      <c r="SV5" s="406"/>
      <c r="SW5" s="406"/>
      <c r="SX5" s="406"/>
      <c r="SY5" s="406"/>
      <c r="SZ5" s="406"/>
      <c r="TA5" s="406"/>
      <c r="TB5" s="406"/>
      <c r="TC5" s="406"/>
      <c r="TD5" s="406"/>
      <c r="TE5" s="406"/>
      <c r="TF5" s="406"/>
      <c r="TG5" s="406"/>
      <c r="TH5" s="406"/>
      <c r="TI5" s="406"/>
      <c r="TJ5" s="406"/>
      <c r="TK5" s="406"/>
      <c r="TL5" s="406"/>
      <c r="TM5" s="406"/>
      <c r="TN5" s="406"/>
      <c r="TO5" s="406"/>
      <c r="TP5" s="406"/>
      <c r="TQ5" s="406"/>
      <c r="TR5" s="406"/>
      <c r="TS5" s="406"/>
      <c r="TT5" s="406"/>
      <c r="TU5" s="406"/>
      <c r="TV5" s="406"/>
      <c r="TW5" s="406"/>
      <c r="TX5" s="406"/>
      <c r="TY5" s="406"/>
      <c r="TZ5" s="406"/>
      <c r="UA5" s="406"/>
      <c r="UB5" s="406"/>
      <c r="UC5" s="406"/>
      <c r="UD5" s="406"/>
      <c r="UE5" s="406"/>
      <c r="UF5" s="406"/>
      <c r="UG5" s="406"/>
      <c r="UH5" s="406"/>
      <c r="UI5" s="406"/>
      <c r="UJ5" s="406"/>
      <c r="UK5" s="406"/>
      <c r="UL5" s="406"/>
      <c r="UM5" s="406"/>
      <c r="UN5" s="406"/>
      <c r="UO5" s="406"/>
      <c r="UP5" s="406"/>
      <c r="UQ5" s="406"/>
      <c r="UR5" s="406"/>
      <c r="US5" s="406"/>
      <c r="UT5" s="406"/>
      <c r="UU5" s="406"/>
      <c r="UV5" s="406"/>
      <c r="UW5" s="406"/>
      <c r="UX5" s="406"/>
      <c r="UY5" s="406"/>
      <c r="UZ5" s="406"/>
      <c r="VA5" s="406"/>
      <c r="VB5" s="406"/>
      <c r="VC5" s="406"/>
      <c r="VD5" s="406"/>
      <c r="VE5" s="406"/>
      <c r="VF5" s="406"/>
      <c r="VG5" s="406"/>
      <c r="VH5" s="406"/>
      <c r="VI5" s="406"/>
      <c r="VJ5" s="406"/>
      <c r="VK5" s="406"/>
      <c r="VL5" s="406"/>
      <c r="VM5" s="406"/>
      <c r="VN5" s="406"/>
      <c r="VO5" s="406"/>
      <c r="VP5" s="406"/>
      <c r="VQ5" s="406"/>
      <c r="VR5" s="406"/>
      <c r="VS5" s="406"/>
      <c r="VT5" s="406"/>
      <c r="VU5" s="406"/>
      <c r="VV5" s="406"/>
      <c r="VW5" s="406"/>
      <c r="VX5" s="406"/>
      <c r="VY5" s="406"/>
      <c r="VZ5" s="406"/>
      <c r="WA5" s="406"/>
      <c r="WB5" s="406"/>
      <c r="WC5" s="406"/>
      <c r="WD5" s="406"/>
      <c r="WE5" s="406"/>
      <c r="WF5" s="406"/>
      <c r="WG5" s="406"/>
      <c r="WH5" s="406"/>
      <c r="WI5" s="406"/>
      <c r="WJ5" s="406"/>
      <c r="WK5" s="406"/>
      <c r="WL5" s="406"/>
      <c r="WM5" s="406"/>
      <c r="WN5" s="406"/>
      <c r="WO5" s="406"/>
      <c r="WP5" s="406"/>
      <c r="WQ5" s="406"/>
      <c r="WR5" s="406"/>
      <c r="WS5" s="406"/>
      <c r="WT5" s="406"/>
      <c r="WU5" s="406"/>
      <c r="WV5" s="406"/>
      <c r="WW5" s="406"/>
      <c r="WX5" s="406"/>
      <c r="WY5" s="406"/>
      <c r="WZ5" s="406"/>
      <c r="XA5" s="406"/>
      <c r="XB5" s="406"/>
      <c r="XC5" s="406"/>
      <c r="XD5" s="406"/>
      <c r="XE5" s="406"/>
      <c r="XF5" s="406"/>
      <c r="XG5" s="406"/>
      <c r="XH5" s="406"/>
      <c r="XI5" s="406"/>
      <c r="XJ5" s="406"/>
      <c r="XK5" s="406"/>
      <c r="XL5" s="406"/>
      <c r="XM5" s="406"/>
      <c r="XN5" s="406"/>
      <c r="XO5" s="406"/>
      <c r="XP5" s="406"/>
      <c r="XQ5" s="406"/>
      <c r="XR5" s="406"/>
      <c r="XS5" s="406"/>
      <c r="XT5" s="406"/>
      <c r="XU5" s="406"/>
      <c r="XV5" s="406"/>
      <c r="XW5" s="406"/>
      <c r="XX5" s="406"/>
      <c r="XY5" s="406"/>
      <c r="XZ5" s="406"/>
      <c r="YA5" s="406"/>
      <c r="YB5" s="406"/>
      <c r="YC5" s="406"/>
      <c r="YD5" s="406"/>
      <c r="YE5" s="406"/>
      <c r="YF5" s="406"/>
      <c r="YG5" s="406"/>
      <c r="YH5" s="406"/>
      <c r="YI5" s="406"/>
      <c r="YJ5" s="406"/>
      <c r="YK5" s="406"/>
      <c r="YL5" s="406"/>
      <c r="YM5" s="406"/>
      <c r="YN5" s="406"/>
      <c r="YO5" s="406"/>
      <c r="YP5" s="406"/>
      <c r="YQ5" s="406"/>
      <c r="YR5" s="406"/>
      <c r="YS5" s="406"/>
      <c r="YT5" s="406"/>
      <c r="YU5" s="406"/>
      <c r="YV5" s="406"/>
      <c r="YW5" s="406"/>
      <c r="YX5" s="406"/>
      <c r="YY5" s="406"/>
      <c r="YZ5" s="406"/>
      <c r="ZA5" s="406"/>
      <c r="ZB5" s="406"/>
      <c r="ZC5" s="406"/>
      <c r="ZD5" s="406"/>
      <c r="ZE5" s="406"/>
      <c r="ZF5" s="406"/>
      <c r="ZG5" s="406"/>
      <c r="ZH5" s="406"/>
      <c r="ZI5" s="406"/>
      <c r="ZJ5" s="406"/>
      <c r="ZK5" s="406"/>
      <c r="ZL5" s="406"/>
      <c r="ZM5" s="406"/>
      <c r="ZN5" s="406"/>
      <c r="ZO5" s="406"/>
      <c r="ZP5" s="406"/>
      <c r="ZQ5" s="406"/>
      <c r="ZR5" s="406"/>
      <c r="ZS5" s="406"/>
      <c r="ZT5" s="406"/>
      <c r="ZU5" s="406"/>
      <c r="ZV5" s="406"/>
      <c r="ZW5" s="406"/>
      <c r="ZX5" s="406"/>
      <c r="ZY5" s="406"/>
      <c r="ZZ5" s="406"/>
      <c r="AAA5" s="406"/>
      <c r="AAB5" s="406"/>
      <c r="AAC5" s="406"/>
      <c r="AAD5" s="406"/>
      <c r="AAE5" s="406"/>
      <c r="AAF5" s="406"/>
    </row>
    <row r="6" spans="1:708" ht="20.100000000000001" customHeight="1">
      <c r="A6" s="405"/>
      <c r="B6" s="786"/>
      <c r="C6" s="786"/>
      <c r="D6" s="787"/>
      <c r="E6" s="788"/>
      <c r="F6" s="787"/>
      <c r="G6" s="789"/>
      <c r="H6" s="789"/>
      <c r="I6" s="792"/>
      <c r="J6" s="793"/>
      <c r="K6" s="789"/>
      <c r="L6" s="805"/>
      <c r="M6" s="806"/>
      <c r="N6" s="789"/>
      <c r="O6" s="789"/>
      <c r="P6" s="789"/>
      <c r="Q6" s="789" t="s">
        <v>189</v>
      </c>
      <c r="R6" s="805"/>
      <c r="S6" s="806"/>
      <c r="T6" s="482" t="s">
        <v>151</v>
      </c>
      <c r="U6" s="482" t="s">
        <v>152</v>
      </c>
      <c r="V6" s="482" t="s">
        <v>151</v>
      </c>
      <c r="W6" s="482" t="s">
        <v>152</v>
      </c>
      <c r="X6" s="801" t="s">
        <v>191</v>
      </c>
      <c r="Y6" s="802"/>
      <c r="Z6" s="482" t="s">
        <v>147</v>
      </c>
      <c r="AA6" s="482" t="s">
        <v>285</v>
      </c>
      <c r="AB6" s="482" t="s">
        <v>286</v>
      </c>
      <c r="AC6" s="482" t="s">
        <v>287</v>
      </c>
      <c r="AD6" s="482" t="s">
        <v>288</v>
      </c>
      <c r="AE6" s="482" t="s">
        <v>289</v>
      </c>
      <c r="AF6" s="482" t="s">
        <v>301</v>
      </c>
      <c r="AG6" s="482" t="s">
        <v>302</v>
      </c>
      <c r="AH6" s="786"/>
      <c r="AI6" s="406"/>
      <c r="AJ6" s="406"/>
      <c r="AK6" s="406"/>
      <c r="AL6" s="406"/>
      <c r="AM6" s="406"/>
      <c r="AN6" s="406"/>
      <c r="AO6" s="406"/>
      <c r="AP6" s="406"/>
      <c r="AQ6" s="406"/>
      <c r="AR6" s="406"/>
      <c r="AS6" s="406"/>
      <c r="AT6" s="406"/>
      <c r="AU6" s="406"/>
      <c r="AV6" s="406"/>
      <c r="AW6" s="406"/>
      <c r="AX6" s="406"/>
      <c r="AY6" s="406"/>
      <c r="AZ6" s="406"/>
      <c r="BA6" s="406"/>
      <c r="BB6" s="406"/>
      <c r="BC6" s="406"/>
      <c r="BD6" s="406"/>
      <c r="BE6" s="406"/>
      <c r="BF6" s="406"/>
      <c r="BG6" s="406"/>
      <c r="BH6" s="406"/>
      <c r="BI6" s="406"/>
      <c r="BJ6" s="406"/>
      <c r="BK6" s="406"/>
      <c r="BL6" s="406"/>
      <c r="BM6" s="406"/>
      <c r="BN6" s="406"/>
      <c r="BO6" s="406"/>
      <c r="BP6" s="406"/>
      <c r="BQ6" s="406"/>
      <c r="BR6" s="406"/>
      <c r="BS6" s="406"/>
      <c r="BT6" s="406"/>
      <c r="BU6" s="406"/>
      <c r="BV6" s="406"/>
      <c r="BW6" s="406"/>
      <c r="BX6" s="406"/>
      <c r="BY6" s="406"/>
      <c r="BZ6" s="406"/>
      <c r="CA6" s="406"/>
      <c r="CB6" s="406"/>
      <c r="CC6" s="406"/>
      <c r="CD6" s="406"/>
      <c r="CE6" s="406"/>
      <c r="CF6" s="406"/>
      <c r="CG6" s="406"/>
      <c r="CH6" s="406"/>
      <c r="CI6" s="406"/>
      <c r="CJ6" s="406"/>
      <c r="CK6" s="406"/>
      <c r="CL6" s="406"/>
      <c r="CM6" s="406"/>
      <c r="CN6" s="406"/>
      <c r="CO6" s="406"/>
      <c r="CP6" s="406"/>
      <c r="CQ6" s="406"/>
      <c r="CR6" s="406"/>
      <c r="CS6" s="406"/>
      <c r="CT6" s="406"/>
      <c r="CU6" s="406"/>
      <c r="CV6" s="406"/>
      <c r="CW6" s="406"/>
      <c r="CX6" s="406"/>
      <c r="CY6" s="406"/>
      <c r="CZ6" s="406"/>
      <c r="DA6" s="406"/>
      <c r="DB6" s="406"/>
      <c r="DC6" s="406"/>
      <c r="DD6" s="406"/>
      <c r="DE6" s="406"/>
      <c r="DF6" s="406"/>
      <c r="DG6" s="406"/>
      <c r="DH6" s="406"/>
      <c r="DI6" s="406"/>
      <c r="DJ6" s="406"/>
      <c r="DK6" s="406"/>
      <c r="DL6" s="406"/>
      <c r="DM6" s="406"/>
      <c r="DN6" s="406"/>
      <c r="DO6" s="406"/>
      <c r="DP6" s="406"/>
      <c r="DQ6" s="406"/>
      <c r="DR6" s="406"/>
      <c r="DS6" s="406"/>
      <c r="DT6" s="406"/>
      <c r="DU6" s="406"/>
      <c r="DV6" s="406"/>
      <c r="DW6" s="406"/>
      <c r="DX6" s="406"/>
      <c r="DY6" s="406"/>
      <c r="DZ6" s="406"/>
      <c r="EA6" s="406"/>
      <c r="EB6" s="406"/>
      <c r="EC6" s="406"/>
      <c r="ED6" s="406"/>
      <c r="EE6" s="406"/>
      <c r="EF6" s="406"/>
      <c r="EG6" s="406"/>
      <c r="EH6" s="406"/>
      <c r="EI6" s="406"/>
      <c r="EJ6" s="406"/>
      <c r="EK6" s="406"/>
      <c r="EL6" s="406"/>
      <c r="EM6" s="406"/>
      <c r="EN6" s="406"/>
      <c r="EO6" s="406"/>
      <c r="EP6" s="406"/>
      <c r="EQ6" s="406"/>
      <c r="ER6" s="406"/>
      <c r="ES6" s="406"/>
      <c r="ET6" s="406"/>
      <c r="EU6" s="406"/>
      <c r="EV6" s="406"/>
      <c r="EW6" s="406"/>
      <c r="EX6" s="406"/>
      <c r="EY6" s="406"/>
      <c r="EZ6" s="406"/>
      <c r="FA6" s="406"/>
      <c r="FB6" s="406"/>
      <c r="FC6" s="406"/>
      <c r="FD6" s="406"/>
      <c r="FE6" s="406"/>
      <c r="FF6" s="406"/>
      <c r="FG6" s="406"/>
      <c r="FH6" s="406"/>
      <c r="FI6" s="406"/>
      <c r="FJ6" s="406"/>
      <c r="FK6" s="406"/>
      <c r="FL6" s="406"/>
      <c r="FM6" s="406"/>
      <c r="FN6" s="406"/>
      <c r="FO6" s="406"/>
      <c r="FP6" s="406"/>
      <c r="FQ6" s="406"/>
      <c r="FR6" s="406"/>
      <c r="FS6" s="406"/>
      <c r="FT6" s="406"/>
      <c r="FU6" s="406"/>
      <c r="FV6" s="406"/>
      <c r="FW6" s="406"/>
      <c r="FX6" s="406"/>
      <c r="FY6" s="406"/>
      <c r="FZ6" s="406"/>
      <c r="GA6" s="406"/>
      <c r="GB6" s="406"/>
      <c r="GC6" s="406"/>
      <c r="GD6" s="406"/>
      <c r="GE6" s="406"/>
      <c r="GF6" s="406"/>
      <c r="GG6" s="406"/>
      <c r="GH6" s="406"/>
      <c r="GI6" s="406"/>
      <c r="GJ6" s="406"/>
      <c r="GK6" s="406"/>
      <c r="GL6" s="406"/>
      <c r="GM6" s="406"/>
      <c r="GN6" s="406"/>
      <c r="GO6" s="406"/>
      <c r="GP6" s="406"/>
      <c r="GQ6" s="406"/>
      <c r="GR6" s="406"/>
      <c r="GS6" s="406"/>
      <c r="GT6" s="406"/>
      <c r="GU6" s="406"/>
      <c r="GV6" s="406"/>
      <c r="GW6" s="406"/>
      <c r="GX6" s="406"/>
      <c r="GY6" s="406"/>
      <c r="GZ6" s="406"/>
      <c r="HA6" s="406"/>
      <c r="HB6" s="406"/>
      <c r="HC6" s="406"/>
      <c r="HD6" s="406"/>
      <c r="HE6" s="406"/>
      <c r="HF6" s="406"/>
      <c r="HG6" s="406"/>
      <c r="HH6" s="406"/>
      <c r="HI6" s="406"/>
      <c r="HJ6" s="406"/>
      <c r="HK6" s="406"/>
      <c r="HL6" s="406"/>
      <c r="HM6" s="406"/>
      <c r="HN6" s="406"/>
      <c r="HO6" s="406"/>
      <c r="HP6" s="406"/>
      <c r="HQ6" s="406"/>
      <c r="HR6" s="406"/>
      <c r="HS6" s="406"/>
      <c r="HT6" s="406"/>
      <c r="HU6" s="406"/>
      <c r="HV6" s="406"/>
      <c r="HW6" s="406"/>
      <c r="HX6" s="406"/>
      <c r="HY6" s="406"/>
      <c r="HZ6" s="406"/>
      <c r="IA6" s="406"/>
      <c r="IB6" s="406"/>
      <c r="IC6" s="406"/>
      <c r="ID6" s="406"/>
      <c r="IE6" s="406"/>
      <c r="IF6" s="406"/>
      <c r="IG6" s="406"/>
      <c r="IH6" s="406"/>
      <c r="II6" s="406"/>
      <c r="IJ6" s="406"/>
      <c r="IK6" s="406"/>
      <c r="IL6" s="406"/>
      <c r="IM6" s="406"/>
      <c r="IN6" s="406"/>
      <c r="IO6" s="406"/>
      <c r="IP6" s="406"/>
      <c r="IQ6" s="406"/>
      <c r="IR6" s="406"/>
      <c r="IS6" s="406"/>
      <c r="IT6" s="406"/>
      <c r="IU6" s="406"/>
      <c r="IV6" s="406"/>
      <c r="IW6" s="406"/>
      <c r="IX6" s="406"/>
      <c r="IY6" s="406"/>
      <c r="IZ6" s="406"/>
      <c r="JA6" s="406"/>
      <c r="JB6" s="406"/>
      <c r="JC6" s="406"/>
      <c r="JD6" s="406"/>
      <c r="JE6" s="406"/>
      <c r="JF6" s="406"/>
      <c r="JG6" s="406"/>
      <c r="JH6" s="406"/>
      <c r="JI6" s="406"/>
      <c r="JJ6" s="406"/>
      <c r="JK6" s="406"/>
      <c r="JL6" s="406"/>
      <c r="JM6" s="406"/>
      <c r="JN6" s="406"/>
      <c r="JO6" s="406"/>
      <c r="JP6" s="406"/>
      <c r="JQ6" s="406"/>
      <c r="JR6" s="406"/>
      <c r="JS6" s="406"/>
      <c r="JT6" s="406"/>
      <c r="JU6" s="406"/>
      <c r="JV6" s="406"/>
      <c r="JW6" s="406"/>
      <c r="JX6" s="406"/>
      <c r="JY6" s="406"/>
      <c r="JZ6" s="406"/>
      <c r="KA6" s="406"/>
      <c r="KB6" s="406"/>
      <c r="KC6" s="406"/>
      <c r="KD6" s="406"/>
      <c r="KE6" s="406"/>
      <c r="KF6" s="406"/>
      <c r="KG6" s="406"/>
      <c r="KH6" s="406"/>
      <c r="KI6" s="406"/>
      <c r="KJ6" s="406"/>
      <c r="KK6" s="406"/>
      <c r="KL6" s="406"/>
      <c r="KM6" s="406"/>
      <c r="KN6" s="406"/>
      <c r="KO6" s="406"/>
      <c r="KP6" s="406"/>
      <c r="KQ6" s="406"/>
      <c r="KR6" s="406"/>
      <c r="KS6" s="406"/>
      <c r="KT6" s="406"/>
      <c r="KU6" s="406"/>
      <c r="KV6" s="406"/>
      <c r="KW6" s="406"/>
      <c r="KX6" s="406"/>
      <c r="KY6" s="406"/>
      <c r="KZ6" s="406"/>
      <c r="LA6" s="406"/>
      <c r="LB6" s="406"/>
      <c r="LC6" s="406"/>
      <c r="LD6" s="406"/>
      <c r="LE6" s="406"/>
      <c r="LF6" s="406"/>
      <c r="LG6" s="406"/>
      <c r="LH6" s="406"/>
      <c r="LI6" s="406"/>
      <c r="LJ6" s="406"/>
      <c r="LK6" s="406"/>
      <c r="LL6" s="406"/>
      <c r="LM6" s="406"/>
      <c r="LN6" s="406"/>
      <c r="LO6" s="406"/>
      <c r="LP6" s="406"/>
      <c r="LQ6" s="406"/>
      <c r="LR6" s="406"/>
      <c r="LS6" s="406"/>
      <c r="LT6" s="406"/>
      <c r="LU6" s="406"/>
      <c r="LV6" s="406"/>
      <c r="LW6" s="406"/>
      <c r="LX6" s="406"/>
      <c r="LY6" s="406"/>
      <c r="LZ6" s="406"/>
      <c r="MA6" s="406"/>
      <c r="MB6" s="406"/>
      <c r="MC6" s="406"/>
      <c r="MD6" s="406"/>
      <c r="ME6" s="406"/>
      <c r="MF6" s="406"/>
      <c r="MG6" s="406"/>
      <c r="MH6" s="406"/>
      <c r="MI6" s="406"/>
      <c r="MJ6" s="406"/>
      <c r="MK6" s="406"/>
      <c r="ML6" s="406"/>
      <c r="MM6" s="406"/>
      <c r="MN6" s="406"/>
      <c r="MO6" s="406"/>
      <c r="MP6" s="406"/>
      <c r="MQ6" s="406"/>
      <c r="MR6" s="406"/>
      <c r="MS6" s="406"/>
      <c r="MT6" s="406"/>
      <c r="MU6" s="406"/>
      <c r="MV6" s="406"/>
      <c r="MW6" s="406"/>
      <c r="MX6" s="406"/>
      <c r="MY6" s="406"/>
      <c r="MZ6" s="406"/>
      <c r="NA6" s="406"/>
      <c r="NB6" s="406"/>
      <c r="NC6" s="406"/>
      <c r="ND6" s="406"/>
      <c r="NE6" s="406"/>
      <c r="NF6" s="406"/>
      <c r="NG6" s="406"/>
      <c r="NH6" s="406"/>
      <c r="NI6" s="406"/>
      <c r="NJ6" s="406"/>
      <c r="NK6" s="406"/>
      <c r="NL6" s="406"/>
      <c r="NM6" s="406"/>
      <c r="NN6" s="406"/>
      <c r="NO6" s="406"/>
      <c r="NP6" s="406"/>
      <c r="NQ6" s="406"/>
      <c r="NR6" s="406"/>
      <c r="NS6" s="406"/>
      <c r="NT6" s="406"/>
      <c r="NU6" s="406"/>
      <c r="NV6" s="406"/>
      <c r="NW6" s="406"/>
      <c r="NX6" s="406"/>
      <c r="NY6" s="406"/>
      <c r="NZ6" s="406"/>
      <c r="OA6" s="406"/>
      <c r="OB6" s="406"/>
      <c r="OC6" s="406"/>
      <c r="OD6" s="406"/>
      <c r="OE6" s="406"/>
      <c r="OF6" s="406"/>
      <c r="OG6" s="406"/>
      <c r="OH6" s="406"/>
      <c r="OI6" s="406"/>
      <c r="OJ6" s="406"/>
      <c r="OK6" s="406"/>
      <c r="OL6" s="406"/>
      <c r="OM6" s="406"/>
      <c r="ON6" s="406"/>
      <c r="OO6" s="406"/>
      <c r="OP6" s="406"/>
      <c r="OQ6" s="406"/>
      <c r="OR6" s="406"/>
      <c r="OS6" s="406"/>
      <c r="OT6" s="406"/>
      <c r="OU6" s="406"/>
      <c r="OV6" s="406"/>
      <c r="OW6" s="406"/>
      <c r="OX6" s="406"/>
      <c r="OY6" s="406"/>
      <c r="OZ6" s="406"/>
      <c r="PA6" s="406"/>
      <c r="PB6" s="406"/>
      <c r="PC6" s="406"/>
      <c r="PD6" s="406"/>
      <c r="PE6" s="406"/>
      <c r="PF6" s="406"/>
      <c r="PG6" s="406"/>
      <c r="PH6" s="406"/>
      <c r="PI6" s="406"/>
      <c r="PJ6" s="406"/>
      <c r="PK6" s="406"/>
      <c r="PL6" s="406"/>
      <c r="PM6" s="406"/>
      <c r="PN6" s="406"/>
      <c r="PO6" s="406"/>
      <c r="PP6" s="406"/>
      <c r="PQ6" s="406"/>
      <c r="PR6" s="406"/>
      <c r="PS6" s="406"/>
      <c r="PT6" s="406"/>
      <c r="PU6" s="406"/>
      <c r="PV6" s="406"/>
      <c r="PW6" s="406"/>
      <c r="PX6" s="406"/>
      <c r="PY6" s="406"/>
      <c r="PZ6" s="406"/>
      <c r="QA6" s="406"/>
      <c r="QB6" s="406"/>
      <c r="QC6" s="406"/>
      <c r="QD6" s="406"/>
      <c r="QE6" s="406"/>
      <c r="QF6" s="406"/>
      <c r="QG6" s="406"/>
      <c r="QH6" s="406"/>
      <c r="QI6" s="406"/>
      <c r="QJ6" s="406"/>
      <c r="QK6" s="406"/>
      <c r="QL6" s="406"/>
      <c r="QM6" s="406"/>
      <c r="QN6" s="406"/>
      <c r="QO6" s="406"/>
      <c r="QP6" s="406"/>
      <c r="QQ6" s="406"/>
      <c r="QR6" s="406"/>
      <c r="QS6" s="406"/>
      <c r="QT6" s="406"/>
      <c r="QU6" s="406"/>
      <c r="QV6" s="406"/>
      <c r="QW6" s="406"/>
      <c r="QX6" s="406"/>
      <c r="QY6" s="406"/>
      <c r="QZ6" s="406"/>
      <c r="RA6" s="406"/>
      <c r="RB6" s="406"/>
      <c r="RC6" s="406"/>
      <c r="RD6" s="406"/>
      <c r="RE6" s="406"/>
      <c r="RF6" s="406"/>
      <c r="RG6" s="406"/>
      <c r="RH6" s="406"/>
      <c r="RI6" s="406"/>
      <c r="RJ6" s="406"/>
      <c r="RK6" s="406"/>
      <c r="RL6" s="406"/>
      <c r="RM6" s="406"/>
      <c r="RN6" s="406"/>
      <c r="RO6" s="406"/>
      <c r="RP6" s="406"/>
      <c r="RQ6" s="406"/>
      <c r="RR6" s="406"/>
      <c r="RS6" s="406"/>
      <c r="RT6" s="406"/>
      <c r="RU6" s="406"/>
      <c r="RV6" s="406"/>
      <c r="RW6" s="406"/>
      <c r="RX6" s="406"/>
      <c r="RY6" s="406"/>
      <c r="RZ6" s="406"/>
      <c r="SA6" s="406"/>
      <c r="SB6" s="406"/>
      <c r="SC6" s="406"/>
      <c r="SD6" s="406"/>
      <c r="SE6" s="406"/>
      <c r="SF6" s="406"/>
      <c r="SG6" s="406"/>
      <c r="SH6" s="406"/>
      <c r="SI6" s="406"/>
      <c r="SJ6" s="406"/>
      <c r="SK6" s="406"/>
      <c r="SL6" s="406"/>
      <c r="SM6" s="406"/>
      <c r="SN6" s="406"/>
      <c r="SO6" s="406"/>
      <c r="SP6" s="406"/>
      <c r="SQ6" s="406"/>
      <c r="SR6" s="406"/>
      <c r="SS6" s="406"/>
      <c r="ST6" s="406"/>
      <c r="SU6" s="406"/>
      <c r="SV6" s="406"/>
      <c r="SW6" s="406"/>
      <c r="SX6" s="406"/>
      <c r="SY6" s="406"/>
      <c r="SZ6" s="406"/>
      <c r="TA6" s="406"/>
      <c r="TB6" s="406"/>
      <c r="TC6" s="406"/>
      <c r="TD6" s="406"/>
      <c r="TE6" s="406"/>
      <c r="TF6" s="406"/>
      <c r="TG6" s="406"/>
      <c r="TH6" s="406"/>
      <c r="TI6" s="406"/>
      <c r="TJ6" s="406"/>
      <c r="TK6" s="406"/>
      <c r="TL6" s="406"/>
      <c r="TM6" s="406"/>
      <c r="TN6" s="406"/>
      <c r="TO6" s="406"/>
      <c r="TP6" s="406"/>
      <c r="TQ6" s="406"/>
      <c r="TR6" s="406"/>
      <c r="TS6" s="406"/>
      <c r="TT6" s="406"/>
      <c r="TU6" s="406"/>
      <c r="TV6" s="406"/>
      <c r="TW6" s="406"/>
      <c r="TX6" s="406"/>
      <c r="TY6" s="406"/>
      <c r="TZ6" s="406"/>
      <c r="UA6" s="406"/>
      <c r="UB6" s="406"/>
      <c r="UC6" s="406"/>
      <c r="UD6" s="406"/>
      <c r="UE6" s="406"/>
      <c r="UF6" s="406"/>
      <c r="UG6" s="406"/>
      <c r="UH6" s="406"/>
      <c r="UI6" s="406"/>
      <c r="UJ6" s="406"/>
      <c r="UK6" s="406"/>
      <c r="UL6" s="406"/>
      <c r="UM6" s="406"/>
      <c r="UN6" s="406"/>
      <c r="UO6" s="406"/>
      <c r="UP6" s="406"/>
      <c r="UQ6" s="406"/>
      <c r="UR6" s="406"/>
      <c r="US6" s="406"/>
      <c r="UT6" s="406"/>
      <c r="UU6" s="406"/>
      <c r="UV6" s="406"/>
      <c r="UW6" s="406"/>
      <c r="UX6" s="406"/>
      <c r="UY6" s="406"/>
      <c r="UZ6" s="406"/>
      <c r="VA6" s="406"/>
      <c r="VB6" s="406"/>
      <c r="VC6" s="406"/>
      <c r="VD6" s="406"/>
      <c r="VE6" s="406"/>
      <c r="VF6" s="406"/>
      <c r="VG6" s="406"/>
      <c r="VH6" s="406"/>
      <c r="VI6" s="406"/>
      <c r="VJ6" s="406"/>
      <c r="VK6" s="406"/>
      <c r="VL6" s="406"/>
      <c r="VM6" s="406"/>
      <c r="VN6" s="406"/>
      <c r="VO6" s="406"/>
      <c r="VP6" s="406"/>
      <c r="VQ6" s="406"/>
      <c r="VR6" s="406"/>
      <c r="VS6" s="406"/>
      <c r="VT6" s="406"/>
      <c r="VU6" s="406"/>
      <c r="VV6" s="406"/>
      <c r="VW6" s="406"/>
      <c r="VX6" s="406"/>
      <c r="VY6" s="406"/>
      <c r="VZ6" s="406"/>
      <c r="WA6" s="406"/>
      <c r="WB6" s="406"/>
      <c r="WC6" s="406"/>
      <c r="WD6" s="406"/>
      <c r="WE6" s="406"/>
      <c r="WF6" s="406"/>
      <c r="WG6" s="406"/>
      <c r="WH6" s="406"/>
      <c r="WI6" s="406"/>
      <c r="WJ6" s="406"/>
      <c r="WK6" s="406"/>
      <c r="WL6" s="406"/>
      <c r="WM6" s="406"/>
      <c r="WN6" s="406"/>
      <c r="WO6" s="406"/>
      <c r="WP6" s="406"/>
      <c r="WQ6" s="406"/>
      <c r="WR6" s="406"/>
      <c r="WS6" s="406"/>
      <c r="WT6" s="406"/>
      <c r="WU6" s="406"/>
      <c r="WV6" s="406"/>
      <c r="WW6" s="406"/>
      <c r="WX6" s="406"/>
      <c r="WY6" s="406"/>
      <c r="WZ6" s="406"/>
      <c r="XA6" s="406"/>
      <c r="XB6" s="406"/>
      <c r="XC6" s="406"/>
      <c r="XD6" s="406"/>
      <c r="XE6" s="406"/>
      <c r="XF6" s="406"/>
      <c r="XG6" s="406"/>
      <c r="XH6" s="406"/>
      <c r="XI6" s="406"/>
      <c r="XJ6" s="406"/>
      <c r="XK6" s="406"/>
      <c r="XL6" s="406"/>
      <c r="XM6" s="406"/>
      <c r="XN6" s="406"/>
      <c r="XO6" s="406"/>
      <c r="XP6" s="406"/>
      <c r="XQ6" s="406"/>
      <c r="XR6" s="406"/>
      <c r="XS6" s="406"/>
      <c r="XT6" s="406"/>
      <c r="XU6" s="406"/>
      <c r="XV6" s="406"/>
      <c r="XW6" s="406"/>
      <c r="XX6" s="406"/>
      <c r="XY6" s="406"/>
      <c r="XZ6" s="406"/>
      <c r="YA6" s="406"/>
      <c r="YB6" s="406"/>
      <c r="YC6" s="406"/>
      <c r="YD6" s="406"/>
      <c r="YE6" s="406"/>
      <c r="YF6" s="406"/>
      <c r="YG6" s="406"/>
      <c r="YH6" s="406"/>
      <c r="YI6" s="406"/>
      <c r="YJ6" s="406"/>
      <c r="YK6" s="406"/>
      <c r="YL6" s="406"/>
      <c r="YM6" s="406"/>
      <c r="YN6" s="406"/>
      <c r="YO6" s="406"/>
      <c r="YP6" s="406"/>
      <c r="YQ6" s="406"/>
      <c r="YR6" s="406"/>
      <c r="YS6" s="406"/>
      <c r="YT6" s="406"/>
      <c r="YU6" s="406"/>
      <c r="YV6" s="406"/>
      <c r="YW6" s="406"/>
      <c r="YX6" s="406"/>
      <c r="YY6" s="406"/>
      <c r="YZ6" s="406"/>
      <c r="ZA6" s="406"/>
      <c r="ZB6" s="406"/>
      <c r="ZC6" s="406"/>
      <c r="ZD6" s="406"/>
      <c r="ZE6" s="406"/>
      <c r="ZF6" s="406"/>
      <c r="ZG6" s="406"/>
      <c r="ZH6" s="406"/>
      <c r="ZI6" s="406"/>
      <c r="ZJ6" s="406"/>
      <c r="ZK6" s="406"/>
      <c r="ZL6" s="406"/>
      <c r="ZM6" s="406"/>
      <c r="ZN6" s="406"/>
      <c r="ZO6" s="406"/>
      <c r="ZP6" s="406"/>
      <c r="ZQ6" s="406"/>
      <c r="ZR6" s="406"/>
      <c r="ZS6" s="406"/>
      <c r="ZT6" s="406"/>
      <c r="ZU6" s="406"/>
      <c r="ZV6" s="406"/>
      <c r="ZW6" s="406"/>
      <c r="ZX6" s="406"/>
      <c r="ZY6" s="406"/>
      <c r="ZZ6" s="406"/>
      <c r="AAA6" s="406"/>
      <c r="AAB6" s="406"/>
      <c r="AAC6" s="406"/>
      <c r="AAD6" s="406"/>
      <c r="AAE6" s="406"/>
      <c r="AAF6" s="406"/>
    </row>
    <row r="7" spans="1:708" s="418" customFormat="1" ht="20.100000000000001" customHeight="1">
      <c r="A7" s="401"/>
      <c r="B7" s="408"/>
      <c r="C7" s="408"/>
      <c r="D7" s="409"/>
      <c r="E7" s="727"/>
      <c r="F7" s="410" t="str">
        <f>D7&amp;"`"&amp;E7</f>
        <v>`</v>
      </c>
      <c r="G7" s="411"/>
      <c r="H7" s="412"/>
      <c r="I7" s="412"/>
      <c r="J7" s="412"/>
      <c r="K7" s="412"/>
      <c r="L7" s="412"/>
      <c r="M7" s="412"/>
      <c r="N7" s="411"/>
      <c r="O7" s="412"/>
      <c r="P7" s="412"/>
      <c r="Q7" s="412"/>
      <c r="R7" s="412"/>
      <c r="S7" s="412"/>
      <c r="T7" s="412"/>
      <c r="U7" s="412"/>
      <c r="V7" s="412"/>
      <c r="W7" s="412"/>
      <c r="X7" s="412"/>
      <c r="Y7" s="412"/>
      <c r="Z7" s="413"/>
      <c r="AA7" s="414"/>
      <c r="AB7" s="414"/>
      <c r="AC7" s="414"/>
      <c r="AD7" s="414"/>
      <c r="AE7" s="414"/>
      <c r="AF7" s="415">
        <f>AC7+AD7+AE7</f>
        <v>0</v>
      </c>
      <c r="AG7" s="467">
        <f>X7-SUM(Z7:AF7)</f>
        <v>0</v>
      </c>
      <c r="AH7" s="416"/>
      <c r="AI7" s="417"/>
      <c r="AJ7" s="417"/>
      <c r="AK7" s="404"/>
      <c r="AL7" s="417"/>
      <c r="AM7" s="417"/>
      <c r="AN7" s="417"/>
      <c r="AO7" s="417"/>
      <c r="AP7" s="417"/>
      <c r="AQ7" s="417"/>
      <c r="AR7" s="417"/>
      <c r="AS7" s="417"/>
      <c r="AT7" s="417"/>
      <c r="AU7" s="417"/>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4"/>
      <c r="BT7" s="404"/>
      <c r="BU7" s="404"/>
      <c r="BV7" s="404"/>
      <c r="BW7" s="404"/>
      <c r="BX7" s="404"/>
      <c r="BY7" s="404"/>
      <c r="BZ7" s="404"/>
      <c r="CA7" s="404"/>
      <c r="CB7" s="404"/>
      <c r="CC7" s="404"/>
      <c r="CD7" s="404"/>
      <c r="CE7" s="404"/>
      <c r="CF7" s="404"/>
      <c r="CG7" s="404"/>
      <c r="CH7" s="404"/>
      <c r="CI7" s="404"/>
      <c r="CJ7" s="404"/>
      <c r="CK7" s="404"/>
      <c r="CL7" s="404"/>
      <c r="CM7" s="404"/>
      <c r="CN7" s="404"/>
      <c r="CO7" s="404"/>
      <c r="CP7" s="404"/>
      <c r="CQ7" s="404"/>
      <c r="CR7" s="404"/>
      <c r="CS7" s="404"/>
      <c r="CT7" s="404"/>
      <c r="CU7" s="404"/>
      <c r="CV7" s="404"/>
      <c r="CW7" s="404"/>
      <c r="CX7" s="404"/>
      <c r="CY7" s="404"/>
      <c r="CZ7" s="404"/>
      <c r="DA7" s="404"/>
      <c r="DB7" s="404"/>
      <c r="DC7" s="404"/>
      <c r="DD7" s="404"/>
      <c r="DE7" s="404"/>
      <c r="DF7" s="404"/>
      <c r="DG7" s="404"/>
      <c r="DH7" s="404"/>
      <c r="DI7" s="404"/>
      <c r="DJ7" s="404"/>
      <c r="DK7" s="404"/>
      <c r="DL7" s="404"/>
      <c r="DM7" s="404"/>
      <c r="DN7" s="404"/>
      <c r="DO7" s="404"/>
      <c r="DP7" s="404"/>
      <c r="DQ7" s="404"/>
      <c r="DR7" s="404"/>
      <c r="DS7" s="404"/>
      <c r="DT7" s="404"/>
      <c r="DU7" s="404"/>
      <c r="DV7" s="404"/>
      <c r="DW7" s="404"/>
      <c r="DX7" s="404"/>
      <c r="DY7" s="404"/>
      <c r="DZ7" s="404"/>
      <c r="EA7" s="404"/>
      <c r="EB7" s="404"/>
      <c r="EC7" s="404"/>
      <c r="ED7" s="404"/>
      <c r="EE7" s="404"/>
      <c r="EF7" s="404"/>
      <c r="EG7" s="404"/>
      <c r="EH7" s="404"/>
      <c r="EI7" s="404"/>
      <c r="EJ7" s="404"/>
      <c r="EK7" s="404"/>
      <c r="EL7" s="404"/>
      <c r="EM7" s="404"/>
      <c r="EN7" s="404"/>
      <c r="EO7" s="404"/>
      <c r="EP7" s="404"/>
      <c r="EQ7" s="404"/>
      <c r="ER7" s="404"/>
      <c r="ES7" s="404"/>
      <c r="ET7" s="404"/>
      <c r="EU7" s="404"/>
      <c r="EV7" s="404"/>
      <c r="EW7" s="404"/>
      <c r="EX7" s="404"/>
      <c r="EY7" s="404"/>
      <c r="EZ7" s="404"/>
      <c r="FA7" s="404"/>
      <c r="FB7" s="404"/>
      <c r="FC7" s="404"/>
      <c r="FD7" s="404"/>
      <c r="FE7" s="404"/>
      <c r="FF7" s="404"/>
      <c r="FG7" s="404"/>
      <c r="FH7" s="404"/>
      <c r="FI7" s="404"/>
      <c r="FJ7" s="404"/>
      <c r="FK7" s="404"/>
      <c r="FL7" s="404"/>
      <c r="FM7" s="404"/>
      <c r="FN7" s="404"/>
      <c r="FO7" s="404"/>
      <c r="FP7" s="404"/>
      <c r="FQ7" s="404"/>
      <c r="FR7" s="404"/>
      <c r="FS7" s="404"/>
      <c r="FT7" s="404"/>
      <c r="FU7" s="404"/>
      <c r="FV7" s="404"/>
      <c r="FW7" s="404"/>
      <c r="FX7" s="404"/>
      <c r="FY7" s="404"/>
      <c r="FZ7" s="404"/>
      <c r="GA7" s="404"/>
      <c r="GB7" s="404"/>
      <c r="GC7" s="404"/>
      <c r="GD7" s="404"/>
      <c r="GE7" s="404"/>
      <c r="GF7" s="404"/>
      <c r="GG7" s="404"/>
      <c r="GH7" s="404"/>
      <c r="GI7" s="404"/>
      <c r="GJ7" s="404"/>
      <c r="GK7" s="404"/>
      <c r="GL7" s="404"/>
      <c r="GM7" s="404"/>
      <c r="GN7" s="404"/>
      <c r="GO7" s="404"/>
      <c r="GP7" s="404"/>
      <c r="GQ7" s="404"/>
      <c r="GR7" s="404"/>
      <c r="GS7" s="404"/>
      <c r="GT7" s="404"/>
      <c r="GU7" s="404"/>
      <c r="GV7" s="404"/>
      <c r="GW7" s="404"/>
      <c r="GX7" s="404"/>
      <c r="GY7" s="404"/>
      <c r="GZ7" s="404"/>
      <c r="HA7" s="404"/>
      <c r="HB7" s="404"/>
      <c r="HC7" s="404"/>
      <c r="HD7" s="404"/>
      <c r="HE7" s="404"/>
      <c r="HF7" s="404"/>
      <c r="HG7" s="404"/>
      <c r="HH7" s="404"/>
      <c r="HI7" s="404"/>
      <c r="HJ7" s="404"/>
      <c r="HK7" s="404"/>
      <c r="HL7" s="404"/>
      <c r="HM7" s="404"/>
      <c r="HN7" s="404"/>
      <c r="HO7" s="404"/>
      <c r="HP7" s="404"/>
      <c r="HQ7" s="404"/>
      <c r="HR7" s="404"/>
      <c r="HS7" s="404"/>
      <c r="HT7" s="404"/>
      <c r="HU7" s="404"/>
      <c r="HV7" s="404"/>
      <c r="HW7" s="404"/>
      <c r="HX7" s="404"/>
      <c r="HY7" s="404"/>
      <c r="HZ7" s="404"/>
      <c r="IA7" s="404"/>
      <c r="IB7" s="404"/>
      <c r="IC7" s="404"/>
      <c r="ID7" s="404"/>
      <c r="IE7" s="404"/>
      <c r="IF7" s="404"/>
      <c r="IG7" s="404"/>
      <c r="IH7" s="404"/>
      <c r="II7" s="404"/>
      <c r="IJ7" s="404"/>
      <c r="IK7" s="404"/>
      <c r="IL7" s="404"/>
      <c r="IM7" s="404"/>
      <c r="IN7" s="404"/>
      <c r="IO7" s="404"/>
      <c r="IP7" s="404"/>
      <c r="IQ7" s="404"/>
      <c r="IR7" s="404"/>
      <c r="IS7" s="404"/>
      <c r="IT7" s="404"/>
      <c r="IU7" s="404"/>
      <c r="IV7" s="404"/>
      <c r="IW7" s="404"/>
      <c r="IX7" s="404"/>
      <c r="IY7" s="404"/>
      <c r="IZ7" s="404"/>
      <c r="JA7" s="404"/>
      <c r="JB7" s="404"/>
      <c r="JC7" s="404"/>
      <c r="JD7" s="404"/>
      <c r="JE7" s="404"/>
      <c r="JF7" s="404"/>
      <c r="JG7" s="404"/>
      <c r="JH7" s="404"/>
      <c r="JI7" s="404"/>
      <c r="JJ7" s="404"/>
      <c r="JK7" s="404"/>
      <c r="JL7" s="404"/>
      <c r="JM7" s="404"/>
      <c r="JN7" s="404"/>
      <c r="JO7" s="404"/>
      <c r="JP7" s="404"/>
      <c r="JQ7" s="404"/>
      <c r="JR7" s="404"/>
      <c r="JS7" s="404"/>
      <c r="JT7" s="404"/>
      <c r="JU7" s="404"/>
      <c r="JV7" s="404"/>
      <c r="JW7" s="404"/>
      <c r="JX7" s="404"/>
      <c r="JY7" s="404"/>
      <c r="JZ7" s="404"/>
      <c r="KA7" s="404"/>
      <c r="KB7" s="404"/>
      <c r="KC7" s="404"/>
      <c r="KD7" s="404"/>
      <c r="KE7" s="404"/>
      <c r="KF7" s="404"/>
      <c r="KG7" s="404"/>
      <c r="KH7" s="404"/>
      <c r="KI7" s="404"/>
      <c r="KJ7" s="404"/>
      <c r="KK7" s="404"/>
      <c r="KL7" s="404"/>
      <c r="KM7" s="404"/>
      <c r="KN7" s="404"/>
      <c r="KO7" s="404"/>
      <c r="KP7" s="404"/>
      <c r="KQ7" s="404"/>
      <c r="KR7" s="404"/>
      <c r="KS7" s="404"/>
      <c r="KT7" s="404"/>
      <c r="KU7" s="404"/>
      <c r="KV7" s="404"/>
      <c r="KW7" s="404"/>
      <c r="KX7" s="404"/>
      <c r="KY7" s="404"/>
      <c r="KZ7" s="404"/>
      <c r="LA7" s="404"/>
      <c r="LB7" s="404"/>
      <c r="LC7" s="404"/>
      <c r="LD7" s="404"/>
      <c r="LE7" s="404"/>
      <c r="LF7" s="404"/>
      <c r="LG7" s="404"/>
      <c r="LH7" s="404"/>
      <c r="LI7" s="404"/>
      <c r="LJ7" s="404"/>
      <c r="LK7" s="404"/>
      <c r="LL7" s="404"/>
      <c r="LM7" s="404"/>
      <c r="LN7" s="404"/>
      <c r="LO7" s="404"/>
      <c r="LP7" s="404"/>
      <c r="LQ7" s="404"/>
      <c r="LR7" s="404"/>
      <c r="LS7" s="404"/>
      <c r="LT7" s="404"/>
      <c r="LU7" s="404"/>
      <c r="LV7" s="404"/>
      <c r="LW7" s="404"/>
      <c r="LX7" s="404"/>
      <c r="LY7" s="404"/>
      <c r="LZ7" s="404"/>
      <c r="MA7" s="404"/>
      <c r="MB7" s="404"/>
      <c r="MC7" s="404"/>
      <c r="MD7" s="404"/>
      <c r="ME7" s="404"/>
      <c r="MF7" s="404"/>
      <c r="MG7" s="404"/>
      <c r="MH7" s="404"/>
      <c r="MI7" s="404"/>
      <c r="MJ7" s="404"/>
      <c r="MK7" s="404"/>
      <c r="ML7" s="404"/>
      <c r="MM7" s="404"/>
      <c r="MN7" s="404"/>
      <c r="MO7" s="404"/>
      <c r="MP7" s="404"/>
      <c r="MQ7" s="404"/>
      <c r="MR7" s="404"/>
      <c r="MS7" s="404"/>
      <c r="MT7" s="404"/>
      <c r="MU7" s="404"/>
      <c r="MV7" s="404"/>
      <c r="MW7" s="404"/>
      <c r="MX7" s="404"/>
      <c r="MY7" s="404"/>
      <c r="MZ7" s="404"/>
      <c r="NA7" s="404"/>
      <c r="NB7" s="404"/>
      <c r="NC7" s="404"/>
      <c r="ND7" s="404"/>
      <c r="NE7" s="404"/>
      <c r="NF7" s="404"/>
      <c r="NG7" s="404"/>
      <c r="NH7" s="404"/>
      <c r="NI7" s="404"/>
      <c r="NJ7" s="404"/>
      <c r="NK7" s="404"/>
      <c r="NL7" s="404"/>
      <c r="NM7" s="404"/>
      <c r="NN7" s="404"/>
      <c r="NO7" s="404"/>
      <c r="NP7" s="404"/>
      <c r="NQ7" s="404"/>
      <c r="NR7" s="404"/>
      <c r="NS7" s="404"/>
      <c r="NT7" s="404"/>
      <c r="NU7" s="404"/>
      <c r="NV7" s="404"/>
      <c r="NW7" s="404"/>
      <c r="NX7" s="404"/>
      <c r="NY7" s="404"/>
      <c r="NZ7" s="404"/>
      <c r="OA7" s="404"/>
      <c r="OB7" s="404"/>
      <c r="OC7" s="404"/>
      <c r="OD7" s="404"/>
      <c r="OE7" s="404"/>
      <c r="OF7" s="404"/>
      <c r="OG7" s="404"/>
      <c r="OH7" s="404"/>
      <c r="OI7" s="404"/>
      <c r="OJ7" s="404"/>
      <c r="OK7" s="404"/>
      <c r="OL7" s="404"/>
      <c r="OM7" s="404"/>
      <c r="ON7" s="404"/>
      <c r="OO7" s="404"/>
      <c r="OP7" s="404"/>
      <c r="OQ7" s="404"/>
      <c r="OR7" s="404"/>
      <c r="OS7" s="404"/>
      <c r="OT7" s="404"/>
      <c r="OU7" s="404"/>
      <c r="OV7" s="404"/>
      <c r="OW7" s="404"/>
      <c r="OX7" s="404"/>
      <c r="OY7" s="404"/>
      <c r="OZ7" s="404"/>
      <c r="PA7" s="404"/>
      <c r="PB7" s="404"/>
      <c r="PC7" s="404"/>
      <c r="PD7" s="404"/>
      <c r="PE7" s="404"/>
      <c r="PF7" s="404"/>
      <c r="PG7" s="404"/>
      <c r="PH7" s="404"/>
      <c r="PI7" s="404"/>
      <c r="PJ7" s="404"/>
      <c r="PK7" s="404"/>
      <c r="PL7" s="404"/>
      <c r="PM7" s="404"/>
      <c r="PN7" s="404"/>
      <c r="PO7" s="404"/>
      <c r="PP7" s="404"/>
      <c r="PQ7" s="404"/>
      <c r="PR7" s="404"/>
      <c r="PS7" s="404"/>
      <c r="PT7" s="404"/>
      <c r="PU7" s="404"/>
      <c r="PV7" s="404"/>
      <c r="PW7" s="404"/>
      <c r="PX7" s="404"/>
      <c r="PY7" s="404"/>
      <c r="PZ7" s="404"/>
      <c r="QA7" s="404"/>
      <c r="QB7" s="404"/>
      <c r="QC7" s="404"/>
      <c r="QD7" s="404"/>
      <c r="QE7" s="404"/>
      <c r="QF7" s="404"/>
      <c r="QG7" s="404"/>
      <c r="QH7" s="404"/>
      <c r="QI7" s="404"/>
      <c r="QJ7" s="404"/>
      <c r="QK7" s="404"/>
      <c r="QL7" s="404"/>
      <c r="QM7" s="404"/>
      <c r="QN7" s="404"/>
      <c r="QO7" s="404"/>
      <c r="QP7" s="404"/>
      <c r="QQ7" s="404"/>
      <c r="QR7" s="404"/>
      <c r="QS7" s="404"/>
      <c r="QT7" s="404"/>
      <c r="QU7" s="404"/>
      <c r="QV7" s="404"/>
      <c r="QW7" s="404"/>
      <c r="QX7" s="404"/>
      <c r="QY7" s="404"/>
      <c r="QZ7" s="404"/>
      <c r="RA7" s="404"/>
      <c r="RB7" s="404"/>
      <c r="RC7" s="404"/>
      <c r="RD7" s="404"/>
      <c r="RE7" s="404"/>
      <c r="RF7" s="404"/>
      <c r="RG7" s="404"/>
      <c r="RH7" s="404"/>
      <c r="RI7" s="404"/>
      <c r="RJ7" s="404"/>
      <c r="RK7" s="404"/>
      <c r="RL7" s="404"/>
      <c r="RM7" s="404"/>
      <c r="RN7" s="404"/>
      <c r="RO7" s="404"/>
      <c r="RP7" s="404"/>
      <c r="RQ7" s="404"/>
      <c r="RR7" s="404"/>
      <c r="RS7" s="404"/>
      <c r="RT7" s="404"/>
      <c r="RU7" s="404"/>
      <c r="RV7" s="404"/>
      <c r="RW7" s="404"/>
      <c r="RX7" s="404"/>
      <c r="RY7" s="404"/>
      <c r="RZ7" s="404"/>
      <c r="SA7" s="404"/>
      <c r="SB7" s="404"/>
      <c r="SC7" s="404"/>
      <c r="SD7" s="404"/>
      <c r="SE7" s="404"/>
      <c r="SF7" s="404"/>
      <c r="SG7" s="404"/>
      <c r="SH7" s="404"/>
      <c r="SI7" s="404"/>
      <c r="SJ7" s="404"/>
      <c r="SK7" s="404"/>
      <c r="SL7" s="404"/>
      <c r="SM7" s="404"/>
      <c r="SN7" s="404"/>
      <c r="SO7" s="404"/>
      <c r="SP7" s="404"/>
      <c r="SQ7" s="404"/>
      <c r="SR7" s="404"/>
      <c r="SS7" s="404"/>
      <c r="ST7" s="404"/>
      <c r="SU7" s="404"/>
      <c r="SV7" s="404"/>
      <c r="SW7" s="404"/>
      <c r="SX7" s="404"/>
      <c r="SY7" s="404"/>
      <c r="SZ7" s="404"/>
      <c r="TA7" s="404"/>
      <c r="TB7" s="404"/>
      <c r="TC7" s="404"/>
      <c r="TD7" s="404"/>
      <c r="TE7" s="404"/>
      <c r="TF7" s="404"/>
      <c r="TG7" s="404"/>
      <c r="TH7" s="404"/>
      <c r="TI7" s="404"/>
      <c r="TJ7" s="404"/>
      <c r="TK7" s="404"/>
      <c r="TL7" s="404"/>
      <c r="TM7" s="404"/>
      <c r="TN7" s="404"/>
      <c r="TO7" s="404"/>
      <c r="TP7" s="404"/>
      <c r="TQ7" s="404"/>
      <c r="TR7" s="404"/>
      <c r="TS7" s="404"/>
      <c r="TT7" s="404"/>
      <c r="TU7" s="404"/>
      <c r="TV7" s="404"/>
      <c r="TW7" s="404"/>
      <c r="TX7" s="404"/>
      <c r="TY7" s="404"/>
      <c r="TZ7" s="404"/>
      <c r="UA7" s="404"/>
      <c r="UB7" s="404"/>
      <c r="UC7" s="404"/>
      <c r="UD7" s="404"/>
      <c r="UE7" s="404"/>
      <c r="UF7" s="404"/>
      <c r="UG7" s="404"/>
      <c r="UH7" s="404"/>
      <c r="UI7" s="404"/>
      <c r="UJ7" s="404"/>
      <c r="UK7" s="404"/>
      <c r="UL7" s="404"/>
      <c r="UM7" s="404"/>
      <c r="UN7" s="404"/>
      <c r="UO7" s="404"/>
      <c r="UP7" s="404"/>
      <c r="UQ7" s="404"/>
      <c r="UR7" s="404"/>
      <c r="US7" s="404"/>
      <c r="UT7" s="404"/>
      <c r="UU7" s="404"/>
      <c r="UV7" s="404"/>
      <c r="UW7" s="404"/>
      <c r="UX7" s="404"/>
      <c r="UY7" s="404"/>
      <c r="UZ7" s="404"/>
      <c r="VA7" s="404"/>
      <c r="VB7" s="404"/>
      <c r="VC7" s="404"/>
      <c r="VD7" s="404"/>
      <c r="VE7" s="404"/>
      <c r="VF7" s="404"/>
      <c r="VG7" s="404"/>
      <c r="VH7" s="404"/>
      <c r="VI7" s="404"/>
      <c r="VJ7" s="404"/>
      <c r="VK7" s="404"/>
      <c r="VL7" s="404"/>
      <c r="VM7" s="404"/>
      <c r="VN7" s="404"/>
      <c r="VO7" s="404"/>
      <c r="VP7" s="404"/>
      <c r="VQ7" s="404"/>
      <c r="VR7" s="404"/>
      <c r="VS7" s="404"/>
      <c r="VT7" s="404"/>
      <c r="VU7" s="404"/>
      <c r="VV7" s="404"/>
      <c r="VW7" s="404"/>
      <c r="VX7" s="404"/>
      <c r="VY7" s="404"/>
      <c r="VZ7" s="404"/>
      <c r="WA7" s="404"/>
      <c r="WB7" s="404"/>
      <c r="WC7" s="404"/>
      <c r="WD7" s="404"/>
      <c r="WE7" s="404"/>
      <c r="WF7" s="404"/>
      <c r="WG7" s="404"/>
      <c r="WH7" s="404"/>
      <c r="WI7" s="404"/>
      <c r="WJ7" s="404"/>
      <c r="WK7" s="404"/>
      <c r="WL7" s="404"/>
      <c r="WM7" s="404"/>
      <c r="WN7" s="404"/>
      <c r="WO7" s="404"/>
      <c r="WP7" s="404"/>
      <c r="WQ7" s="404"/>
      <c r="WR7" s="404"/>
      <c r="WS7" s="404"/>
      <c r="WT7" s="404"/>
      <c r="WU7" s="404"/>
      <c r="WV7" s="404"/>
      <c r="WW7" s="404"/>
      <c r="WX7" s="404"/>
      <c r="WY7" s="404"/>
      <c r="WZ7" s="404"/>
      <c r="XA7" s="404"/>
      <c r="XB7" s="404"/>
      <c r="XC7" s="404"/>
      <c r="XD7" s="404"/>
      <c r="XE7" s="404"/>
      <c r="XF7" s="404"/>
      <c r="XG7" s="404"/>
      <c r="XH7" s="404"/>
      <c r="XI7" s="404"/>
      <c r="XJ7" s="404"/>
      <c r="XK7" s="404"/>
      <c r="XL7" s="404"/>
      <c r="XM7" s="404"/>
      <c r="XN7" s="404"/>
      <c r="XO7" s="404"/>
      <c r="XP7" s="404"/>
      <c r="XQ7" s="404"/>
      <c r="XR7" s="404"/>
      <c r="XS7" s="404"/>
      <c r="XT7" s="404"/>
      <c r="XU7" s="404"/>
      <c r="XV7" s="404"/>
      <c r="XW7" s="404"/>
      <c r="XX7" s="404"/>
      <c r="XY7" s="404"/>
      <c r="XZ7" s="404"/>
      <c r="YA7" s="404"/>
      <c r="YB7" s="404"/>
      <c r="YC7" s="404"/>
      <c r="YD7" s="404"/>
      <c r="YE7" s="404"/>
      <c r="YF7" s="404"/>
      <c r="YG7" s="404"/>
      <c r="YH7" s="404"/>
      <c r="YI7" s="404"/>
      <c r="YJ7" s="404"/>
      <c r="YK7" s="404"/>
      <c r="YL7" s="404"/>
      <c r="YM7" s="404"/>
      <c r="YN7" s="404"/>
      <c r="YO7" s="404"/>
      <c r="YP7" s="404"/>
      <c r="YQ7" s="404"/>
      <c r="YR7" s="404"/>
      <c r="YS7" s="404"/>
      <c r="YT7" s="404"/>
      <c r="YU7" s="404"/>
      <c r="YV7" s="404"/>
      <c r="YW7" s="404"/>
      <c r="YX7" s="404"/>
      <c r="YY7" s="404"/>
      <c r="YZ7" s="404"/>
      <c r="ZA7" s="404"/>
      <c r="ZB7" s="404"/>
      <c r="ZC7" s="404"/>
      <c r="ZD7" s="404"/>
      <c r="ZE7" s="404"/>
      <c r="ZF7" s="404"/>
      <c r="ZG7" s="404"/>
      <c r="ZH7" s="404"/>
      <c r="ZI7" s="404"/>
      <c r="ZJ7" s="404"/>
      <c r="ZK7" s="404"/>
      <c r="ZL7" s="404"/>
      <c r="ZM7" s="404"/>
      <c r="ZN7" s="404"/>
      <c r="ZO7" s="404"/>
      <c r="ZP7" s="404"/>
      <c r="ZQ7" s="404"/>
      <c r="ZR7" s="404"/>
      <c r="ZS7" s="404"/>
      <c r="ZT7" s="404"/>
      <c r="ZU7" s="404"/>
      <c r="ZV7" s="404"/>
      <c r="ZW7" s="404"/>
      <c r="ZX7" s="404"/>
      <c r="ZY7" s="404"/>
      <c r="ZZ7" s="404"/>
      <c r="AAA7" s="404"/>
      <c r="AAB7" s="404"/>
      <c r="AAC7" s="404"/>
      <c r="AAD7" s="404"/>
      <c r="AAE7" s="404"/>
      <c r="AAF7" s="404"/>
    </row>
    <row r="8" spans="1:708" s="418" customFormat="1" ht="20.100000000000001" hidden="1" customHeight="1">
      <c r="A8" s="401"/>
      <c r="B8" s="419"/>
      <c r="C8" s="419"/>
      <c r="D8" s="409"/>
      <c r="E8" s="728"/>
      <c r="F8" s="410" t="str">
        <f>D8&amp;"`"&amp;E8</f>
        <v>`</v>
      </c>
      <c r="G8" s="420"/>
      <c r="H8" s="421"/>
      <c r="I8" s="421"/>
      <c r="J8" s="421"/>
      <c r="K8" s="421"/>
      <c r="L8" s="421"/>
      <c r="M8" s="421"/>
      <c r="N8" s="420"/>
      <c r="O8" s="421"/>
      <c r="P8" s="421"/>
      <c r="Q8" s="421"/>
      <c r="R8" s="421"/>
      <c r="S8" s="421"/>
      <c r="T8" s="421"/>
      <c r="U8" s="421"/>
      <c r="V8" s="421"/>
      <c r="W8" s="421"/>
      <c r="X8" s="421"/>
      <c r="Y8" s="412"/>
      <c r="Z8" s="415"/>
      <c r="AA8" s="422"/>
      <c r="AB8" s="422"/>
      <c r="AC8" s="422"/>
      <c r="AD8" s="422"/>
      <c r="AE8" s="415"/>
      <c r="AF8" s="416"/>
      <c r="AG8" s="467">
        <f t="shared" ref="AG8:AG11" si="0">X8-SUM(Z8:AF8)</f>
        <v>0</v>
      </c>
      <c r="AH8" s="416"/>
      <c r="AI8" s="417"/>
      <c r="AJ8" s="417"/>
      <c r="AK8" s="404"/>
      <c r="AL8" s="417"/>
      <c r="AM8" s="417"/>
      <c r="AN8" s="417"/>
      <c r="AO8" s="417"/>
      <c r="AP8" s="417"/>
      <c r="AQ8" s="417"/>
      <c r="AR8" s="417"/>
      <c r="AS8" s="417"/>
      <c r="AT8" s="417"/>
      <c r="AU8" s="417"/>
      <c r="AV8" s="404"/>
      <c r="AW8" s="404"/>
      <c r="AX8" s="404"/>
      <c r="AY8" s="404"/>
      <c r="AZ8" s="404"/>
      <c r="BA8" s="404"/>
      <c r="BB8" s="404"/>
      <c r="BC8" s="404"/>
      <c r="BD8" s="404"/>
      <c r="BE8" s="404"/>
      <c r="BF8" s="404"/>
      <c r="BG8" s="404"/>
      <c r="BH8" s="404"/>
      <c r="BI8" s="404"/>
      <c r="BJ8" s="404"/>
      <c r="BK8" s="404"/>
      <c r="BL8" s="404"/>
      <c r="BM8" s="404"/>
      <c r="BN8" s="404"/>
      <c r="BO8" s="404"/>
      <c r="BP8" s="404"/>
      <c r="BQ8" s="404"/>
      <c r="BR8" s="404"/>
      <c r="BS8" s="404"/>
      <c r="BT8" s="404"/>
      <c r="BU8" s="404"/>
      <c r="BV8" s="404"/>
      <c r="BW8" s="404"/>
      <c r="BX8" s="404"/>
      <c r="BY8" s="404"/>
      <c r="BZ8" s="404"/>
      <c r="CA8" s="404"/>
      <c r="CB8" s="404"/>
      <c r="CC8" s="404"/>
      <c r="CD8" s="404"/>
      <c r="CE8" s="404"/>
      <c r="CF8" s="404"/>
      <c r="CG8" s="404"/>
      <c r="CH8" s="404"/>
      <c r="CI8" s="404"/>
      <c r="CJ8" s="404"/>
      <c r="CK8" s="404"/>
      <c r="CL8" s="404"/>
      <c r="CM8" s="404"/>
      <c r="CN8" s="404"/>
      <c r="CO8" s="404"/>
      <c r="CP8" s="404"/>
      <c r="CQ8" s="404"/>
      <c r="CR8" s="404"/>
      <c r="CS8" s="404"/>
      <c r="CT8" s="404"/>
      <c r="CU8" s="404"/>
      <c r="CV8" s="404"/>
      <c r="CW8" s="404"/>
      <c r="CX8" s="404"/>
      <c r="CY8" s="404"/>
      <c r="CZ8" s="404"/>
      <c r="DA8" s="404"/>
      <c r="DB8" s="404"/>
      <c r="DC8" s="404"/>
      <c r="DD8" s="404"/>
      <c r="DE8" s="404"/>
      <c r="DF8" s="404"/>
      <c r="DG8" s="404"/>
      <c r="DH8" s="404"/>
      <c r="DI8" s="404"/>
      <c r="DJ8" s="404"/>
      <c r="DK8" s="404"/>
      <c r="DL8" s="404"/>
      <c r="DM8" s="404"/>
      <c r="DN8" s="404"/>
      <c r="DO8" s="404"/>
      <c r="DP8" s="404"/>
      <c r="DQ8" s="404"/>
      <c r="DR8" s="404"/>
      <c r="DS8" s="404"/>
      <c r="DT8" s="404"/>
      <c r="DU8" s="404"/>
      <c r="DV8" s="404"/>
      <c r="DW8" s="404"/>
      <c r="DX8" s="404"/>
      <c r="DY8" s="404"/>
      <c r="DZ8" s="404"/>
      <c r="EA8" s="404"/>
      <c r="EB8" s="404"/>
      <c r="EC8" s="404"/>
      <c r="ED8" s="404"/>
      <c r="EE8" s="404"/>
      <c r="EF8" s="404"/>
      <c r="EG8" s="404"/>
      <c r="EH8" s="404"/>
      <c r="EI8" s="404"/>
      <c r="EJ8" s="404"/>
      <c r="EK8" s="404"/>
      <c r="EL8" s="404"/>
      <c r="EM8" s="404"/>
      <c r="EN8" s="404"/>
      <c r="EO8" s="404"/>
      <c r="EP8" s="404"/>
      <c r="EQ8" s="404"/>
      <c r="ER8" s="404"/>
      <c r="ES8" s="404"/>
      <c r="ET8" s="404"/>
      <c r="EU8" s="404"/>
      <c r="EV8" s="404"/>
      <c r="EW8" s="404"/>
      <c r="EX8" s="404"/>
      <c r="EY8" s="404"/>
      <c r="EZ8" s="404"/>
      <c r="FA8" s="404"/>
      <c r="FB8" s="404"/>
      <c r="FC8" s="404"/>
      <c r="FD8" s="404"/>
      <c r="FE8" s="404"/>
      <c r="FF8" s="404"/>
      <c r="FG8" s="404"/>
      <c r="FH8" s="404"/>
      <c r="FI8" s="404"/>
      <c r="FJ8" s="404"/>
      <c r="FK8" s="404"/>
      <c r="FL8" s="404"/>
      <c r="FM8" s="404"/>
      <c r="FN8" s="404"/>
      <c r="FO8" s="404"/>
      <c r="FP8" s="404"/>
      <c r="FQ8" s="404"/>
      <c r="FR8" s="404"/>
      <c r="FS8" s="404"/>
      <c r="FT8" s="404"/>
      <c r="FU8" s="404"/>
      <c r="FV8" s="404"/>
      <c r="FW8" s="404"/>
      <c r="FX8" s="404"/>
      <c r="FY8" s="404"/>
      <c r="FZ8" s="404"/>
      <c r="GA8" s="404"/>
      <c r="GB8" s="404"/>
      <c r="GC8" s="404"/>
      <c r="GD8" s="404"/>
      <c r="GE8" s="404"/>
      <c r="GF8" s="404"/>
      <c r="GG8" s="404"/>
      <c r="GH8" s="404"/>
      <c r="GI8" s="404"/>
      <c r="GJ8" s="404"/>
      <c r="GK8" s="404"/>
      <c r="GL8" s="404"/>
      <c r="GM8" s="404"/>
      <c r="GN8" s="404"/>
      <c r="GO8" s="404"/>
      <c r="GP8" s="404"/>
      <c r="GQ8" s="404"/>
      <c r="GR8" s="404"/>
      <c r="GS8" s="404"/>
      <c r="GT8" s="404"/>
      <c r="GU8" s="404"/>
      <c r="GV8" s="404"/>
      <c r="GW8" s="404"/>
      <c r="GX8" s="404"/>
      <c r="GY8" s="404"/>
      <c r="GZ8" s="404"/>
      <c r="HA8" s="404"/>
      <c r="HB8" s="404"/>
      <c r="HC8" s="404"/>
      <c r="HD8" s="404"/>
      <c r="HE8" s="404"/>
      <c r="HF8" s="404"/>
      <c r="HG8" s="404"/>
      <c r="HH8" s="404"/>
      <c r="HI8" s="404"/>
      <c r="HJ8" s="404"/>
      <c r="HK8" s="404"/>
      <c r="HL8" s="404"/>
      <c r="HM8" s="404"/>
      <c r="HN8" s="404"/>
      <c r="HO8" s="404"/>
      <c r="HP8" s="404"/>
      <c r="HQ8" s="404"/>
      <c r="HR8" s="404"/>
      <c r="HS8" s="404"/>
      <c r="HT8" s="404"/>
      <c r="HU8" s="404"/>
      <c r="HV8" s="404"/>
      <c r="HW8" s="404"/>
      <c r="HX8" s="404"/>
      <c r="HY8" s="404"/>
      <c r="HZ8" s="404"/>
      <c r="IA8" s="404"/>
      <c r="IB8" s="404"/>
      <c r="IC8" s="404"/>
      <c r="ID8" s="404"/>
      <c r="IE8" s="404"/>
      <c r="IF8" s="404"/>
      <c r="IG8" s="404"/>
      <c r="IH8" s="404"/>
      <c r="II8" s="404"/>
      <c r="IJ8" s="404"/>
      <c r="IK8" s="404"/>
      <c r="IL8" s="404"/>
      <c r="IM8" s="404"/>
      <c r="IN8" s="404"/>
      <c r="IO8" s="404"/>
      <c r="IP8" s="404"/>
      <c r="IQ8" s="404"/>
      <c r="IR8" s="404"/>
      <c r="IS8" s="404"/>
      <c r="IT8" s="404"/>
      <c r="IU8" s="404"/>
      <c r="IV8" s="404"/>
      <c r="IW8" s="404"/>
      <c r="IX8" s="404"/>
      <c r="IY8" s="404"/>
      <c r="IZ8" s="404"/>
      <c r="JA8" s="404"/>
      <c r="JB8" s="404"/>
      <c r="JC8" s="404"/>
      <c r="JD8" s="404"/>
      <c r="JE8" s="404"/>
      <c r="JF8" s="404"/>
      <c r="JG8" s="404"/>
      <c r="JH8" s="404"/>
      <c r="JI8" s="404"/>
      <c r="JJ8" s="404"/>
      <c r="JK8" s="404"/>
      <c r="JL8" s="404"/>
      <c r="JM8" s="404"/>
      <c r="JN8" s="404"/>
      <c r="JO8" s="404"/>
      <c r="JP8" s="404"/>
      <c r="JQ8" s="404"/>
      <c r="JR8" s="404"/>
      <c r="JS8" s="404"/>
      <c r="JT8" s="404"/>
      <c r="JU8" s="404"/>
      <c r="JV8" s="404"/>
      <c r="JW8" s="404"/>
      <c r="JX8" s="404"/>
      <c r="JY8" s="404"/>
      <c r="JZ8" s="404"/>
      <c r="KA8" s="404"/>
      <c r="KB8" s="404"/>
      <c r="KC8" s="404"/>
      <c r="KD8" s="404"/>
      <c r="KE8" s="404"/>
      <c r="KF8" s="404"/>
      <c r="KG8" s="404"/>
      <c r="KH8" s="404"/>
      <c r="KI8" s="404"/>
      <c r="KJ8" s="404"/>
      <c r="KK8" s="404"/>
      <c r="KL8" s="404"/>
      <c r="KM8" s="404"/>
      <c r="KN8" s="404"/>
      <c r="KO8" s="404"/>
      <c r="KP8" s="404"/>
      <c r="KQ8" s="404"/>
      <c r="KR8" s="404"/>
      <c r="KS8" s="404"/>
      <c r="KT8" s="404"/>
      <c r="KU8" s="404"/>
      <c r="KV8" s="404"/>
      <c r="KW8" s="404"/>
      <c r="KX8" s="404"/>
      <c r="KY8" s="404"/>
      <c r="KZ8" s="404"/>
      <c r="LA8" s="404"/>
      <c r="LB8" s="404"/>
      <c r="LC8" s="404"/>
      <c r="LD8" s="404"/>
      <c r="LE8" s="404"/>
      <c r="LF8" s="404"/>
      <c r="LG8" s="404"/>
      <c r="LH8" s="404"/>
      <c r="LI8" s="404"/>
      <c r="LJ8" s="404"/>
      <c r="LK8" s="404"/>
      <c r="LL8" s="404"/>
      <c r="LM8" s="404"/>
      <c r="LN8" s="404"/>
      <c r="LO8" s="404"/>
      <c r="LP8" s="404"/>
      <c r="LQ8" s="404"/>
      <c r="LR8" s="404"/>
      <c r="LS8" s="404"/>
      <c r="LT8" s="404"/>
      <c r="LU8" s="404"/>
      <c r="LV8" s="404"/>
      <c r="LW8" s="404"/>
      <c r="LX8" s="404"/>
      <c r="LY8" s="404"/>
      <c r="LZ8" s="404"/>
      <c r="MA8" s="404"/>
      <c r="MB8" s="404"/>
      <c r="MC8" s="404"/>
      <c r="MD8" s="404"/>
      <c r="ME8" s="404"/>
      <c r="MF8" s="404"/>
      <c r="MG8" s="404"/>
      <c r="MH8" s="404"/>
      <c r="MI8" s="404"/>
      <c r="MJ8" s="404"/>
      <c r="MK8" s="404"/>
      <c r="ML8" s="404"/>
      <c r="MM8" s="404"/>
      <c r="MN8" s="404"/>
      <c r="MO8" s="404"/>
      <c r="MP8" s="404"/>
      <c r="MQ8" s="404"/>
      <c r="MR8" s="404"/>
      <c r="MS8" s="404"/>
      <c r="MT8" s="404"/>
      <c r="MU8" s="404"/>
      <c r="MV8" s="404"/>
      <c r="MW8" s="404"/>
      <c r="MX8" s="404"/>
      <c r="MY8" s="404"/>
      <c r="MZ8" s="404"/>
      <c r="NA8" s="404"/>
      <c r="NB8" s="404"/>
      <c r="NC8" s="404"/>
      <c r="ND8" s="404"/>
      <c r="NE8" s="404"/>
      <c r="NF8" s="404"/>
      <c r="NG8" s="404"/>
      <c r="NH8" s="404"/>
      <c r="NI8" s="404"/>
      <c r="NJ8" s="404"/>
      <c r="NK8" s="404"/>
      <c r="NL8" s="404"/>
      <c r="NM8" s="404"/>
      <c r="NN8" s="404"/>
      <c r="NO8" s="404"/>
      <c r="NP8" s="404"/>
      <c r="NQ8" s="404"/>
      <c r="NR8" s="404"/>
      <c r="NS8" s="404"/>
      <c r="NT8" s="404"/>
      <c r="NU8" s="404"/>
      <c r="NV8" s="404"/>
      <c r="NW8" s="404"/>
      <c r="NX8" s="404"/>
      <c r="NY8" s="404"/>
      <c r="NZ8" s="404"/>
      <c r="OA8" s="404"/>
      <c r="OB8" s="404"/>
      <c r="OC8" s="404"/>
      <c r="OD8" s="404"/>
      <c r="OE8" s="404"/>
      <c r="OF8" s="404"/>
      <c r="OG8" s="404"/>
      <c r="OH8" s="404"/>
      <c r="OI8" s="404"/>
      <c r="OJ8" s="404"/>
      <c r="OK8" s="404"/>
      <c r="OL8" s="404"/>
      <c r="OM8" s="404"/>
      <c r="ON8" s="404"/>
      <c r="OO8" s="404"/>
      <c r="OP8" s="404"/>
      <c r="OQ8" s="404"/>
      <c r="OR8" s="404"/>
      <c r="OS8" s="404"/>
      <c r="OT8" s="404"/>
      <c r="OU8" s="404"/>
      <c r="OV8" s="404"/>
      <c r="OW8" s="404"/>
      <c r="OX8" s="404"/>
      <c r="OY8" s="404"/>
      <c r="OZ8" s="404"/>
      <c r="PA8" s="404"/>
      <c r="PB8" s="404"/>
      <c r="PC8" s="404"/>
      <c r="PD8" s="404"/>
      <c r="PE8" s="404"/>
      <c r="PF8" s="404"/>
      <c r="PG8" s="404"/>
      <c r="PH8" s="404"/>
      <c r="PI8" s="404"/>
      <c r="PJ8" s="404"/>
      <c r="PK8" s="404"/>
      <c r="PL8" s="404"/>
      <c r="PM8" s="404"/>
      <c r="PN8" s="404"/>
      <c r="PO8" s="404"/>
      <c r="PP8" s="404"/>
      <c r="PQ8" s="404"/>
      <c r="PR8" s="404"/>
      <c r="PS8" s="404"/>
      <c r="PT8" s="404"/>
      <c r="PU8" s="404"/>
      <c r="PV8" s="404"/>
      <c r="PW8" s="404"/>
      <c r="PX8" s="404"/>
      <c r="PY8" s="404"/>
      <c r="PZ8" s="404"/>
      <c r="QA8" s="404"/>
      <c r="QB8" s="404"/>
      <c r="QC8" s="404"/>
      <c r="QD8" s="404"/>
      <c r="QE8" s="404"/>
      <c r="QF8" s="404"/>
      <c r="QG8" s="404"/>
      <c r="QH8" s="404"/>
      <c r="QI8" s="404"/>
      <c r="QJ8" s="404"/>
      <c r="QK8" s="404"/>
      <c r="QL8" s="404"/>
      <c r="QM8" s="404"/>
      <c r="QN8" s="404"/>
      <c r="QO8" s="404"/>
      <c r="QP8" s="404"/>
      <c r="QQ8" s="404"/>
      <c r="QR8" s="404"/>
      <c r="QS8" s="404"/>
      <c r="QT8" s="404"/>
      <c r="QU8" s="404"/>
      <c r="QV8" s="404"/>
      <c r="QW8" s="404"/>
      <c r="QX8" s="404"/>
      <c r="QY8" s="404"/>
      <c r="QZ8" s="404"/>
      <c r="RA8" s="404"/>
      <c r="RB8" s="404"/>
      <c r="RC8" s="404"/>
      <c r="RD8" s="404"/>
      <c r="RE8" s="404"/>
      <c r="RF8" s="404"/>
      <c r="RG8" s="404"/>
      <c r="RH8" s="404"/>
      <c r="RI8" s="404"/>
      <c r="RJ8" s="404"/>
      <c r="RK8" s="404"/>
      <c r="RL8" s="404"/>
      <c r="RM8" s="404"/>
      <c r="RN8" s="404"/>
      <c r="RO8" s="404"/>
      <c r="RP8" s="404"/>
      <c r="RQ8" s="404"/>
      <c r="RR8" s="404"/>
      <c r="RS8" s="404"/>
      <c r="RT8" s="404"/>
      <c r="RU8" s="404"/>
      <c r="RV8" s="404"/>
      <c r="RW8" s="404"/>
      <c r="RX8" s="404"/>
      <c r="RY8" s="404"/>
      <c r="RZ8" s="404"/>
      <c r="SA8" s="404"/>
      <c r="SB8" s="404"/>
      <c r="SC8" s="404"/>
      <c r="SD8" s="404"/>
      <c r="SE8" s="404"/>
      <c r="SF8" s="404"/>
      <c r="SG8" s="404"/>
      <c r="SH8" s="404"/>
      <c r="SI8" s="404"/>
      <c r="SJ8" s="404"/>
      <c r="SK8" s="404"/>
      <c r="SL8" s="404"/>
      <c r="SM8" s="404"/>
      <c r="SN8" s="404"/>
      <c r="SO8" s="404"/>
      <c r="SP8" s="404"/>
      <c r="SQ8" s="404"/>
      <c r="SR8" s="404"/>
      <c r="SS8" s="404"/>
      <c r="ST8" s="404"/>
      <c r="SU8" s="404"/>
      <c r="SV8" s="404"/>
      <c r="SW8" s="404"/>
      <c r="SX8" s="404"/>
      <c r="SY8" s="404"/>
      <c r="SZ8" s="404"/>
      <c r="TA8" s="404"/>
      <c r="TB8" s="404"/>
      <c r="TC8" s="404"/>
      <c r="TD8" s="404"/>
      <c r="TE8" s="404"/>
      <c r="TF8" s="404"/>
      <c r="TG8" s="404"/>
      <c r="TH8" s="404"/>
      <c r="TI8" s="404"/>
      <c r="TJ8" s="404"/>
      <c r="TK8" s="404"/>
      <c r="TL8" s="404"/>
      <c r="TM8" s="404"/>
      <c r="TN8" s="404"/>
      <c r="TO8" s="404"/>
      <c r="TP8" s="404"/>
      <c r="TQ8" s="404"/>
      <c r="TR8" s="404"/>
      <c r="TS8" s="404"/>
      <c r="TT8" s="404"/>
      <c r="TU8" s="404"/>
      <c r="TV8" s="404"/>
      <c r="TW8" s="404"/>
      <c r="TX8" s="404"/>
      <c r="TY8" s="404"/>
      <c r="TZ8" s="404"/>
      <c r="UA8" s="404"/>
      <c r="UB8" s="404"/>
      <c r="UC8" s="404"/>
      <c r="UD8" s="404"/>
      <c r="UE8" s="404"/>
      <c r="UF8" s="404"/>
      <c r="UG8" s="404"/>
      <c r="UH8" s="404"/>
      <c r="UI8" s="404"/>
      <c r="UJ8" s="404"/>
      <c r="UK8" s="404"/>
      <c r="UL8" s="404"/>
      <c r="UM8" s="404"/>
      <c r="UN8" s="404"/>
      <c r="UO8" s="404"/>
      <c r="UP8" s="404"/>
      <c r="UQ8" s="404"/>
      <c r="UR8" s="404"/>
      <c r="US8" s="404"/>
      <c r="UT8" s="404"/>
      <c r="UU8" s="404"/>
      <c r="UV8" s="404"/>
      <c r="UW8" s="404"/>
      <c r="UX8" s="404"/>
      <c r="UY8" s="404"/>
      <c r="UZ8" s="404"/>
      <c r="VA8" s="404"/>
      <c r="VB8" s="404"/>
      <c r="VC8" s="404"/>
      <c r="VD8" s="404"/>
      <c r="VE8" s="404"/>
      <c r="VF8" s="404"/>
      <c r="VG8" s="404"/>
      <c r="VH8" s="404"/>
      <c r="VI8" s="404"/>
      <c r="VJ8" s="404"/>
      <c r="VK8" s="404"/>
      <c r="VL8" s="404"/>
      <c r="VM8" s="404"/>
      <c r="VN8" s="404"/>
      <c r="VO8" s="404"/>
      <c r="VP8" s="404"/>
      <c r="VQ8" s="404"/>
      <c r="VR8" s="404"/>
      <c r="VS8" s="404"/>
      <c r="VT8" s="404"/>
      <c r="VU8" s="404"/>
      <c r="VV8" s="404"/>
      <c r="VW8" s="404"/>
      <c r="VX8" s="404"/>
      <c r="VY8" s="404"/>
      <c r="VZ8" s="404"/>
      <c r="WA8" s="404"/>
      <c r="WB8" s="404"/>
      <c r="WC8" s="404"/>
      <c r="WD8" s="404"/>
      <c r="WE8" s="404"/>
      <c r="WF8" s="404"/>
      <c r="WG8" s="404"/>
      <c r="WH8" s="404"/>
      <c r="WI8" s="404"/>
      <c r="WJ8" s="404"/>
      <c r="WK8" s="404"/>
      <c r="WL8" s="404"/>
      <c r="WM8" s="404"/>
      <c r="WN8" s="404"/>
      <c r="WO8" s="404"/>
      <c r="WP8" s="404"/>
      <c r="WQ8" s="404"/>
      <c r="WR8" s="404"/>
      <c r="WS8" s="404"/>
      <c r="WT8" s="404"/>
      <c r="WU8" s="404"/>
      <c r="WV8" s="404"/>
      <c r="WW8" s="404"/>
      <c r="WX8" s="404"/>
      <c r="WY8" s="404"/>
      <c r="WZ8" s="404"/>
      <c r="XA8" s="404"/>
      <c r="XB8" s="404"/>
      <c r="XC8" s="404"/>
      <c r="XD8" s="404"/>
      <c r="XE8" s="404"/>
      <c r="XF8" s="404"/>
      <c r="XG8" s="404"/>
      <c r="XH8" s="404"/>
      <c r="XI8" s="404"/>
      <c r="XJ8" s="404"/>
      <c r="XK8" s="404"/>
      <c r="XL8" s="404"/>
      <c r="XM8" s="404"/>
      <c r="XN8" s="404"/>
      <c r="XO8" s="404"/>
      <c r="XP8" s="404"/>
      <c r="XQ8" s="404"/>
      <c r="XR8" s="404"/>
      <c r="XS8" s="404"/>
      <c r="XT8" s="404"/>
      <c r="XU8" s="404"/>
      <c r="XV8" s="404"/>
      <c r="XW8" s="404"/>
      <c r="XX8" s="404"/>
      <c r="XY8" s="404"/>
      <c r="XZ8" s="404"/>
      <c r="YA8" s="404"/>
      <c r="YB8" s="404"/>
      <c r="YC8" s="404"/>
      <c r="YD8" s="404"/>
      <c r="YE8" s="404"/>
      <c r="YF8" s="404"/>
      <c r="YG8" s="404"/>
      <c r="YH8" s="404"/>
      <c r="YI8" s="404"/>
      <c r="YJ8" s="404"/>
      <c r="YK8" s="404"/>
      <c r="YL8" s="404"/>
      <c r="YM8" s="404"/>
      <c r="YN8" s="404"/>
      <c r="YO8" s="404"/>
      <c r="YP8" s="404"/>
      <c r="YQ8" s="404"/>
      <c r="YR8" s="404"/>
      <c r="YS8" s="404"/>
      <c r="YT8" s="404"/>
      <c r="YU8" s="404"/>
      <c r="YV8" s="404"/>
      <c r="YW8" s="404"/>
      <c r="YX8" s="404"/>
      <c r="YY8" s="404"/>
      <c r="YZ8" s="404"/>
      <c r="ZA8" s="404"/>
      <c r="ZB8" s="404"/>
      <c r="ZC8" s="404"/>
      <c r="ZD8" s="404"/>
      <c r="ZE8" s="404"/>
      <c r="ZF8" s="404"/>
      <c r="ZG8" s="404"/>
      <c r="ZH8" s="404"/>
      <c r="ZI8" s="404"/>
      <c r="ZJ8" s="404"/>
      <c r="ZK8" s="404"/>
      <c r="ZL8" s="404"/>
      <c r="ZM8" s="404"/>
      <c r="ZN8" s="404"/>
      <c r="ZO8" s="404"/>
      <c r="ZP8" s="404"/>
      <c r="ZQ8" s="404"/>
      <c r="ZR8" s="404"/>
      <c r="ZS8" s="404"/>
      <c r="ZT8" s="404"/>
      <c r="ZU8" s="404"/>
      <c r="ZV8" s="404"/>
      <c r="ZW8" s="404"/>
      <c r="ZX8" s="404"/>
      <c r="ZY8" s="404"/>
      <c r="ZZ8" s="404"/>
      <c r="AAA8" s="404"/>
      <c r="AAB8" s="404"/>
      <c r="AAC8" s="404"/>
      <c r="AAD8" s="404"/>
      <c r="AAE8" s="404"/>
      <c r="AAF8" s="404"/>
    </row>
    <row r="9" spans="1:708" ht="20.100000000000001" customHeight="1">
      <c r="A9" s="405"/>
      <c r="B9" s="797" t="s">
        <v>290</v>
      </c>
      <c r="C9" s="797"/>
      <c r="D9" s="797"/>
      <c r="E9" s="724"/>
      <c r="F9" s="423"/>
      <c r="G9" s="423"/>
      <c r="H9" s="423"/>
      <c r="I9" s="424">
        <f>SUMIF($F$7:$F$8,"关联方`贷",I$7:I$8)-SUMIF($F$7:$F$8,"非关联方`借",I$7:I$8)</f>
        <v>0</v>
      </c>
      <c r="J9" s="423"/>
      <c r="K9" s="423"/>
      <c r="L9" s="424">
        <f>SUMIF($F$7:$F$8,"关联方`贷",L$7:L$8)-SUMIF($F$7:$F$8,"关联方`借",L$7:L$8)</f>
        <v>0</v>
      </c>
      <c r="M9" s="424"/>
      <c r="N9" s="424">
        <f>SUMIF($F$7:$F$8,"关联方`贷",N$7:N$8)-SUMIF($F$7:$F$8,"非关联方`借",N$7:N$8)</f>
        <v>0</v>
      </c>
      <c r="O9" s="424">
        <f>SUMIF($F$7:$F$8,"关联方`贷",O$7:O$8)-SUMIF($F$7:$F$8,"非关联方`借",O$7:O$8)</f>
        <v>0</v>
      </c>
      <c r="P9" s="425"/>
      <c r="Q9" s="425"/>
      <c r="R9" s="424">
        <f>SUMIF($F$7:$F$8,"关联方`贷",R$7:R$8)-SUMIF($F$7:$F$8,"非关联方`借",R$7:R$8)</f>
        <v>0</v>
      </c>
      <c r="S9" s="425"/>
      <c r="T9" s="425"/>
      <c r="U9" s="425"/>
      <c r="V9" s="425"/>
      <c r="W9" s="425"/>
      <c r="X9" s="424">
        <f>SUMIF($F$7:$F$8,"关联方`贷",X$7:X$8)-SUMIF($F$7:$F$8,"非关联方`借",X$7:X$8)</f>
        <v>0</v>
      </c>
      <c r="Y9" s="412"/>
      <c r="Z9" s="424">
        <f>SUMIF($F$7:$F$8,"关联方`贷",Z$7:Z$8)-SUMIF($F$7:$F$8,"关联方`借",Z$7:Z$8)</f>
        <v>0</v>
      </c>
      <c r="AA9" s="424">
        <f t="shared" ref="AA9:AE9" si="1">SUMIF($F$7:$F$8,"关联方`贷",AA$7:AA$8)-SUMIF($F$7:$F$8,"关联方`借",AA$7:AA$8)</f>
        <v>0</v>
      </c>
      <c r="AB9" s="424">
        <f t="shared" si="1"/>
        <v>0</v>
      </c>
      <c r="AC9" s="424">
        <f t="shared" si="1"/>
        <v>0</v>
      </c>
      <c r="AD9" s="424">
        <f t="shared" si="1"/>
        <v>0</v>
      </c>
      <c r="AE9" s="424">
        <f t="shared" si="1"/>
        <v>0</v>
      </c>
      <c r="AF9" s="424">
        <f>AC9+AD9+AE9</f>
        <v>0</v>
      </c>
      <c r="AG9" s="467">
        <f t="shared" si="0"/>
        <v>0</v>
      </c>
      <c r="AH9" s="423"/>
      <c r="AI9" s="406"/>
      <c r="AJ9" s="406"/>
      <c r="AK9" s="406"/>
      <c r="AL9" s="406"/>
      <c r="AM9" s="406"/>
      <c r="AN9" s="406"/>
      <c r="AO9" s="406"/>
      <c r="AP9" s="406"/>
      <c r="AQ9" s="406"/>
      <c r="AR9" s="406"/>
      <c r="AS9" s="406"/>
      <c r="AT9" s="406"/>
      <c r="AU9" s="406"/>
      <c r="AV9" s="406"/>
      <c r="AW9" s="406"/>
      <c r="AX9" s="406"/>
      <c r="AY9" s="406"/>
      <c r="AZ9" s="406"/>
      <c r="BA9" s="406"/>
      <c r="BB9" s="406"/>
      <c r="BC9" s="406"/>
      <c r="BD9" s="406"/>
      <c r="BE9" s="406"/>
      <c r="BF9" s="406"/>
      <c r="BG9" s="406"/>
      <c r="BH9" s="406"/>
      <c r="BI9" s="406"/>
      <c r="BJ9" s="406"/>
      <c r="BK9" s="406"/>
      <c r="BL9" s="406"/>
      <c r="BM9" s="406"/>
      <c r="BN9" s="406"/>
      <c r="BO9" s="406"/>
      <c r="BP9" s="406"/>
      <c r="BQ9" s="406"/>
      <c r="BR9" s="406"/>
      <c r="BS9" s="406"/>
      <c r="BT9" s="406"/>
      <c r="BU9" s="406"/>
      <c r="BV9" s="406"/>
      <c r="BW9" s="406"/>
      <c r="BX9" s="406"/>
      <c r="BY9" s="406"/>
      <c r="BZ9" s="406"/>
      <c r="CA9" s="406"/>
      <c r="CB9" s="406"/>
      <c r="CC9" s="406"/>
      <c r="CD9" s="406"/>
      <c r="CE9" s="406"/>
      <c r="CF9" s="406"/>
      <c r="CG9" s="406"/>
      <c r="CH9" s="406"/>
      <c r="CI9" s="406"/>
      <c r="CJ9" s="406"/>
      <c r="CK9" s="406"/>
      <c r="CL9" s="406"/>
      <c r="CM9" s="406"/>
      <c r="CN9" s="406"/>
      <c r="CO9" s="406"/>
      <c r="CP9" s="406"/>
      <c r="CQ9" s="406"/>
      <c r="CR9" s="406"/>
      <c r="CS9" s="406"/>
      <c r="CT9" s="406"/>
      <c r="CU9" s="406"/>
      <c r="CV9" s="406"/>
      <c r="CW9" s="406"/>
      <c r="CX9" s="406"/>
      <c r="CY9" s="406"/>
      <c r="CZ9" s="406"/>
      <c r="DA9" s="406"/>
      <c r="DB9" s="406"/>
      <c r="DC9" s="406"/>
      <c r="DD9" s="406"/>
      <c r="DE9" s="406"/>
      <c r="DF9" s="406"/>
      <c r="DG9" s="406"/>
      <c r="DH9" s="406"/>
      <c r="DI9" s="406"/>
      <c r="DJ9" s="406"/>
      <c r="DK9" s="406"/>
      <c r="DL9" s="406"/>
      <c r="DM9" s="406"/>
      <c r="DN9" s="406"/>
      <c r="DO9" s="406"/>
      <c r="DP9" s="406"/>
      <c r="DQ9" s="406"/>
      <c r="DR9" s="406"/>
      <c r="DS9" s="406"/>
      <c r="DT9" s="406"/>
      <c r="DU9" s="406"/>
      <c r="DV9" s="406"/>
      <c r="DW9" s="406"/>
      <c r="DX9" s="406"/>
      <c r="DY9" s="406"/>
      <c r="DZ9" s="406"/>
      <c r="EA9" s="406"/>
      <c r="EB9" s="406"/>
      <c r="EC9" s="406"/>
      <c r="ED9" s="406"/>
      <c r="EE9" s="406"/>
      <c r="EF9" s="406"/>
      <c r="EG9" s="406"/>
      <c r="EH9" s="406"/>
      <c r="EI9" s="406"/>
      <c r="EJ9" s="406"/>
      <c r="EK9" s="406"/>
      <c r="EL9" s="406"/>
      <c r="EM9" s="406"/>
      <c r="EN9" s="406"/>
      <c r="EO9" s="406"/>
      <c r="EP9" s="406"/>
      <c r="EQ9" s="406"/>
      <c r="ER9" s="406"/>
      <c r="ES9" s="406"/>
      <c r="ET9" s="406"/>
      <c r="EU9" s="406"/>
      <c r="EV9" s="406"/>
      <c r="EW9" s="406"/>
      <c r="EX9" s="406"/>
      <c r="EY9" s="406"/>
      <c r="EZ9" s="406"/>
      <c r="FA9" s="406"/>
      <c r="FB9" s="406"/>
      <c r="FC9" s="406"/>
      <c r="FD9" s="406"/>
      <c r="FE9" s="406"/>
      <c r="FF9" s="406"/>
      <c r="FG9" s="406"/>
      <c r="FH9" s="406"/>
      <c r="FI9" s="406"/>
      <c r="FJ9" s="406"/>
      <c r="FK9" s="406"/>
      <c r="FL9" s="406"/>
      <c r="FM9" s="406"/>
      <c r="FN9" s="406"/>
      <c r="FO9" s="406"/>
      <c r="FP9" s="406"/>
      <c r="FQ9" s="406"/>
      <c r="FR9" s="406"/>
      <c r="FS9" s="406"/>
      <c r="FT9" s="406"/>
      <c r="FU9" s="406"/>
      <c r="FV9" s="406"/>
      <c r="FW9" s="406"/>
      <c r="FX9" s="406"/>
      <c r="FY9" s="406"/>
      <c r="FZ9" s="406"/>
      <c r="GA9" s="406"/>
      <c r="GB9" s="406"/>
      <c r="GC9" s="406"/>
      <c r="GD9" s="406"/>
      <c r="GE9" s="406"/>
      <c r="GF9" s="406"/>
      <c r="GG9" s="406"/>
      <c r="GH9" s="406"/>
      <c r="GI9" s="406"/>
      <c r="GJ9" s="406"/>
      <c r="GK9" s="406"/>
      <c r="GL9" s="406"/>
      <c r="GM9" s="406"/>
      <c r="GN9" s="406"/>
      <c r="GO9" s="406"/>
      <c r="GP9" s="406"/>
      <c r="GQ9" s="406"/>
      <c r="GR9" s="406"/>
      <c r="GS9" s="406"/>
      <c r="GT9" s="406"/>
      <c r="GU9" s="406"/>
      <c r="GV9" s="406"/>
      <c r="GW9" s="406"/>
      <c r="GX9" s="406"/>
      <c r="GY9" s="406"/>
      <c r="GZ9" s="406"/>
      <c r="HA9" s="406"/>
      <c r="HB9" s="406"/>
      <c r="HC9" s="406"/>
      <c r="HD9" s="406"/>
      <c r="HE9" s="406"/>
      <c r="HF9" s="406"/>
      <c r="HG9" s="406"/>
      <c r="HH9" s="406"/>
      <c r="HI9" s="406"/>
      <c r="HJ9" s="406"/>
      <c r="HK9" s="406"/>
      <c r="HL9" s="406"/>
      <c r="HM9" s="406"/>
      <c r="HN9" s="406"/>
      <c r="HO9" s="406"/>
      <c r="HP9" s="406"/>
      <c r="HQ9" s="406"/>
      <c r="HR9" s="406"/>
      <c r="HS9" s="406"/>
      <c r="HT9" s="406"/>
      <c r="HU9" s="406"/>
      <c r="HV9" s="406"/>
      <c r="HW9" s="406"/>
      <c r="HX9" s="406"/>
      <c r="HY9" s="406"/>
      <c r="HZ9" s="406"/>
      <c r="IA9" s="406"/>
      <c r="IB9" s="406"/>
      <c r="IC9" s="406"/>
      <c r="ID9" s="406"/>
      <c r="IE9" s="406"/>
      <c r="IF9" s="406"/>
      <c r="IG9" s="406"/>
      <c r="IH9" s="406"/>
      <c r="II9" s="406"/>
      <c r="IJ9" s="406"/>
      <c r="IK9" s="406"/>
      <c r="IL9" s="406"/>
      <c r="IM9" s="406"/>
      <c r="IN9" s="406"/>
      <c r="IO9" s="406"/>
      <c r="IP9" s="406"/>
      <c r="IQ9" s="406"/>
      <c r="IR9" s="406"/>
      <c r="IS9" s="406"/>
      <c r="IT9" s="406"/>
      <c r="IU9" s="406"/>
      <c r="IV9" s="406"/>
      <c r="IW9" s="406"/>
      <c r="IX9" s="406"/>
      <c r="IY9" s="406"/>
      <c r="IZ9" s="406"/>
      <c r="JA9" s="406"/>
      <c r="JB9" s="406"/>
      <c r="JC9" s="406"/>
      <c r="JD9" s="406"/>
      <c r="JE9" s="406"/>
      <c r="JF9" s="406"/>
      <c r="JG9" s="406"/>
      <c r="JH9" s="406"/>
      <c r="JI9" s="406"/>
      <c r="JJ9" s="406"/>
      <c r="JK9" s="406"/>
      <c r="JL9" s="406"/>
      <c r="JM9" s="406"/>
      <c r="JN9" s="406"/>
      <c r="JO9" s="406"/>
      <c r="JP9" s="406"/>
      <c r="JQ9" s="406"/>
      <c r="JR9" s="406"/>
      <c r="JS9" s="406"/>
      <c r="JT9" s="406"/>
      <c r="JU9" s="406"/>
      <c r="JV9" s="406"/>
      <c r="JW9" s="406"/>
      <c r="JX9" s="406"/>
      <c r="JY9" s="406"/>
      <c r="JZ9" s="406"/>
      <c r="KA9" s="406"/>
      <c r="KB9" s="406"/>
      <c r="KC9" s="406"/>
      <c r="KD9" s="406"/>
      <c r="KE9" s="406"/>
      <c r="KF9" s="406"/>
      <c r="KG9" s="406"/>
      <c r="KH9" s="406"/>
      <c r="KI9" s="406"/>
      <c r="KJ9" s="406"/>
      <c r="KK9" s="406"/>
      <c r="KL9" s="406"/>
      <c r="KM9" s="406"/>
      <c r="KN9" s="406"/>
      <c r="KO9" s="406"/>
      <c r="KP9" s="406"/>
      <c r="KQ9" s="406"/>
      <c r="KR9" s="406"/>
      <c r="KS9" s="406"/>
      <c r="KT9" s="406"/>
      <c r="KU9" s="406"/>
      <c r="KV9" s="406"/>
      <c r="KW9" s="406"/>
      <c r="KX9" s="406"/>
      <c r="KY9" s="406"/>
      <c r="KZ9" s="406"/>
      <c r="LA9" s="406"/>
      <c r="LB9" s="406"/>
      <c r="LC9" s="406"/>
      <c r="LD9" s="406"/>
      <c r="LE9" s="406"/>
      <c r="LF9" s="406"/>
      <c r="LG9" s="406"/>
      <c r="LH9" s="406"/>
      <c r="LI9" s="406"/>
      <c r="LJ9" s="406"/>
      <c r="LK9" s="406"/>
      <c r="LL9" s="406"/>
      <c r="LM9" s="406"/>
      <c r="LN9" s="406"/>
      <c r="LO9" s="406"/>
      <c r="LP9" s="406"/>
      <c r="LQ9" s="406"/>
      <c r="LR9" s="406"/>
      <c r="LS9" s="406"/>
      <c r="LT9" s="406"/>
      <c r="LU9" s="406"/>
      <c r="LV9" s="406"/>
      <c r="LW9" s="406"/>
      <c r="LX9" s="406"/>
      <c r="LY9" s="406"/>
      <c r="LZ9" s="406"/>
      <c r="MA9" s="406"/>
      <c r="MB9" s="406"/>
      <c r="MC9" s="406"/>
      <c r="MD9" s="406"/>
      <c r="ME9" s="406"/>
      <c r="MF9" s="406"/>
      <c r="MG9" s="406"/>
      <c r="MH9" s="406"/>
      <c r="MI9" s="406"/>
      <c r="MJ9" s="406"/>
      <c r="MK9" s="406"/>
      <c r="ML9" s="406"/>
      <c r="MM9" s="406"/>
      <c r="MN9" s="406"/>
      <c r="MO9" s="406"/>
      <c r="MP9" s="406"/>
      <c r="MQ9" s="406"/>
      <c r="MR9" s="406"/>
      <c r="MS9" s="406"/>
      <c r="MT9" s="406"/>
      <c r="MU9" s="406"/>
      <c r="MV9" s="406"/>
      <c r="MW9" s="406"/>
      <c r="MX9" s="406"/>
      <c r="MY9" s="406"/>
      <c r="MZ9" s="406"/>
      <c r="NA9" s="406"/>
      <c r="NB9" s="406"/>
      <c r="NC9" s="406"/>
      <c r="ND9" s="406"/>
      <c r="NE9" s="406"/>
      <c r="NF9" s="406"/>
      <c r="NG9" s="406"/>
      <c r="NH9" s="406"/>
      <c r="NI9" s="406"/>
      <c r="NJ9" s="406"/>
      <c r="NK9" s="406"/>
      <c r="NL9" s="406"/>
      <c r="NM9" s="406"/>
      <c r="NN9" s="406"/>
      <c r="NO9" s="406"/>
      <c r="NP9" s="406"/>
      <c r="NQ9" s="406"/>
      <c r="NR9" s="406"/>
      <c r="NS9" s="406"/>
      <c r="NT9" s="406"/>
      <c r="NU9" s="406"/>
      <c r="NV9" s="406"/>
      <c r="NW9" s="406"/>
      <c r="NX9" s="406"/>
      <c r="NY9" s="406"/>
      <c r="NZ9" s="406"/>
      <c r="OA9" s="406"/>
      <c r="OB9" s="406"/>
      <c r="OC9" s="406"/>
      <c r="OD9" s="406"/>
      <c r="OE9" s="406"/>
      <c r="OF9" s="406"/>
      <c r="OG9" s="406"/>
      <c r="OH9" s="406"/>
      <c r="OI9" s="406"/>
      <c r="OJ9" s="406"/>
      <c r="OK9" s="406"/>
      <c r="OL9" s="406"/>
      <c r="OM9" s="406"/>
      <c r="ON9" s="406"/>
      <c r="OO9" s="406"/>
      <c r="OP9" s="406"/>
      <c r="OQ9" s="406"/>
      <c r="OR9" s="406"/>
      <c r="OS9" s="406"/>
      <c r="OT9" s="406"/>
      <c r="OU9" s="406"/>
      <c r="OV9" s="406"/>
      <c r="OW9" s="406"/>
      <c r="OX9" s="406"/>
      <c r="OY9" s="406"/>
      <c r="OZ9" s="406"/>
      <c r="PA9" s="406"/>
      <c r="PB9" s="406"/>
      <c r="PC9" s="406"/>
      <c r="PD9" s="406"/>
      <c r="PE9" s="406"/>
      <c r="PF9" s="406"/>
      <c r="PG9" s="406"/>
      <c r="PH9" s="406"/>
      <c r="PI9" s="406"/>
      <c r="PJ9" s="406"/>
      <c r="PK9" s="406"/>
      <c r="PL9" s="406"/>
      <c r="PM9" s="406"/>
      <c r="PN9" s="406"/>
      <c r="PO9" s="406"/>
      <c r="PP9" s="406"/>
      <c r="PQ9" s="406"/>
      <c r="PR9" s="406"/>
      <c r="PS9" s="406"/>
      <c r="PT9" s="406"/>
      <c r="PU9" s="406"/>
      <c r="PV9" s="406"/>
      <c r="PW9" s="406"/>
      <c r="PX9" s="406"/>
      <c r="PY9" s="406"/>
      <c r="PZ9" s="406"/>
      <c r="QA9" s="406"/>
      <c r="QB9" s="406"/>
      <c r="QC9" s="406"/>
      <c r="QD9" s="406"/>
      <c r="QE9" s="406"/>
      <c r="QF9" s="406"/>
      <c r="QG9" s="406"/>
      <c r="QH9" s="406"/>
      <c r="QI9" s="406"/>
      <c r="QJ9" s="406"/>
      <c r="QK9" s="406"/>
      <c r="QL9" s="406"/>
      <c r="QM9" s="406"/>
      <c r="QN9" s="406"/>
      <c r="QO9" s="406"/>
      <c r="QP9" s="406"/>
      <c r="QQ9" s="406"/>
      <c r="QR9" s="406"/>
      <c r="QS9" s="406"/>
      <c r="QT9" s="406"/>
      <c r="QU9" s="406"/>
      <c r="QV9" s="406"/>
      <c r="QW9" s="406"/>
      <c r="QX9" s="406"/>
      <c r="QY9" s="406"/>
      <c r="QZ9" s="406"/>
      <c r="RA9" s="406"/>
      <c r="RB9" s="406"/>
      <c r="RC9" s="406"/>
      <c r="RD9" s="406"/>
      <c r="RE9" s="406"/>
      <c r="RF9" s="406"/>
      <c r="RG9" s="406"/>
      <c r="RH9" s="406"/>
      <c r="RI9" s="406"/>
      <c r="RJ9" s="406"/>
      <c r="RK9" s="406"/>
      <c r="RL9" s="406"/>
      <c r="RM9" s="406"/>
      <c r="RN9" s="406"/>
      <c r="RO9" s="406"/>
      <c r="RP9" s="406"/>
      <c r="RQ9" s="406"/>
      <c r="RR9" s="406"/>
      <c r="RS9" s="406"/>
      <c r="RT9" s="406"/>
      <c r="RU9" s="406"/>
      <c r="RV9" s="406"/>
      <c r="RW9" s="406"/>
      <c r="RX9" s="406"/>
      <c r="RY9" s="406"/>
      <c r="RZ9" s="406"/>
      <c r="SA9" s="406"/>
      <c r="SB9" s="406"/>
      <c r="SC9" s="406"/>
      <c r="SD9" s="406"/>
      <c r="SE9" s="406"/>
      <c r="SF9" s="406"/>
      <c r="SG9" s="406"/>
      <c r="SH9" s="406"/>
      <c r="SI9" s="406"/>
      <c r="SJ9" s="406"/>
      <c r="SK9" s="406"/>
      <c r="SL9" s="406"/>
      <c r="SM9" s="406"/>
      <c r="SN9" s="406"/>
      <c r="SO9" s="406"/>
      <c r="SP9" s="406"/>
      <c r="SQ9" s="406"/>
      <c r="SR9" s="406"/>
      <c r="SS9" s="406"/>
      <c r="ST9" s="406"/>
      <c r="SU9" s="406"/>
      <c r="SV9" s="406"/>
      <c r="SW9" s="406"/>
      <c r="SX9" s="406"/>
      <c r="SY9" s="406"/>
      <c r="SZ9" s="406"/>
      <c r="TA9" s="406"/>
      <c r="TB9" s="406"/>
      <c r="TC9" s="406"/>
      <c r="TD9" s="406"/>
      <c r="TE9" s="406"/>
      <c r="TF9" s="406"/>
      <c r="TG9" s="406"/>
      <c r="TH9" s="406"/>
      <c r="TI9" s="406"/>
      <c r="TJ9" s="406"/>
      <c r="TK9" s="406"/>
      <c r="TL9" s="406"/>
      <c r="TM9" s="406"/>
      <c r="TN9" s="406"/>
      <c r="TO9" s="406"/>
      <c r="TP9" s="406"/>
      <c r="TQ9" s="406"/>
      <c r="TR9" s="406"/>
      <c r="TS9" s="406"/>
      <c r="TT9" s="406"/>
      <c r="TU9" s="406"/>
      <c r="TV9" s="406"/>
      <c r="TW9" s="406"/>
      <c r="TX9" s="406"/>
      <c r="TY9" s="406"/>
      <c r="TZ9" s="406"/>
      <c r="UA9" s="406"/>
      <c r="UB9" s="406"/>
      <c r="UC9" s="406"/>
      <c r="UD9" s="406"/>
      <c r="UE9" s="406"/>
      <c r="UF9" s="406"/>
      <c r="UG9" s="406"/>
      <c r="UH9" s="406"/>
      <c r="UI9" s="406"/>
      <c r="UJ9" s="406"/>
      <c r="UK9" s="406"/>
      <c r="UL9" s="406"/>
      <c r="UM9" s="406"/>
      <c r="UN9" s="406"/>
      <c r="UO9" s="406"/>
      <c r="UP9" s="406"/>
      <c r="UQ9" s="406"/>
      <c r="UR9" s="406"/>
      <c r="US9" s="406"/>
      <c r="UT9" s="406"/>
      <c r="UU9" s="406"/>
      <c r="UV9" s="406"/>
      <c r="UW9" s="406"/>
      <c r="UX9" s="406"/>
      <c r="UY9" s="406"/>
      <c r="UZ9" s="406"/>
      <c r="VA9" s="406"/>
      <c r="VB9" s="406"/>
      <c r="VC9" s="406"/>
      <c r="VD9" s="406"/>
      <c r="VE9" s="406"/>
      <c r="VF9" s="406"/>
      <c r="VG9" s="406"/>
      <c r="VH9" s="406"/>
      <c r="VI9" s="406"/>
      <c r="VJ9" s="406"/>
      <c r="VK9" s="406"/>
      <c r="VL9" s="406"/>
      <c r="VM9" s="406"/>
      <c r="VN9" s="406"/>
      <c r="VO9" s="406"/>
      <c r="VP9" s="406"/>
      <c r="VQ9" s="406"/>
      <c r="VR9" s="406"/>
      <c r="VS9" s="406"/>
      <c r="VT9" s="406"/>
      <c r="VU9" s="406"/>
      <c r="VV9" s="406"/>
      <c r="VW9" s="406"/>
      <c r="VX9" s="406"/>
      <c r="VY9" s="406"/>
      <c r="VZ9" s="406"/>
      <c r="WA9" s="406"/>
      <c r="WB9" s="406"/>
      <c r="WC9" s="406"/>
      <c r="WD9" s="406"/>
      <c r="WE9" s="406"/>
      <c r="WF9" s="406"/>
      <c r="WG9" s="406"/>
      <c r="WH9" s="406"/>
      <c r="WI9" s="406"/>
      <c r="WJ9" s="406"/>
      <c r="WK9" s="406"/>
      <c r="WL9" s="406"/>
      <c r="WM9" s="406"/>
      <c r="WN9" s="406"/>
      <c r="WO9" s="406"/>
      <c r="WP9" s="406"/>
      <c r="WQ9" s="406"/>
      <c r="WR9" s="406"/>
      <c r="WS9" s="406"/>
      <c r="WT9" s="406"/>
      <c r="WU9" s="406"/>
      <c r="WV9" s="406"/>
      <c r="WW9" s="406"/>
      <c r="WX9" s="406"/>
      <c r="WY9" s="406"/>
      <c r="WZ9" s="406"/>
      <c r="XA9" s="406"/>
      <c r="XB9" s="406"/>
      <c r="XC9" s="406"/>
      <c r="XD9" s="406"/>
      <c r="XE9" s="406"/>
      <c r="XF9" s="406"/>
      <c r="XG9" s="406"/>
      <c r="XH9" s="406"/>
      <c r="XI9" s="406"/>
      <c r="XJ9" s="406"/>
      <c r="XK9" s="406"/>
      <c r="XL9" s="406"/>
      <c r="XM9" s="406"/>
      <c r="XN9" s="406"/>
      <c r="XO9" s="406"/>
      <c r="XP9" s="406"/>
      <c r="XQ9" s="406"/>
      <c r="XR9" s="406"/>
      <c r="XS9" s="406"/>
      <c r="XT9" s="406"/>
      <c r="XU9" s="406"/>
      <c r="XV9" s="406"/>
      <c r="XW9" s="406"/>
      <c r="XX9" s="406"/>
      <c r="XY9" s="406"/>
      <c r="XZ9" s="406"/>
      <c r="YA9" s="406"/>
      <c r="YB9" s="406"/>
      <c r="YC9" s="406"/>
      <c r="YD9" s="406"/>
      <c r="YE9" s="406"/>
      <c r="YF9" s="406"/>
      <c r="YG9" s="406"/>
      <c r="YH9" s="406"/>
      <c r="YI9" s="406"/>
      <c r="YJ9" s="406"/>
      <c r="YK9" s="406"/>
      <c r="YL9" s="406"/>
      <c r="YM9" s="406"/>
      <c r="YN9" s="406"/>
      <c r="YO9" s="406"/>
      <c r="YP9" s="406"/>
      <c r="YQ9" s="406"/>
      <c r="YR9" s="406"/>
      <c r="YS9" s="406"/>
      <c r="YT9" s="406"/>
      <c r="YU9" s="406"/>
      <c r="YV9" s="406"/>
      <c r="YW9" s="406"/>
      <c r="YX9" s="406"/>
      <c r="YY9" s="406"/>
      <c r="YZ9" s="406"/>
      <c r="ZA9" s="406"/>
      <c r="ZB9" s="406"/>
      <c r="ZC9" s="406"/>
      <c r="ZD9" s="406"/>
      <c r="ZE9" s="406"/>
      <c r="ZF9" s="406"/>
      <c r="ZG9" s="406"/>
      <c r="ZH9" s="406"/>
      <c r="ZI9" s="406"/>
      <c r="ZJ9" s="406"/>
      <c r="ZK9" s="406"/>
      <c r="ZL9" s="406"/>
      <c r="ZM9" s="406"/>
      <c r="ZN9" s="406"/>
      <c r="ZO9" s="406"/>
      <c r="ZP9" s="406"/>
      <c r="ZQ9" s="406"/>
      <c r="ZR9" s="406"/>
      <c r="ZS9" s="406"/>
      <c r="ZT9" s="406"/>
      <c r="ZU9" s="406"/>
      <c r="ZV9" s="406"/>
      <c r="ZW9" s="406"/>
      <c r="ZX9" s="406"/>
      <c r="ZY9" s="406"/>
      <c r="ZZ9" s="406"/>
      <c r="AAA9" s="406"/>
      <c r="AAB9" s="406"/>
      <c r="AAC9" s="406"/>
      <c r="AAD9" s="406"/>
      <c r="AAE9" s="406"/>
      <c r="AAF9" s="406"/>
    </row>
    <row r="10" spans="1:708" ht="20.100000000000001" customHeight="1">
      <c r="A10" s="405"/>
      <c r="B10" s="797" t="s">
        <v>291</v>
      </c>
      <c r="C10" s="797"/>
      <c r="D10" s="797"/>
      <c r="E10" s="724"/>
      <c r="F10" s="423"/>
      <c r="G10" s="423"/>
      <c r="H10" s="423"/>
      <c r="I10" s="424">
        <f>SUMIF($F$7:$F$8,"非关联方`贷",I$7:I$8)-SUMIF($F$7:$F$8,"非关联方`借",I$7:I$8)</f>
        <v>0</v>
      </c>
      <c r="J10" s="423"/>
      <c r="K10" s="423"/>
      <c r="L10" s="424">
        <f>SUMIF($F$7:$F$8,"非关联方`贷",L$7:L$8)-SUMIF($F$7:$F$8,"非 关联方`借",L$7:L$8)</f>
        <v>0</v>
      </c>
      <c r="M10" s="424"/>
      <c r="N10" s="424">
        <f>SUMIF($F$7:$F$8,"非关联方`贷",N$7:N$8)-SUMIF($F$7:$F$8,"非关联方`借",N$7:N$8)</f>
        <v>0</v>
      </c>
      <c r="O10" s="424">
        <f>SUMIF($F$7:$F$8,"非关联方`贷",O$7:O$8)-SUMIF($F$7:$F$8,"非关联方`借",O$7:O$8)</f>
        <v>0</v>
      </c>
      <c r="P10" s="425"/>
      <c r="Q10" s="425"/>
      <c r="R10" s="424">
        <f>SUMIF($F$7:$F$8,"非关联方`贷",R$7:R$8)-SUMIF($F$7:$F$8,"非关联方`借",R$7:R$8)</f>
        <v>0</v>
      </c>
      <c r="S10" s="425"/>
      <c r="T10" s="425"/>
      <c r="U10" s="425"/>
      <c r="V10" s="425"/>
      <c r="W10" s="425"/>
      <c r="X10" s="424">
        <f>SUMIF($F$7:$F$8,"非关联方`贷",X$7:X$8)-SUMIF($F$7:$F$8,"非关联方`借",X$7:X$8)</f>
        <v>0</v>
      </c>
      <c r="Y10" s="412"/>
      <c r="Z10" s="424">
        <f>SUMIF($F$7:$F$8,"非关联方`贷",Z$7:Z$8)-SUMIF($F$7:$F$8,"非关联方`借",Z$7:Z$8)</f>
        <v>0</v>
      </c>
      <c r="AA10" s="424">
        <f t="shared" ref="AA10:AE10" si="2">SUMIF($F$7:$F$8,"非关联方`贷",AA$7:AA$8)-SUMIF($F$7:$F$8,"非关联方`借",AA$7:AA$8)</f>
        <v>0</v>
      </c>
      <c r="AB10" s="424">
        <f t="shared" si="2"/>
        <v>0</v>
      </c>
      <c r="AC10" s="424">
        <f t="shared" si="2"/>
        <v>0</v>
      </c>
      <c r="AD10" s="424">
        <f t="shared" si="2"/>
        <v>0</v>
      </c>
      <c r="AE10" s="424">
        <f t="shared" si="2"/>
        <v>0</v>
      </c>
      <c r="AF10" s="424">
        <f>AC10+AD10+AE10</f>
        <v>0</v>
      </c>
      <c r="AG10" s="467">
        <f t="shared" si="0"/>
        <v>0</v>
      </c>
      <c r="AH10" s="423"/>
      <c r="AI10" s="406"/>
      <c r="AJ10" s="406"/>
      <c r="AK10" s="406"/>
      <c r="AL10" s="406"/>
      <c r="AM10" s="406"/>
      <c r="AN10" s="406"/>
      <c r="AO10" s="406"/>
      <c r="AP10" s="406"/>
      <c r="AQ10" s="406"/>
      <c r="AR10" s="406"/>
      <c r="AS10" s="406"/>
      <c r="AT10" s="406"/>
      <c r="AU10" s="406"/>
      <c r="AV10" s="406"/>
      <c r="AW10" s="406"/>
      <c r="AX10" s="406"/>
      <c r="AY10" s="406"/>
      <c r="AZ10" s="406"/>
      <c r="BA10" s="406"/>
      <c r="BB10" s="406"/>
      <c r="BC10" s="406"/>
      <c r="BD10" s="406"/>
      <c r="BE10" s="406"/>
      <c r="BF10" s="406"/>
      <c r="BG10" s="406"/>
      <c r="BH10" s="406"/>
      <c r="BI10" s="406"/>
      <c r="BJ10" s="406"/>
      <c r="BK10" s="406"/>
      <c r="BL10" s="406"/>
      <c r="BM10" s="406"/>
      <c r="BN10" s="406"/>
      <c r="BO10" s="406"/>
      <c r="BP10" s="406"/>
      <c r="BQ10" s="406"/>
      <c r="BR10" s="406"/>
      <c r="BS10" s="406"/>
      <c r="BT10" s="406"/>
      <c r="BU10" s="406"/>
      <c r="BV10" s="406"/>
      <c r="BW10" s="406"/>
      <c r="BX10" s="406"/>
      <c r="BY10" s="406"/>
      <c r="BZ10" s="406"/>
      <c r="CA10" s="406"/>
      <c r="CB10" s="406"/>
      <c r="CC10" s="406"/>
      <c r="CD10" s="406"/>
      <c r="CE10" s="406"/>
      <c r="CF10" s="406"/>
      <c r="CG10" s="406"/>
      <c r="CH10" s="406"/>
      <c r="CI10" s="406"/>
      <c r="CJ10" s="406"/>
      <c r="CK10" s="406"/>
      <c r="CL10" s="406"/>
      <c r="CM10" s="406"/>
      <c r="CN10" s="406"/>
      <c r="CO10" s="406"/>
      <c r="CP10" s="406"/>
      <c r="CQ10" s="406"/>
      <c r="CR10" s="406"/>
      <c r="CS10" s="406"/>
      <c r="CT10" s="406"/>
      <c r="CU10" s="406"/>
      <c r="CV10" s="406"/>
      <c r="CW10" s="406"/>
      <c r="CX10" s="406"/>
      <c r="CY10" s="406"/>
      <c r="CZ10" s="406"/>
      <c r="DA10" s="406"/>
      <c r="DB10" s="406"/>
      <c r="DC10" s="406"/>
      <c r="DD10" s="406"/>
      <c r="DE10" s="406"/>
      <c r="DF10" s="406"/>
      <c r="DG10" s="406"/>
      <c r="DH10" s="406"/>
      <c r="DI10" s="406"/>
      <c r="DJ10" s="406"/>
      <c r="DK10" s="406"/>
      <c r="DL10" s="406"/>
      <c r="DM10" s="406"/>
      <c r="DN10" s="406"/>
      <c r="DO10" s="406"/>
      <c r="DP10" s="406"/>
      <c r="DQ10" s="406"/>
      <c r="DR10" s="406"/>
      <c r="DS10" s="406"/>
      <c r="DT10" s="406"/>
      <c r="DU10" s="406"/>
      <c r="DV10" s="406"/>
      <c r="DW10" s="406"/>
      <c r="DX10" s="406"/>
      <c r="DY10" s="406"/>
      <c r="DZ10" s="406"/>
      <c r="EA10" s="406"/>
      <c r="EB10" s="406"/>
      <c r="EC10" s="406"/>
      <c r="ED10" s="406"/>
      <c r="EE10" s="406"/>
      <c r="EF10" s="406"/>
      <c r="EG10" s="406"/>
      <c r="EH10" s="406"/>
      <c r="EI10" s="406"/>
      <c r="EJ10" s="406"/>
      <c r="EK10" s="406"/>
      <c r="EL10" s="406"/>
      <c r="EM10" s="406"/>
      <c r="EN10" s="406"/>
      <c r="EO10" s="406"/>
      <c r="EP10" s="406"/>
      <c r="EQ10" s="406"/>
      <c r="ER10" s="406"/>
      <c r="ES10" s="406"/>
      <c r="ET10" s="406"/>
      <c r="EU10" s="406"/>
      <c r="EV10" s="406"/>
      <c r="EW10" s="406"/>
      <c r="EX10" s="406"/>
      <c r="EY10" s="406"/>
      <c r="EZ10" s="406"/>
      <c r="FA10" s="406"/>
      <c r="FB10" s="406"/>
      <c r="FC10" s="406"/>
      <c r="FD10" s="406"/>
      <c r="FE10" s="406"/>
      <c r="FF10" s="406"/>
      <c r="FG10" s="406"/>
      <c r="FH10" s="406"/>
      <c r="FI10" s="406"/>
      <c r="FJ10" s="406"/>
      <c r="FK10" s="406"/>
      <c r="FL10" s="406"/>
      <c r="FM10" s="406"/>
      <c r="FN10" s="406"/>
      <c r="FO10" s="406"/>
      <c r="FP10" s="406"/>
      <c r="FQ10" s="406"/>
      <c r="FR10" s="406"/>
      <c r="FS10" s="406"/>
      <c r="FT10" s="406"/>
      <c r="FU10" s="406"/>
      <c r="FV10" s="406"/>
      <c r="FW10" s="406"/>
      <c r="FX10" s="406"/>
      <c r="FY10" s="406"/>
      <c r="FZ10" s="406"/>
      <c r="GA10" s="406"/>
      <c r="GB10" s="406"/>
      <c r="GC10" s="406"/>
      <c r="GD10" s="406"/>
      <c r="GE10" s="406"/>
      <c r="GF10" s="406"/>
      <c r="GG10" s="406"/>
      <c r="GH10" s="406"/>
      <c r="GI10" s="406"/>
      <c r="GJ10" s="406"/>
      <c r="GK10" s="406"/>
      <c r="GL10" s="406"/>
      <c r="GM10" s="406"/>
      <c r="GN10" s="406"/>
      <c r="GO10" s="406"/>
      <c r="GP10" s="406"/>
      <c r="GQ10" s="406"/>
      <c r="GR10" s="406"/>
      <c r="GS10" s="406"/>
      <c r="GT10" s="406"/>
      <c r="GU10" s="406"/>
      <c r="GV10" s="406"/>
      <c r="GW10" s="406"/>
      <c r="GX10" s="406"/>
      <c r="GY10" s="406"/>
      <c r="GZ10" s="406"/>
      <c r="HA10" s="406"/>
      <c r="HB10" s="406"/>
      <c r="HC10" s="406"/>
      <c r="HD10" s="406"/>
      <c r="HE10" s="406"/>
      <c r="HF10" s="406"/>
      <c r="HG10" s="406"/>
      <c r="HH10" s="406"/>
      <c r="HI10" s="406"/>
      <c r="HJ10" s="406"/>
      <c r="HK10" s="406"/>
      <c r="HL10" s="406"/>
      <c r="HM10" s="406"/>
      <c r="HN10" s="406"/>
      <c r="HO10" s="406"/>
      <c r="HP10" s="406"/>
      <c r="HQ10" s="406"/>
      <c r="HR10" s="406"/>
      <c r="HS10" s="406"/>
      <c r="HT10" s="406"/>
      <c r="HU10" s="406"/>
      <c r="HV10" s="406"/>
      <c r="HW10" s="406"/>
      <c r="HX10" s="406"/>
      <c r="HY10" s="406"/>
      <c r="HZ10" s="406"/>
      <c r="IA10" s="406"/>
      <c r="IB10" s="406"/>
      <c r="IC10" s="406"/>
      <c r="ID10" s="406"/>
      <c r="IE10" s="406"/>
      <c r="IF10" s="406"/>
      <c r="IG10" s="406"/>
      <c r="IH10" s="406"/>
      <c r="II10" s="406"/>
      <c r="IJ10" s="406"/>
      <c r="IK10" s="406"/>
      <c r="IL10" s="406"/>
      <c r="IM10" s="406"/>
      <c r="IN10" s="406"/>
      <c r="IO10" s="406"/>
      <c r="IP10" s="406"/>
      <c r="IQ10" s="406"/>
      <c r="IR10" s="406"/>
      <c r="IS10" s="406"/>
      <c r="IT10" s="406"/>
      <c r="IU10" s="406"/>
      <c r="IV10" s="406"/>
      <c r="IW10" s="406"/>
      <c r="IX10" s="406"/>
      <c r="IY10" s="406"/>
      <c r="IZ10" s="406"/>
      <c r="JA10" s="406"/>
      <c r="JB10" s="406"/>
      <c r="JC10" s="406"/>
      <c r="JD10" s="406"/>
      <c r="JE10" s="406"/>
      <c r="JF10" s="406"/>
      <c r="JG10" s="406"/>
      <c r="JH10" s="406"/>
      <c r="JI10" s="406"/>
      <c r="JJ10" s="406"/>
      <c r="JK10" s="406"/>
      <c r="JL10" s="406"/>
      <c r="JM10" s="406"/>
      <c r="JN10" s="406"/>
      <c r="JO10" s="406"/>
      <c r="JP10" s="406"/>
      <c r="JQ10" s="406"/>
      <c r="JR10" s="406"/>
      <c r="JS10" s="406"/>
      <c r="JT10" s="406"/>
      <c r="JU10" s="406"/>
      <c r="JV10" s="406"/>
      <c r="JW10" s="406"/>
      <c r="JX10" s="406"/>
      <c r="JY10" s="406"/>
      <c r="JZ10" s="406"/>
      <c r="KA10" s="406"/>
      <c r="KB10" s="406"/>
      <c r="KC10" s="406"/>
      <c r="KD10" s="406"/>
      <c r="KE10" s="406"/>
      <c r="KF10" s="406"/>
      <c r="KG10" s="406"/>
      <c r="KH10" s="406"/>
      <c r="KI10" s="406"/>
      <c r="KJ10" s="406"/>
      <c r="KK10" s="406"/>
      <c r="KL10" s="406"/>
      <c r="KM10" s="406"/>
      <c r="KN10" s="406"/>
      <c r="KO10" s="406"/>
      <c r="KP10" s="406"/>
      <c r="KQ10" s="406"/>
      <c r="KR10" s="406"/>
      <c r="KS10" s="406"/>
      <c r="KT10" s="406"/>
      <c r="KU10" s="406"/>
      <c r="KV10" s="406"/>
      <c r="KW10" s="406"/>
      <c r="KX10" s="406"/>
      <c r="KY10" s="406"/>
      <c r="KZ10" s="406"/>
      <c r="LA10" s="406"/>
      <c r="LB10" s="406"/>
      <c r="LC10" s="406"/>
      <c r="LD10" s="406"/>
      <c r="LE10" s="406"/>
      <c r="LF10" s="406"/>
      <c r="LG10" s="406"/>
      <c r="LH10" s="406"/>
      <c r="LI10" s="406"/>
      <c r="LJ10" s="406"/>
      <c r="LK10" s="406"/>
      <c r="LL10" s="406"/>
      <c r="LM10" s="406"/>
      <c r="LN10" s="406"/>
      <c r="LO10" s="406"/>
      <c r="LP10" s="406"/>
      <c r="LQ10" s="406"/>
      <c r="LR10" s="406"/>
      <c r="LS10" s="406"/>
      <c r="LT10" s="406"/>
      <c r="LU10" s="406"/>
      <c r="LV10" s="406"/>
      <c r="LW10" s="406"/>
      <c r="LX10" s="406"/>
      <c r="LY10" s="406"/>
      <c r="LZ10" s="406"/>
      <c r="MA10" s="406"/>
      <c r="MB10" s="406"/>
      <c r="MC10" s="406"/>
      <c r="MD10" s="406"/>
      <c r="ME10" s="406"/>
      <c r="MF10" s="406"/>
      <c r="MG10" s="406"/>
      <c r="MH10" s="406"/>
      <c r="MI10" s="406"/>
      <c r="MJ10" s="406"/>
      <c r="MK10" s="406"/>
      <c r="ML10" s="406"/>
      <c r="MM10" s="406"/>
      <c r="MN10" s="406"/>
      <c r="MO10" s="406"/>
      <c r="MP10" s="406"/>
      <c r="MQ10" s="406"/>
      <c r="MR10" s="406"/>
      <c r="MS10" s="406"/>
      <c r="MT10" s="406"/>
      <c r="MU10" s="406"/>
      <c r="MV10" s="406"/>
      <c r="MW10" s="406"/>
      <c r="MX10" s="406"/>
      <c r="MY10" s="406"/>
      <c r="MZ10" s="406"/>
      <c r="NA10" s="406"/>
      <c r="NB10" s="406"/>
      <c r="NC10" s="406"/>
      <c r="ND10" s="406"/>
      <c r="NE10" s="406"/>
      <c r="NF10" s="406"/>
      <c r="NG10" s="406"/>
      <c r="NH10" s="406"/>
      <c r="NI10" s="406"/>
      <c r="NJ10" s="406"/>
      <c r="NK10" s="406"/>
      <c r="NL10" s="406"/>
      <c r="NM10" s="406"/>
      <c r="NN10" s="406"/>
      <c r="NO10" s="406"/>
      <c r="NP10" s="406"/>
      <c r="NQ10" s="406"/>
      <c r="NR10" s="406"/>
      <c r="NS10" s="406"/>
      <c r="NT10" s="406"/>
      <c r="NU10" s="406"/>
      <c r="NV10" s="406"/>
      <c r="NW10" s="406"/>
      <c r="NX10" s="406"/>
      <c r="NY10" s="406"/>
      <c r="NZ10" s="406"/>
      <c r="OA10" s="406"/>
      <c r="OB10" s="406"/>
      <c r="OC10" s="406"/>
      <c r="OD10" s="406"/>
      <c r="OE10" s="406"/>
      <c r="OF10" s="406"/>
      <c r="OG10" s="406"/>
      <c r="OH10" s="406"/>
      <c r="OI10" s="406"/>
      <c r="OJ10" s="406"/>
      <c r="OK10" s="406"/>
      <c r="OL10" s="406"/>
      <c r="OM10" s="406"/>
      <c r="ON10" s="406"/>
      <c r="OO10" s="406"/>
      <c r="OP10" s="406"/>
      <c r="OQ10" s="406"/>
      <c r="OR10" s="406"/>
      <c r="OS10" s="406"/>
      <c r="OT10" s="406"/>
      <c r="OU10" s="406"/>
      <c r="OV10" s="406"/>
      <c r="OW10" s="406"/>
      <c r="OX10" s="406"/>
      <c r="OY10" s="406"/>
      <c r="OZ10" s="406"/>
      <c r="PA10" s="406"/>
      <c r="PB10" s="406"/>
      <c r="PC10" s="406"/>
      <c r="PD10" s="406"/>
      <c r="PE10" s="406"/>
      <c r="PF10" s="406"/>
      <c r="PG10" s="406"/>
      <c r="PH10" s="406"/>
      <c r="PI10" s="406"/>
      <c r="PJ10" s="406"/>
      <c r="PK10" s="406"/>
      <c r="PL10" s="406"/>
      <c r="PM10" s="406"/>
      <c r="PN10" s="406"/>
      <c r="PO10" s="406"/>
      <c r="PP10" s="406"/>
      <c r="PQ10" s="406"/>
      <c r="PR10" s="406"/>
      <c r="PS10" s="406"/>
      <c r="PT10" s="406"/>
      <c r="PU10" s="406"/>
      <c r="PV10" s="406"/>
      <c r="PW10" s="406"/>
      <c r="PX10" s="406"/>
      <c r="PY10" s="406"/>
      <c r="PZ10" s="406"/>
      <c r="QA10" s="406"/>
      <c r="QB10" s="406"/>
      <c r="QC10" s="406"/>
      <c r="QD10" s="406"/>
      <c r="QE10" s="406"/>
      <c r="QF10" s="406"/>
      <c r="QG10" s="406"/>
      <c r="QH10" s="406"/>
      <c r="QI10" s="406"/>
      <c r="QJ10" s="406"/>
      <c r="QK10" s="406"/>
      <c r="QL10" s="406"/>
      <c r="QM10" s="406"/>
      <c r="QN10" s="406"/>
      <c r="QO10" s="406"/>
      <c r="QP10" s="406"/>
      <c r="QQ10" s="406"/>
      <c r="QR10" s="406"/>
      <c r="QS10" s="406"/>
      <c r="QT10" s="406"/>
      <c r="QU10" s="406"/>
      <c r="QV10" s="406"/>
      <c r="QW10" s="406"/>
      <c r="QX10" s="406"/>
      <c r="QY10" s="406"/>
      <c r="QZ10" s="406"/>
      <c r="RA10" s="406"/>
      <c r="RB10" s="406"/>
      <c r="RC10" s="406"/>
      <c r="RD10" s="406"/>
      <c r="RE10" s="406"/>
      <c r="RF10" s="406"/>
      <c r="RG10" s="406"/>
      <c r="RH10" s="406"/>
      <c r="RI10" s="406"/>
      <c r="RJ10" s="406"/>
      <c r="RK10" s="406"/>
      <c r="RL10" s="406"/>
      <c r="RM10" s="406"/>
      <c r="RN10" s="406"/>
      <c r="RO10" s="406"/>
      <c r="RP10" s="406"/>
      <c r="RQ10" s="406"/>
      <c r="RR10" s="406"/>
      <c r="RS10" s="406"/>
      <c r="RT10" s="406"/>
      <c r="RU10" s="406"/>
      <c r="RV10" s="406"/>
      <c r="RW10" s="406"/>
      <c r="RX10" s="406"/>
      <c r="RY10" s="406"/>
      <c r="RZ10" s="406"/>
      <c r="SA10" s="406"/>
      <c r="SB10" s="406"/>
      <c r="SC10" s="406"/>
      <c r="SD10" s="406"/>
      <c r="SE10" s="406"/>
      <c r="SF10" s="406"/>
      <c r="SG10" s="406"/>
      <c r="SH10" s="406"/>
      <c r="SI10" s="406"/>
      <c r="SJ10" s="406"/>
      <c r="SK10" s="406"/>
      <c r="SL10" s="406"/>
      <c r="SM10" s="406"/>
      <c r="SN10" s="406"/>
      <c r="SO10" s="406"/>
      <c r="SP10" s="406"/>
      <c r="SQ10" s="406"/>
      <c r="SR10" s="406"/>
      <c r="SS10" s="406"/>
      <c r="ST10" s="406"/>
      <c r="SU10" s="406"/>
      <c r="SV10" s="406"/>
      <c r="SW10" s="406"/>
      <c r="SX10" s="406"/>
      <c r="SY10" s="406"/>
      <c r="SZ10" s="406"/>
      <c r="TA10" s="406"/>
      <c r="TB10" s="406"/>
      <c r="TC10" s="406"/>
      <c r="TD10" s="406"/>
      <c r="TE10" s="406"/>
      <c r="TF10" s="406"/>
      <c r="TG10" s="406"/>
      <c r="TH10" s="406"/>
      <c r="TI10" s="406"/>
      <c r="TJ10" s="406"/>
      <c r="TK10" s="406"/>
      <c r="TL10" s="406"/>
      <c r="TM10" s="406"/>
      <c r="TN10" s="406"/>
      <c r="TO10" s="406"/>
      <c r="TP10" s="406"/>
      <c r="TQ10" s="406"/>
      <c r="TR10" s="406"/>
      <c r="TS10" s="406"/>
      <c r="TT10" s="406"/>
      <c r="TU10" s="406"/>
      <c r="TV10" s="406"/>
      <c r="TW10" s="406"/>
      <c r="TX10" s="406"/>
      <c r="TY10" s="406"/>
      <c r="TZ10" s="406"/>
      <c r="UA10" s="406"/>
      <c r="UB10" s="406"/>
      <c r="UC10" s="406"/>
      <c r="UD10" s="406"/>
      <c r="UE10" s="406"/>
      <c r="UF10" s="406"/>
      <c r="UG10" s="406"/>
      <c r="UH10" s="406"/>
      <c r="UI10" s="406"/>
      <c r="UJ10" s="406"/>
      <c r="UK10" s="406"/>
      <c r="UL10" s="406"/>
      <c r="UM10" s="406"/>
      <c r="UN10" s="406"/>
      <c r="UO10" s="406"/>
      <c r="UP10" s="406"/>
      <c r="UQ10" s="406"/>
      <c r="UR10" s="406"/>
      <c r="US10" s="406"/>
      <c r="UT10" s="406"/>
      <c r="UU10" s="406"/>
      <c r="UV10" s="406"/>
      <c r="UW10" s="406"/>
      <c r="UX10" s="406"/>
      <c r="UY10" s="406"/>
      <c r="UZ10" s="406"/>
      <c r="VA10" s="406"/>
      <c r="VB10" s="406"/>
      <c r="VC10" s="406"/>
      <c r="VD10" s="406"/>
      <c r="VE10" s="406"/>
      <c r="VF10" s="406"/>
      <c r="VG10" s="406"/>
      <c r="VH10" s="406"/>
      <c r="VI10" s="406"/>
      <c r="VJ10" s="406"/>
      <c r="VK10" s="406"/>
      <c r="VL10" s="406"/>
      <c r="VM10" s="406"/>
      <c r="VN10" s="406"/>
      <c r="VO10" s="406"/>
      <c r="VP10" s="406"/>
      <c r="VQ10" s="406"/>
      <c r="VR10" s="406"/>
      <c r="VS10" s="406"/>
      <c r="VT10" s="406"/>
      <c r="VU10" s="406"/>
      <c r="VV10" s="406"/>
      <c r="VW10" s="406"/>
      <c r="VX10" s="406"/>
      <c r="VY10" s="406"/>
      <c r="VZ10" s="406"/>
      <c r="WA10" s="406"/>
      <c r="WB10" s="406"/>
      <c r="WC10" s="406"/>
      <c r="WD10" s="406"/>
      <c r="WE10" s="406"/>
      <c r="WF10" s="406"/>
      <c r="WG10" s="406"/>
      <c r="WH10" s="406"/>
      <c r="WI10" s="406"/>
      <c r="WJ10" s="406"/>
      <c r="WK10" s="406"/>
      <c r="WL10" s="406"/>
      <c r="WM10" s="406"/>
      <c r="WN10" s="406"/>
      <c r="WO10" s="406"/>
      <c r="WP10" s="406"/>
      <c r="WQ10" s="406"/>
      <c r="WR10" s="406"/>
      <c r="WS10" s="406"/>
      <c r="WT10" s="406"/>
      <c r="WU10" s="406"/>
      <c r="WV10" s="406"/>
      <c r="WW10" s="406"/>
      <c r="WX10" s="406"/>
      <c r="WY10" s="406"/>
      <c r="WZ10" s="406"/>
      <c r="XA10" s="406"/>
      <c r="XB10" s="406"/>
      <c r="XC10" s="406"/>
      <c r="XD10" s="406"/>
      <c r="XE10" s="406"/>
      <c r="XF10" s="406"/>
      <c r="XG10" s="406"/>
      <c r="XH10" s="406"/>
      <c r="XI10" s="406"/>
      <c r="XJ10" s="406"/>
      <c r="XK10" s="406"/>
      <c r="XL10" s="406"/>
      <c r="XM10" s="406"/>
      <c r="XN10" s="406"/>
      <c r="XO10" s="406"/>
      <c r="XP10" s="406"/>
      <c r="XQ10" s="406"/>
      <c r="XR10" s="406"/>
      <c r="XS10" s="406"/>
      <c r="XT10" s="406"/>
      <c r="XU10" s="406"/>
      <c r="XV10" s="406"/>
      <c r="XW10" s="406"/>
      <c r="XX10" s="406"/>
      <c r="XY10" s="406"/>
      <c r="XZ10" s="406"/>
      <c r="YA10" s="406"/>
      <c r="YB10" s="406"/>
      <c r="YC10" s="406"/>
      <c r="YD10" s="406"/>
      <c r="YE10" s="406"/>
      <c r="YF10" s="406"/>
      <c r="YG10" s="406"/>
      <c r="YH10" s="406"/>
      <c r="YI10" s="406"/>
      <c r="YJ10" s="406"/>
      <c r="YK10" s="406"/>
      <c r="YL10" s="406"/>
      <c r="YM10" s="406"/>
      <c r="YN10" s="406"/>
      <c r="YO10" s="406"/>
      <c r="YP10" s="406"/>
      <c r="YQ10" s="406"/>
      <c r="YR10" s="406"/>
      <c r="YS10" s="406"/>
      <c r="YT10" s="406"/>
      <c r="YU10" s="406"/>
      <c r="YV10" s="406"/>
      <c r="YW10" s="406"/>
      <c r="YX10" s="406"/>
      <c r="YY10" s="406"/>
      <c r="YZ10" s="406"/>
      <c r="ZA10" s="406"/>
      <c r="ZB10" s="406"/>
      <c r="ZC10" s="406"/>
      <c r="ZD10" s="406"/>
      <c r="ZE10" s="406"/>
      <c r="ZF10" s="406"/>
      <c r="ZG10" s="406"/>
      <c r="ZH10" s="406"/>
      <c r="ZI10" s="406"/>
      <c r="ZJ10" s="406"/>
      <c r="ZK10" s="406"/>
      <c r="ZL10" s="406"/>
      <c r="ZM10" s="406"/>
      <c r="ZN10" s="406"/>
      <c r="ZO10" s="406"/>
      <c r="ZP10" s="406"/>
      <c r="ZQ10" s="406"/>
      <c r="ZR10" s="406"/>
      <c r="ZS10" s="406"/>
      <c r="ZT10" s="406"/>
      <c r="ZU10" s="406"/>
      <c r="ZV10" s="406"/>
      <c r="ZW10" s="406"/>
      <c r="ZX10" s="406"/>
      <c r="ZY10" s="406"/>
      <c r="ZZ10" s="406"/>
      <c r="AAA10" s="406"/>
      <c r="AAB10" s="406"/>
      <c r="AAC10" s="406"/>
      <c r="AAD10" s="406"/>
      <c r="AAE10" s="406"/>
      <c r="AAF10" s="406"/>
    </row>
    <row r="11" spans="1:708" ht="20.100000000000001" customHeight="1">
      <c r="A11" s="405"/>
      <c r="B11" s="798" t="s">
        <v>191</v>
      </c>
      <c r="C11" s="798"/>
      <c r="D11" s="798"/>
      <c r="E11" s="724"/>
      <c r="F11" s="483"/>
      <c r="G11" s="426">
        <f>SUMIF($E$7:$E$8,"贷",G$7:G$8)-SUMIF($E$7:$E$8,"借",G$7:G$8)</f>
        <v>0</v>
      </c>
      <c r="H11" s="426">
        <f>SUMIF($E$7:$E$8,"贷",H$7:H$8)-SUMIF($E$7:$E$8,"借",H$7:H$8)</f>
        <v>0</v>
      </c>
      <c r="I11" s="426">
        <f>SUMIF($E$7:$E$8,"贷",I$7:I$8)-SUMIF($E$7:$E$8,"借",I$7:I$8)</f>
        <v>0</v>
      </c>
      <c r="J11" s="427" t="str">
        <f>IF(ABS(I11-审定表!R9)&lt;0.01,"G","错")</f>
        <v>G</v>
      </c>
      <c r="K11" s="426">
        <f>SUMIF($E$7:$E$8,"贷",K$7:K$8)-SUMIF($E$7:$E$8,"借",K$7:K$8)</f>
        <v>0</v>
      </c>
      <c r="L11" s="426">
        <f>SUMIF($E$7:$E$8,"贷",L$7:L$8)-SUMIF($E$7:$E$8,"借",L$7:L$8)</f>
        <v>0</v>
      </c>
      <c r="M11" s="427" t="str">
        <f>IF(ABS(L11-审定表!U9)&lt;0.01,"G","错")</f>
        <v>G</v>
      </c>
      <c r="N11" s="426">
        <f>SUM(N7:N8)</f>
        <v>0</v>
      </c>
      <c r="O11" s="426"/>
      <c r="P11" s="426">
        <f>(-1) * (SUMIF(E7:E8,"借",P7:P8) - SUMIF(E7:E8,"贷",P7:P8) )</f>
        <v>0</v>
      </c>
      <c r="Q11" s="426">
        <f>(-1) * (SUMIF(E7:E8,"借",Q7:Q8) - SUMIF(E7:E8,"贷",Q7:Q8) )</f>
        <v>0</v>
      </c>
      <c r="R11" s="426">
        <f>SUMIF($E$7:$E$8,"贷",R$7:R$8)-SUMIF($E$7:$E$8,"借",R$7:R$8)</f>
        <v>0</v>
      </c>
      <c r="S11" s="427" t="str">
        <f>IF(ABS(R11-审定表!G9)&lt;0.01,"G","错")</f>
        <v>G</v>
      </c>
      <c r="T11" s="426">
        <f>SUM(T7:T8)</f>
        <v>0</v>
      </c>
      <c r="U11" s="426">
        <f>SUM(U7:U8)</f>
        <v>0</v>
      </c>
      <c r="V11" s="426">
        <f>SUM(V7:V8)</f>
        <v>0</v>
      </c>
      <c r="W11" s="426">
        <f>SUM(W7:W8)</f>
        <v>0</v>
      </c>
      <c r="X11" s="426">
        <f t="shared" ref="X11:AF11" si="3">(-1) * (SUMIF($E7:$E8,"借",X7:X8) - SUMIF($E7:$E8,"贷",X7:X8) )</f>
        <v>0</v>
      </c>
      <c r="Y11" s="427" t="str">
        <f>IF(ABS(X11-审定表!M9)&lt;0.01,"G","错")</f>
        <v>G</v>
      </c>
      <c r="Z11" s="426">
        <f t="shared" si="3"/>
        <v>0</v>
      </c>
      <c r="AA11" s="426">
        <f t="shared" si="3"/>
        <v>0</v>
      </c>
      <c r="AB11" s="426">
        <f t="shared" si="3"/>
        <v>0</v>
      </c>
      <c r="AC11" s="426">
        <f t="shared" si="3"/>
        <v>0</v>
      </c>
      <c r="AD11" s="426">
        <f t="shared" si="3"/>
        <v>0</v>
      </c>
      <c r="AE11" s="426">
        <f t="shared" si="3"/>
        <v>0</v>
      </c>
      <c r="AF11" s="426">
        <f t="shared" si="3"/>
        <v>0</v>
      </c>
      <c r="AG11" s="467">
        <f t="shared" si="0"/>
        <v>0</v>
      </c>
      <c r="AH11" s="423"/>
      <c r="AI11" s="406"/>
      <c r="AJ11" s="406"/>
      <c r="AK11" s="406"/>
      <c r="AL11" s="406"/>
      <c r="AM11" s="406"/>
      <c r="AN11" s="406"/>
      <c r="AO11" s="406"/>
      <c r="AP11" s="406"/>
      <c r="AQ11" s="406"/>
      <c r="AR11" s="406"/>
      <c r="AS11" s="406"/>
      <c r="AT11" s="406"/>
      <c r="AU11" s="406"/>
      <c r="AV11" s="406"/>
      <c r="AW11" s="406"/>
      <c r="AX11" s="406"/>
      <c r="AY11" s="406"/>
      <c r="AZ11" s="406"/>
      <c r="BA11" s="406"/>
      <c r="BB11" s="406"/>
      <c r="BC11" s="406"/>
      <c r="BD11" s="406"/>
      <c r="BE11" s="406"/>
      <c r="BF11" s="406"/>
      <c r="BG11" s="406"/>
      <c r="BH11" s="406"/>
      <c r="BI11" s="406"/>
      <c r="BJ11" s="406"/>
      <c r="BK11" s="406"/>
      <c r="BL11" s="406"/>
      <c r="BM11" s="406"/>
      <c r="BN11" s="406"/>
      <c r="BO11" s="406"/>
      <c r="BP11" s="406"/>
      <c r="BQ11" s="406"/>
      <c r="BR11" s="406"/>
      <c r="BS11" s="406"/>
      <c r="BT11" s="406"/>
      <c r="BU11" s="406"/>
      <c r="BV11" s="406"/>
      <c r="BW11" s="406"/>
      <c r="BX11" s="406"/>
      <c r="BY11" s="406"/>
      <c r="BZ11" s="406"/>
      <c r="CA11" s="406"/>
      <c r="CB11" s="406"/>
      <c r="CC11" s="406"/>
      <c r="CD11" s="406"/>
      <c r="CE11" s="406"/>
      <c r="CF11" s="406"/>
      <c r="CG11" s="406"/>
      <c r="CH11" s="406"/>
      <c r="CI11" s="406"/>
      <c r="CJ11" s="406"/>
      <c r="CK11" s="406"/>
      <c r="CL11" s="406"/>
      <c r="CM11" s="406"/>
      <c r="CN11" s="406"/>
      <c r="CO11" s="406"/>
      <c r="CP11" s="406"/>
      <c r="CQ11" s="406"/>
      <c r="CR11" s="406"/>
      <c r="CS11" s="406"/>
      <c r="CT11" s="406"/>
      <c r="CU11" s="406"/>
      <c r="CV11" s="406"/>
      <c r="CW11" s="406"/>
      <c r="CX11" s="406"/>
      <c r="CY11" s="406"/>
      <c r="CZ11" s="406"/>
      <c r="DA11" s="406"/>
      <c r="DB11" s="406"/>
      <c r="DC11" s="406"/>
      <c r="DD11" s="406"/>
      <c r="DE11" s="406"/>
      <c r="DF11" s="406"/>
      <c r="DG11" s="406"/>
      <c r="DH11" s="406"/>
      <c r="DI11" s="406"/>
      <c r="DJ11" s="406"/>
      <c r="DK11" s="406"/>
      <c r="DL11" s="406"/>
      <c r="DM11" s="406"/>
      <c r="DN11" s="406"/>
      <c r="DO11" s="406"/>
      <c r="DP11" s="406"/>
      <c r="DQ11" s="406"/>
      <c r="DR11" s="406"/>
      <c r="DS11" s="406"/>
      <c r="DT11" s="406"/>
      <c r="DU11" s="406"/>
      <c r="DV11" s="406"/>
      <c r="DW11" s="406"/>
      <c r="DX11" s="406"/>
      <c r="DY11" s="406"/>
      <c r="DZ11" s="406"/>
      <c r="EA11" s="406"/>
      <c r="EB11" s="406"/>
      <c r="EC11" s="406"/>
      <c r="ED11" s="406"/>
      <c r="EE11" s="406"/>
      <c r="EF11" s="406"/>
      <c r="EG11" s="406"/>
      <c r="EH11" s="406"/>
      <c r="EI11" s="406"/>
      <c r="EJ11" s="406"/>
      <c r="EK11" s="406"/>
      <c r="EL11" s="406"/>
      <c r="EM11" s="406"/>
      <c r="EN11" s="406"/>
      <c r="EO11" s="406"/>
      <c r="EP11" s="406"/>
      <c r="EQ11" s="406"/>
      <c r="ER11" s="406"/>
      <c r="ES11" s="406"/>
      <c r="ET11" s="406"/>
      <c r="EU11" s="406"/>
      <c r="EV11" s="406"/>
      <c r="EW11" s="406"/>
      <c r="EX11" s="406"/>
      <c r="EY11" s="406"/>
      <c r="EZ11" s="406"/>
      <c r="FA11" s="406"/>
      <c r="FB11" s="406"/>
      <c r="FC11" s="406"/>
      <c r="FD11" s="406"/>
      <c r="FE11" s="406"/>
      <c r="FF11" s="406"/>
      <c r="FG11" s="406"/>
      <c r="FH11" s="406"/>
      <c r="FI11" s="406"/>
      <c r="FJ11" s="406"/>
      <c r="FK11" s="406"/>
      <c r="FL11" s="406"/>
      <c r="FM11" s="406"/>
      <c r="FN11" s="406"/>
      <c r="FO11" s="406"/>
      <c r="FP11" s="406"/>
      <c r="FQ11" s="406"/>
      <c r="FR11" s="406"/>
      <c r="FS11" s="406"/>
      <c r="FT11" s="406"/>
      <c r="FU11" s="406"/>
      <c r="FV11" s="406"/>
      <c r="FW11" s="406"/>
      <c r="FX11" s="406"/>
      <c r="FY11" s="406"/>
      <c r="FZ11" s="406"/>
      <c r="GA11" s="406"/>
      <c r="GB11" s="406"/>
      <c r="GC11" s="406"/>
      <c r="GD11" s="406"/>
      <c r="GE11" s="406"/>
      <c r="GF11" s="406"/>
      <c r="GG11" s="406"/>
      <c r="GH11" s="406"/>
      <c r="GI11" s="406"/>
      <c r="GJ11" s="406"/>
      <c r="GK11" s="406"/>
      <c r="GL11" s="406"/>
      <c r="GM11" s="406"/>
      <c r="GN11" s="406"/>
      <c r="GO11" s="406"/>
      <c r="GP11" s="406"/>
      <c r="GQ11" s="406"/>
      <c r="GR11" s="406"/>
      <c r="GS11" s="406"/>
      <c r="GT11" s="406"/>
      <c r="GU11" s="406"/>
      <c r="GV11" s="406"/>
      <c r="GW11" s="406"/>
      <c r="GX11" s="406"/>
      <c r="GY11" s="406"/>
      <c r="GZ11" s="406"/>
      <c r="HA11" s="406"/>
      <c r="HB11" s="406"/>
      <c r="HC11" s="406"/>
      <c r="HD11" s="406"/>
      <c r="HE11" s="406"/>
      <c r="HF11" s="406"/>
      <c r="HG11" s="406"/>
      <c r="HH11" s="406"/>
      <c r="HI11" s="406"/>
      <c r="HJ11" s="406"/>
      <c r="HK11" s="406"/>
      <c r="HL11" s="406"/>
      <c r="HM11" s="406"/>
      <c r="HN11" s="406"/>
      <c r="HO11" s="406"/>
      <c r="HP11" s="406"/>
      <c r="HQ11" s="406"/>
      <c r="HR11" s="406"/>
      <c r="HS11" s="406"/>
      <c r="HT11" s="406"/>
      <c r="HU11" s="406"/>
      <c r="HV11" s="406"/>
      <c r="HW11" s="406"/>
      <c r="HX11" s="406"/>
      <c r="HY11" s="406"/>
      <c r="HZ11" s="406"/>
      <c r="IA11" s="406"/>
      <c r="IB11" s="406"/>
      <c r="IC11" s="406"/>
      <c r="ID11" s="406"/>
      <c r="IE11" s="406"/>
      <c r="IF11" s="406"/>
      <c r="IG11" s="406"/>
      <c r="IH11" s="406"/>
      <c r="II11" s="406"/>
      <c r="IJ11" s="406"/>
      <c r="IK11" s="406"/>
      <c r="IL11" s="406"/>
      <c r="IM11" s="406"/>
      <c r="IN11" s="406"/>
      <c r="IO11" s="406"/>
      <c r="IP11" s="406"/>
      <c r="IQ11" s="406"/>
      <c r="IR11" s="406"/>
      <c r="IS11" s="406"/>
      <c r="IT11" s="406"/>
      <c r="IU11" s="406"/>
      <c r="IV11" s="406"/>
      <c r="IW11" s="406"/>
      <c r="IX11" s="406"/>
      <c r="IY11" s="406"/>
      <c r="IZ11" s="406"/>
      <c r="JA11" s="406"/>
      <c r="JB11" s="406"/>
      <c r="JC11" s="406"/>
      <c r="JD11" s="406"/>
      <c r="JE11" s="406"/>
      <c r="JF11" s="406"/>
      <c r="JG11" s="406"/>
      <c r="JH11" s="406"/>
      <c r="JI11" s="406"/>
      <c r="JJ11" s="406"/>
      <c r="JK11" s="406"/>
      <c r="JL11" s="406"/>
      <c r="JM11" s="406"/>
      <c r="JN11" s="406"/>
      <c r="JO11" s="406"/>
      <c r="JP11" s="406"/>
      <c r="JQ11" s="406"/>
      <c r="JR11" s="406"/>
      <c r="JS11" s="406"/>
      <c r="JT11" s="406"/>
      <c r="JU11" s="406"/>
      <c r="JV11" s="406"/>
      <c r="JW11" s="406"/>
      <c r="JX11" s="406"/>
      <c r="JY11" s="406"/>
      <c r="JZ11" s="406"/>
      <c r="KA11" s="406"/>
      <c r="KB11" s="406"/>
      <c r="KC11" s="406"/>
      <c r="KD11" s="406"/>
      <c r="KE11" s="406"/>
      <c r="KF11" s="406"/>
      <c r="KG11" s="406"/>
      <c r="KH11" s="406"/>
      <c r="KI11" s="406"/>
      <c r="KJ11" s="406"/>
      <c r="KK11" s="406"/>
      <c r="KL11" s="406"/>
      <c r="KM11" s="406"/>
      <c r="KN11" s="406"/>
      <c r="KO11" s="406"/>
      <c r="KP11" s="406"/>
      <c r="KQ11" s="406"/>
      <c r="KR11" s="406"/>
      <c r="KS11" s="406"/>
      <c r="KT11" s="406"/>
      <c r="KU11" s="406"/>
      <c r="KV11" s="406"/>
      <c r="KW11" s="406"/>
      <c r="KX11" s="406"/>
      <c r="KY11" s="406"/>
      <c r="KZ11" s="406"/>
      <c r="LA11" s="406"/>
      <c r="LB11" s="406"/>
      <c r="LC11" s="406"/>
      <c r="LD11" s="406"/>
      <c r="LE11" s="406"/>
      <c r="LF11" s="406"/>
      <c r="LG11" s="406"/>
      <c r="LH11" s="406"/>
      <c r="LI11" s="406"/>
      <c r="LJ11" s="406"/>
      <c r="LK11" s="406"/>
      <c r="LL11" s="406"/>
      <c r="LM11" s="406"/>
      <c r="LN11" s="406"/>
      <c r="LO11" s="406"/>
      <c r="LP11" s="406"/>
      <c r="LQ11" s="406"/>
      <c r="LR11" s="406"/>
      <c r="LS11" s="406"/>
      <c r="LT11" s="406"/>
      <c r="LU11" s="406"/>
      <c r="LV11" s="406"/>
      <c r="LW11" s="406"/>
      <c r="LX11" s="406"/>
      <c r="LY11" s="406"/>
      <c r="LZ11" s="406"/>
      <c r="MA11" s="406"/>
      <c r="MB11" s="406"/>
      <c r="MC11" s="406"/>
      <c r="MD11" s="406"/>
      <c r="ME11" s="406"/>
      <c r="MF11" s="406"/>
      <c r="MG11" s="406"/>
      <c r="MH11" s="406"/>
      <c r="MI11" s="406"/>
      <c r="MJ11" s="406"/>
      <c r="MK11" s="406"/>
      <c r="ML11" s="406"/>
      <c r="MM11" s="406"/>
      <c r="MN11" s="406"/>
      <c r="MO11" s="406"/>
      <c r="MP11" s="406"/>
      <c r="MQ11" s="406"/>
      <c r="MR11" s="406"/>
      <c r="MS11" s="406"/>
      <c r="MT11" s="406"/>
      <c r="MU11" s="406"/>
      <c r="MV11" s="406"/>
      <c r="MW11" s="406"/>
      <c r="MX11" s="406"/>
      <c r="MY11" s="406"/>
      <c r="MZ11" s="406"/>
      <c r="NA11" s="406"/>
      <c r="NB11" s="406"/>
      <c r="NC11" s="406"/>
      <c r="ND11" s="406"/>
      <c r="NE11" s="406"/>
      <c r="NF11" s="406"/>
      <c r="NG11" s="406"/>
      <c r="NH11" s="406"/>
      <c r="NI11" s="406"/>
      <c r="NJ11" s="406"/>
      <c r="NK11" s="406"/>
      <c r="NL11" s="406"/>
      <c r="NM11" s="406"/>
      <c r="NN11" s="406"/>
      <c r="NO11" s="406"/>
      <c r="NP11" s="406"/>
      <c r="NQ11" s="406"/>
      <c r="NR11" s="406"/>
      <c r="NS11" s="406"/>
      <c r="NT11" s="406"/>
      <c r="NU11" s="406"/>
      <c r="NV11" s="406"/>
      <c r="NW11" s="406"/>
      <c r="NX11" s="406"/>
      <c r="NY11" s="406"/>
      <c r="NZ11" s="406"/>
      <c r="OA11" s="406"/>
      <c r="OB11" s="406"/>
      <c r="OC11" s="406"/>
      <c r="OD11" s="406"/>
      <c r="OE11" s="406"/>
      <c r="OF11" s="406"/>
      <c r="OG11" s="406"/>
      <c r="OH11" s="406"/>
      <c r="OI11" s="406"/>
      <c r="OJ11" s="406"/>
      <c r="OK11" s="406"/>
      <c r="OL11" s="406"/>
      <c r="OM11" s="406"/>
      <c r="ON11" s="406"/>
      <c r="OO11" s="406"/>
      <c r="OP11" s="406"/>
      <c r="OQ11" s="406"/>
      <c r="OR11" s="406"/>
      <c r="OS11" s="406"/>
      <c r="OT11" s="406"/>
      <c r="OU11" s="406"/>
      <c r="OV11" s="406"/>
      <c r="OW11" s="406"/>
      <c r="OX11" s="406"/>
      <c r="OY11" s="406"/>
      <c r="OZ11" s="406"/>
      <c r="PA11" s="406"/>
      <c r="PB11" s="406"/>
      <c r="PC11" s="406"/>
      <c r="PD11" s="406"/>
      <c r="PE11" s="406"/>
      <c r="PF11" s="406"/>
      <c r="PG11" s="406"/>
      <c r="PH11" s="406"/>
      <c r="PI11" s="406"/>
      <c r="PJ11" s="406"/>
      <c r="PK11" s="406"/>
      <c r="PL11" s="406"/>
      <c r="PM11" s="406"/>
      <c r="PN11" s="406"/>
      <c r="PO11" s="406"/>
      <c r="PP11" s="406"/>
      <c r="PQ11" s="406"/>
      <c r="PR11" s="406"/>
      <c r="PS11" s="406"/>
      <c r="PT11" s="406"/>
      <c r="PU11" s="406"/>
      <c r="PV11" s="406"/>
      <c r="PW11" s="406"/>
      <c r="PX11" s="406"/>
      <c r="PY11" s="406"/>
      <c r="PZ11" s="406"/>
      <c r="QA11" s="406"/>
      <c r="QB11" s="406"/>
      <c r="QC11" s="406"/>
      <c r="QD11" s="406"/>
      <c r="QE11" s="406"/>
      <c r="QF11" s="406"/>
      <c r="QG11" s="406"/>
      <c r="QH11" s="406"/>
      <c r="QI11" s="406"/>
      <c r="QJ11" s="406"/>
      <c r="QK11" s="406"/>
      <c r="QL11" s="406"/>
      <c r="QM11" s="406"/>
      <c r="QN11" s="406"/>
      <c r="QO11" s="406"/>
      <c r="QP11" s="406"/>
      <c r="QQ11" s="406"/>
      <c r="QR11" s="406"/>
      <c r="QS11" s="406"/>
      <c r="QT11" s="406"/>
      <c r="QU11" s="406"/>
      <c r="QV11" s="406"/>
      <c r="QW11" s="406"/>
      <c r="QX11" s="406"/>
      <c r="QY11" s="406"/>
      <c r="QZ11" s="406"/>
      <c r="RA11" s="406"/>
      <c r="RB11" s="406"/>
      <c r="RC11" s="406"/>
      <c r="RD11" s="406"/>
      <c r="RE11" s="406"/>
      <c r="RF11" s="406"/>
      <c r="RG11" s="406"/>
      <c r="RH11" s="406"/>
      <c r="RI11" s="406"/>
      <c r="RJ11" s="406"/>
      <c r="RK11" s="406"/>
      <c r="RL11" s="406"/>
      <c r="RM11" s="406"/>
      <c r="RN11" s="406"/>
      <c r="RO11" s="406"/>
      <c r="RP11" s="406"/>
      <c r="RQ11" s="406"/>
      <c r="RR11" s="406"/>
      <c r="RS11" s="406"/>
      <c r="RT11" s="406"/>
      <c r="RU11" s="406"/>
      <c r="RV11" s="406"/>
      <c r="RW11" s="406"/>
      <c r="RX11" s="406"/>
      <c r="RY11" s="406"/>
      <c r="RZ11" s="406"/>
      <c r="SA11" s="406"/>
      <c r="SB11" s="406"/>
      <c r="SC11" s="406"/>
      <c r="SD11" s="406"/>
      <c r="SE11" s="406"/>
      <c r="SF11" s="406"/>
      <c r="SG11" s="406"/>
      <c r="SH11" s="406"/>
      <c r="SI11" s="406"/>
      <c r="SJ11" s="406"/>
      <c r="SK11" s="406"/>
      <c r="SL11" s="406"/>
      <c r="SM11" s="406"/>
      <c r="SN11" s="406"/>
      <c r="SO11" s="406"/>
      <c r="SP11" s="406"/>
      <c r="SQ11" s="406"/>
      <c r="SR11" s="406"/>
      <c r="SS11" s="406"/>
      <c r="ST11" s="406"/>
      <c r="SU11" s="406"/>
      <c r="SV11" s="406"/>
      <c r="SW11" s="406"/>
      <c r="SX11" s="406"/>
      <c r="SY11" s="406"/>
      <c r="SZ11" s="406"/>
      <c r="TA11" s="406"/>
      <c r="TB11" s="406"/>
      <c r="TC11" s="406"/>
      <c r="TD11" s="406"/>
      <c r="TE11" s="406"/>
      <c r="TF11" s="406"/>
      <c r="TG11" s="406"/>
      <c r="TH11" s="406"/>
      <c r="TI11" s="406"/>
      <c r="TJ11" s="406"/>
      <c r="TK11" s="406"/>
      <c r="TL11" s="406"/>
      <c r="TM11" s="406"/>
      <c r="TN11" s="406"/>
      <c r="TO11" s="406"/>
      <c r="TP11" s="406"/>
      <c r="TQ11" s="406"/>
      <c r="TR11" s="406"/>
      <c r="TS11" s="406"/>
      <c r="TT11" s="406"/>
      <c r="TU11" s="406"/>
      <c r="TV11" s="406"/>
      <c r="TW11" s="406"/>
      <c r="TX11" s="406"/>
      <c r="TY11" s="406"/>
      <c r="TZ11" s="406"/>
      <c r="UA11" s="406"/>
      <c r="UB11" s="406"/>
      <c r="UC11" s="406"/>
      <c r="UD11" s="406"/>
      <c r="UE11" s="406"/>
      <c r="UF11" s="406"/>
      <c r="UG11" s="406"/>
      <c r="UH11" s="406"/>
      <c r="UI11" s="406"/>
      <c r="UJ11" s="406"/>
      <c r="UK11" s="406"/>
      <c r="UL11" s="406"/>
      <c r="UM11" s="406"/>
      <c r="UN11" s="406"/>
      <c r="UO11" s="406"/>
      <c r="UP11" s="406"/>
      <c r="UQ11" s="406"/>
      <c r="UR11" s="406"/>
      <c r="US11" s="406"/>
      <c r="UT11" s="406"/>
      <c r="UU11" s="406"/>
      <c r="UV11" s="406"/>
      <c r="UW11" s="406"/>
      <c r="UX11" s="406"/>
      <c r="UY11" s="406"/>
      <c r="UZ11" s="406"/>
      <c r="VA11" s="406"/>
      <c r="VB11" s="406"/>
      <c r="VC11" s="406"/>
      <c r="VD11" s="406"/>
      <c r="VE11" s="406"/>
      <c r="VF11" s="406"/>
      <c r="VG11" s="406"/>
      <c r="VH11" s="406"/>
      <c r="VI11" s="406"/>
      <c r="VJ11" s="406"/>
      <c r="VK11" s="406"/>
      <c r="VL11" s="406"/>
      <c r="VM11" s="406"/>
      <c r="VN11" s="406"/>
      <c r="VO11" s="406"/>
      <c r="VP11" s="406"/>
      <c r="VQ11" s="406"/>
      <c r="VR11" s="406"/>
      <c r="VS11" s="406"/>
      <c r="VT11" s="406"/>
      <c r="VU11" s="406"/>
      <c r="VV11" s="406"/>
      <c r="VW11" s="406"/>
      <c r="VX11" s="406"/>
      <c r="VY11" s="406"/>
      <c r="VZ11" s="406"/>
      <c r="WA11" s="406"/>
      <c r="WB11" s="406"/>
      <c r="WC11" s="406"/>
      <c r="WD11" s="406"/>
      <c r="WE11" s="406"/>
      <c r="WF11" s="406"/>
      <c r="WG11" s="406"/>
      <c r="WH11" s="406"/>
      <c r="WI11" s="406"/>
      <c r="WJ11" s="406"/>
      <c r="WK11" s="406"/>
      <c r="WL11" s="406"/>
      <c r="WM11" s="406"/>
      <c r="WN11" s="406"/>
      <c r="WO11" s="406"/>
      <c r="WP11" s="406"/>
      <c r="WQ11" s="406"/>
      <c r="WR11" s="406"/>
      <c r="WS11" s="406"/>
      <c r="WT11" s="406"/>
      <c r="WU11" s="406"/>
      <c r="WV11" s="406"/>
      <c r="WW11" s="406"/>
      <c r="WX11" s="406"/>
      <c r="WY11" s="406"/>
      <c r="WZ11" s="406"/>
      <c r="XA11" s="406"/>
      <c r="XB11" s="406"/>
      <c r="XC11" s="406"/>
      <c r="XD11" s="406"/>
      <c r="XE11" s="406"/>
      <c r="XF11" s="406"/>
      <c r="XG11" s="406"/>
      <c r="XH11" s="406"/>
      <c r="XI11" s="406"/>
      <c r="XJ11" s="406"/>
      <c r="XK11" s="406"/>
      <c r="XL11" s="406"/>
      <c r="XM11" s="406"/>
      <c r="XN11" s="406"/>
      <c r="XO11" s="406"/>
      <c r="XP11" s="406"/>
      <c r="XQ11" s="406"/>
      <c r="XR11" s="406"/>
      <c r="XS11" s="406"/>
      <c r="XT11" s="406"/>
      <c r="XU11" s="406"/>
      <c r="XV11" s="406"/>
      <c r="XW11" s="406"/>
      <c r="XX11" s="406"/>
      <c r="XY11" s="406"/>
      <c r="XZ11" s="406"/>
      <c r="YA11" s="406"/>
      <c r="YB11" s="406"/>
      <c r="YC11" s="406"/>
      <c r="YD11" s="406"/>
      <c r="YE11" s="406"/>
      <c r="YF11" s="406"/>
      <c r="YG11" s="406"/>
      <c r="YH11" s="406"/>
      <c r="YI11" s="406"/>
      <c r="YJ11" s="406"/>
      <c r="YK11" s="406"/>
      <c r="YL11" s="406"/>
      <c r="YM11" s="406"/>
      <c r="YN11" s="406"/>
      <c r="YO11" s="406"/>
      <c r="YP11" s="406"/>
      <c r="YQ11" s="406"/>
      <c r="YR11" s="406"/>
      <c r="YS11" s="406"/>
      <c r="YT11" s="406"/>
      <c r="YU11" s="406"/>
      <c r="YV11" s="406"/>
      <c r="YW11" s="406"/>
      <c r="YX11" s="406"/>
      <c r="YY11" s="406"/>
      <c r="YZ11" s="406"/>
      <c r="ZA11" s="406"/>
      <c r="ZB11" s="406"/>
      <c r="ZC11" s="406"/>
      <c r="ZD11" s="406"/>
      <c r="ZE11" s="406"/>
      <c r="ZF11" s="406"/>
      <c r="ZG11" s="406"/>
      <c r="ZH11" s="406"/>
      <c r="ZI11" s="406"/>
      <c r="ZJ11" s="406"/>
      <c r="ZK11" s="406"/>
      <c r="ZL11" s="406"/>
      <c r="ZM11" s="406"/>
      <c r="ZN11" s="406"/>
      <c r="ZO11" s="406"/>
      <c r="ZP11" s="406"/>
      <c r="ZQ11" s="406"/>
      <c r="ZR11" s="406"/>
      <c r="ZS11" s="406"/>
      <c r="ZT11" s="406"/>
      <c r="ZU11" s="406"/>
      <c r="ZV11" s="406"/>
      <c r="ZW11" s="406"/>
      <c r="ZX11" s="406"/>
      <c r="ZY11" s="406"/>
      <c r="ZZ11" s="406"/>
      <c r="AAA11" s="406"/>
      <c r="AAB11" s="406"/>
      <c r="AAC11" s="406"/>
      <c r="AAD11" s="406"/>
      <c r="AAE11" s="406"/>
      <c r="AAF11" s="406"/>
    </row>
    <row r="12" spans="1:708" ht="20.100000000000001" customHeight="1">
      <c r="A12" s="405"/>
      <c r="B12" s="437"/>
      <c r="C12" s="437"/>
      <c r="D12" s="437"/>
      <c r="E12" s="438"/>
      <c r="F12" s="438"/>
      <c r="G12" s="435"/>
      <c r="H12" s="435"/>
      <c r="I12" s="441" t="s">
        <v>273</v>
      </c>
      <c r="J12" s="440"/>
      <c r="K12" s="439"/>
      <c r="L12" s="441" t="s">
        <v>273</v>
      </c>
      <c r="M12" s="440"/>
      <c r="N12" s="439"/>
      <c r="O12" s="439"/>
      <c r="P12" s="439"/>
      <c r="Q12" s="439"/>
      <c r="R12" s="441" t="s">
        <v>273</v>
      </c>
      <c r="S12" s="440"/>
      <c r="T12" s="439"/>
      <c r="U12" s="439"/>
      <c r="V12" s="439"/>
      <c r="W12" s="439"/>
      <c r="X12" s="441" t="s">
        <v>273</v>
      </c>
      <c r="Y12" s="440"/>
      <c r="Z12" s="439"/>
      <c r="AA12" s="439"/>
      <c r="AB12" s="439"/>
      <c r="AC12" s="439"/>
      <c r="AD12" s="439"/>
      <c r="AE12" s="439"/>
      <c r="AF12" s="439"/>
      <c r="AG12" s="439"/>
      <c r="AH12" s="436"/>
      <c r="AI12" s="406"/>
      <c r="AJ12" s="406"/>
      <c r="AK12" s="406"/>
      <c r="AL12" s="406"/>
      <c r="AM12" s="406"/>
      <c r="AN12" s="406"/>
      <c r="AO12" s="406"/>
      <c r="AP12" s="406"/>
      <c r="AQ12" s="406"/>
      <c r="AR12" s="406"/>
      <c r="AS12" s="406"/>
      <c r="AT12" s="406"/>
      <c r="AU12" s="406"/>
      <c r="AV12" s="406"/>
      <c r="AW12" s="406"/>
      <c r="AX12" s="406"/>
      <c r="AY12" s="406"/>
      <c r="AZ12" s="406"/>
      <c r="BA12" s="406"/>
      <c r="BB12" s="406"/>
      <c r="BC12" s="406"/>
      <c r="BD12" s="406"/>
      <c r="BE12" s="406"/>
      <c r="BF12" s="406"/>
      <c r="BG12" s="406"/>
      <c r="BH12" s="406"/>
      <c r="BI12" s="406"/>
      <c r="BJ12" s="406"/>
      <c r="BK12" s="406"/>
      <c r="BL12" s="406"/>
      <c r="BM12" s="406"/>
      <c r="BN12" s="406"/>
      <c r="BO12" s="406"/>
      <c r="BP12" s="406"/>
      <c r="BQ12" s="406"/>
      <c r="BR12" s="406"/>
      <c r="BS12" s="406"/>
      <c r="BT12" s="406"/>
      <c r="BU12" s="406"/>
      <c r="BV12" s="406"/>
      <c r="BW12" s="406"/>
      <c r="BX12" s="406"/>
      <c r="BY12" s="406"/>
      <c r="BZ12" s="406"/>
      <c r="CA12" s="406"/>
      <c r="CB12" s="406"/>
      <c r="CC12" s="406"/>
      <c r="CD12" s="406"/>
      <c r="CE12" s="406"/>
      <c r="CF12" s="406"/>
      <c r="CG12" s="406"/>
      <c r="CH12" s="406"/>
      <c r="CI12" s="406"/>
      <c r="CJ12" s="406"/>
      <c r="CK12" s="406"/>
      <c r="CL12" s="406"/>
      <c r="CM12" s="406"/>
      <c r="CN12" s="406"/>
      <c r="CO12" s="406"/>
      <c r="CP12" s="406"/>
      <c r="CQ12" s="406"/>
      <c r="CR12" s="406"/>
      <c r="CS12" s="406"/>
      <c r="CT12" s="406"/>
      <c r="CU12" s="406"/>
      <c r="CV12" s="406"/>
      <c r="CW12" s="406"/>
      <c r="CX12" s="406"/>
      <c r="CY12" s="406"/>
      <c r="CZ12" s="406"/>
      <c r="DA12" s="406"/>
      <c r="DB12" s="406"/>
      <c r="DC12" s="406"/>
      <c r="DD12" s="406"/>
      <c r="DE12" s="406"/>
      <c r="DF12" s="406"/>
      <c r="DG12" s="406"/>
      <c r="DH12" s="406"/>
      <c r="DI12" s="406"/>
      <c r="DJ12" s="406"/>
      <c r="DK12" s="406"/>
      <c r="DL12" s="406"/>
      <c r="DM12" s="406"/>
      <c r="DN12" s="406"/>
      <c r="DO12" s="406"/>
      <c r="DP12" s="406"/>
      <c r="DQ12" s="406"/>
      <c r="DR12" s="406"/>
      <c r="DS12" s="406"/>
      <c r="DT12" s="406"/>
      <c r="DU12" s="406"/>
      <c r="DV12" s="406"/>
      <c r="DW12" s="406"/>
      <c r="DX12" s="406"/>
      <c r="DY12" s="406"/>
      <c r="DZ12" s="406"/>
      <c r="EA12" s="406"/>
      <c r="EB12" s="406"/>
      <c r="EC12" s="406"/>
      <c r="ED12" s="406"/>
      <c r="EE12" s="406"/>
      <c r="EF12" s="406"/>
      <c r="EG12" s="406"/>
      <c r="EH12" s="406"/>
      <c r="EI12" s="406"/>
      <c r="EJ12" s="406"/>
      <c r="EK12" s="406"/>
      <c r="EL12" s="406"/>
      <c r="EM12" s="406"/>
      <c r="EN12" s="406"/>
      <c r="EO12" s="406"/>
      <c r="EP12" s="406"/>
      <c r="EQ12" s="406"/>
      <c r="ER12" s="406"/>
      <c r="ES12" s="406"/>
      <c r="ET12" s="406"/>
      <c r="EU12" s="406"/>
      <c r="EV12" s="406"/>
      <c r="EW12" s="406"/>
      <c r="EX12" s="406"/>
      <c r="EY12" s="406"/>
      <c r="EZ12" s="406"/>
      <c r="FA12" s="406"/>
      <c r="FB12" s="406"/>
      <c r="FC12" s="406"/>
      <c r="FD12" s="406"/>
      <c r="FE12" s="406"/>
      <c r="FF12" s="406"/>
      <c r="FG12" s="406"/>
      <c r="FH12" s="406"/>
      <c r="FI12" s="406"/>
      <c r="FJ12" s="406"/>
      <c r="FK12" s="406"/>
      <c r="FL12" s="406"/>
      <c r="FM12" s="406"/>
      <c r="FN12" s="406"/>
      <c r="FO12" s="406"/>
      <c r="FP12" s="406"/>
      <c r="FQ12" s="406"/>
      <c r="FR12" s="406"/>
      <c r="FS12" s="406"/>
      <c r="FT12" s="406"/>
      <c r="FU12" s="406"/>
      <c r="FV12" s="406"/>
      <c r="FW12" s="406"/>
      <c r="FX12" s="406"/>
      <c r="FY12" s="406"/>
      <c r="FZ12" s="406"/>
      <c r="GA12" s="406"/>
      <c r="GB12" s="406"/>
      <c r="GC12" s="406"/>
      <c r="GD12" s="406"/>
      <c r="GE12" s="406"/>
      <c r="GF12" s="406"/>
      <c r="GG12" s="406"/>
      <c r="GH12" s="406"/>
      <c r="GI12" s="406"/>
      <c r="GJ12" s="406"/>
      <c r="GK12" s="406"/>
      <c r="GL12" s="406"/>
      <c r="GM12" s="406"/>
      <c r="GN12" s="406"/>
      <c r="GO12" s="406"/>
      <c r="GP12" s="406"/>
      <c r="GQ12" s="406"/>
      <c r="GR12" s="406"/>
      <c r="GS12" s="406"/>
      <c r="GT12" s="406"/>
      <c r="GU12" s="406"/>
      <c r="GV12" s="406"/>
      <c r="GW12" s="406"/>
      <c r="GX12" s="406"/>
      <c r="GY12" s="406"/>
      <c r="GZ12" s="406"/>
      <c r="HA12" s="406"/>
      <c r="HB12" s="406"/>
      <c r="HC12" s="406"/>
      <c r="HD12" s="406"/>
      <c r="HE12" s="406"/>
      <c r="HF12" s="406"/>
      <c r="HG12" s="406"/>
      <c r="HH12" s="406"/>
      <c r="HI12" s="406"/>
      <c r="HJ12" s="406"/>
      <c r="HK12" s="406"/>
      <c r="HL12" s="406"/>
      <c r="HM12" s="406"/>
      <c r="HN12" s="406"/>
      <c r="HO12" s="406"/>
      <c r="HP12" s="406"/>
      <c r="HQ12" s="406"/>
      <c r="HR12" s="406"/>
      <c r="HS12" s="406"/>
      <c r="HT12" s="406"/>
      <c r="HU12" s="406"/>
      <c r="HV12" s="406"/>
      <c r="HW12" s="406"/>
      <c r="HX12" s="406"/>
      <c r="HY12" s="406"/>
      <c r="HZ12" s="406"/>
      <c r="IA12" s="406"/>
      <c r="IB12" s="406"/>
      <c r="IC12" s="406"/>
      <c r="ID12" s="406"/>
      <c r="IE12" s="406"/>
      <c r="IF12" s="406"/>
      <c r="IG12" s="406"/>
      <c r="IH12" s="406"/>
      <c r="II12" s="406"/>
      <c r="IJ12" s="406"/>
      <c r="IK12" s="406"/>
      <c r="IL12" s="406"/>
      <c r="IM12" s="406"/>
      <c r="IN12" s="406"/>
      <c r="IO12" s="406"/>
      <c r="IP12" s="406"/>
      <c r="IQ12" s="406"/>
      <c r="IR12" s="406"/>
      <c r="IS12" s="406"/>
      <c r="IT12" s="406"/>
      <c r="IU12" s="406"/>
      <c r="IV12" s="406"/>
      <c r="IW12" s="406"/>
      <c r="IX12" s="406"/>
      <c r="IY12" s="406"/>
      <c r="IZ12" s="406"/>
      <c r="JA12" s="406"/>
      <c r="JB12" s="406"/>
      <c r="JC12" s="406"/>
      <c r="JD12" s="406"/>
      <c r="JE12" s="406"/>
      <c r="JF12" s="406"/>
      <c r="JG12" s="406"/>
      <c r="JH12" s="406"/>
      <c r="JI12" s="406"/>
      <c r="JJ12" s="406"/>
      <c r="JK12" s="406"/>
      <c r="JL12" s="406"/>
      <c r="JM12" s="406"/>
      <c r="JN12" s="406"/>
      <c r="JO12" s="406"/>
      <c r="JP12" s="406"/>
      <c r="JQ12" s="406"/>
      <c r="JR12" s="406"/>
      <c r="JS12" s="406"/>
      <c r="JT12" s="406"/>
      <c r="JU12" s="406"/>
      <c r="JV12" s="406"/>
      <c r="JW12" s="406"/>
      <c r="JX12" s="406"/>
      <c r="JY12" s="406"/>
      <c r="JZ12" s="406"/>
      <c r="KA12" s="406"/>
      <c r="KB12" s="406"/>
      <c r="KC12" s="406"/>
      <c r="KD12" s="406"/>
      <c r="KE12" s="406"/>
      <c r="KF12" s="406"/>
      <c r="KG12" s="406"/>
      <c r="KH12" s="406"/>
      <c r="KI12" s="406"/>
      <c r="KJ12" s="406"/>
      <c r="KK12" s="406"/>
      <c r="KL12" s="406"/>
      <c r="KM12" s="406"/>
      <c r="KN12" s="406"/>
      <c r="KO12" s="406"/>
      <c r="KP12" s="406"/>
      <c r="KQ12" s="406"/>
      <c r="KR12" s="406"/>
      <c r="KS12" s="406"/>
      <c r="KT12" s="406"/>
      <c r="KU12" s="406"/>
      <c r="KV12" s="406"/>
      <c r="KW12" s="406"/>
      <c r="KX12" s="406"/>
      <c r="KY12" s="406"/>
      <c r="KZ12" s="406"/>
      <c r="LA12" s="406"/>
      <c r="LB12" s="406"/>
      <c r="LC12" s="406"/>
      <c r="LD12" s="406"/>
      <c r="LE12" s="406"/>
      <c r="LF12" s="406"/>
      <c r="LG12" s="406"/>
      <c r="LH12" s="406"/>
      <c r="LI12" s="406"/>
      <c r="LJ12" s="406"/>
      <c r="LK12" s="406"/>
      <c r="LL12" s="406"/>
      <c r="LM12" s="406"/>
      <c r="LN12" s="406"/>
      <c r="LO12" s="406"/>
      <c r="LP12" s="406"/>
      <c r="LQ12" s="406"/>
      <c r="LR12" s="406"/>
      <c r="LS12" s="406"/>
      <c r="LT12" s="406"/>
      <c r="LU12" s="406"/>
      <c r="LV12" s="406"/>
      <c r="LW12" s="406"/>
      <c r="LX12" s="406"/>
      <c r="LY12" s="406"/>
      <c r="LZ12" s="406"/>
      <c r="MA12" s="406"/>
      <c r="MB12" s="406"/>
      <c r="MC12" s="406"/>
      <c r="MD12" s="406"/>
      <c r="ME12" s="406"/>
      <c r="MF12" s="406"/>
      <c r="MG12" s="406"/>
      <c r="MH12" s="406"/>
      <c r="MI12" s="406"/>
      <c r="MJ12" s="406"/>
      <c r="MK12" s="406"/>
      <c r="ML12" s="406"/>
      <c r="MM12" s="406"/>
      <c r="MN12" s="406"/>
      <c r="MO12" s="406"/>
      <c r="MP12" s="406"/>
      <c r="MQ12" s="406"/>
      <c r="MR12" s="406"/>
      <c r="MS12" s="406"/>
      <c r="MT12" s="406"/>
      <c r="MU12" s="406"/>
      <c r="MV12" s="406"/>
      <c r="MW12" s="406"/>
      <c r="MX12" s="406"/>
      <c r="MY12" s="406"/>
      <c r="MZ12" s="406"/>
      <c r="NA12" s="406"/>
      <c r="NB12" s="406"/>
      <c r="NC12" s="406"/>
      <c r="ND12" s="406"/>
      <c r="NE12" s="406"/>
      <c r="NF12" s="406"/>
      <c r="NG12" s="406"/>
      <c r="NH12" s="406"/>
      <c r="NI12" s="406"/>
      <c r="NJ12" s="406"/>
      <c r="NK12" s="406"/>
      <c r="NL12" s="406"/>
      <c r="NM12" s="406"/>
      <c r="NN12" s="406"/>
      <c r="NO12" s="406"/>
      <c r="NP12" s="406"/>
      <c r="NQ12" s="406"/>
      <c r="NR12" s="406"/>
      <c r="NS12" s="406"/>
      <c r="NT12" s="406"/>
      <c r="NU12" s="406"/>
      <c r="NV12" s="406"/>
      <c r="NW12" s="406"/>
      <c r="NX12" s="406"/>
      <c r="NY12" s="406"/>
      <c r="NZ12" s="406"/>
      <c r="OA12" s="406"/>
      <c r="OB12" s="406"/>
      <c r="OC12" s="406"/>
      <c r="OD12" s="406"/>
      <c r="OE12" s="406"/>
      <c r="OF12" s="406"/>
      <c r="OG12" s="406"/>
      <c r="OH12" s="406"/>
      <c r="OI12" s="406"/>
      <c r="OJ12" s="406"/>
      <c r="OK12" s="406"/>
      <c r="OL12" s="406"/>
      <c r="OM12" s="406"/>
      <c r="ON12" s="406"/>
      <c r="OO12" s="406"/>
      <c r="OP12" s="406"/>
      <c r="OQ12" s="406"/>
      <c r="OR12" s="406"/>
      <c r="OS12" s="406"/>
      <c r="OT12" s="406"/>
      <c r="OU12" s="406"/>
      <c r="OV12" s="406"/>
      <c r="OW12" s="406"/>
      <c r="OX12" s="406"/>
      <c r="OY12" s="406"/>
      <c r="OZ12" s="406"/>
      <c r="PA12" s="406"/>
      <c r="PB12" s="406"/>
      <c r="PC12" s="406"/>
      <c r="PD12" s="406"/>
      <c r="PE12" s="406"/>
      <c r="PF12" s="406"/>
      <c r="PG12" s="406"/>
      <c r="PH12" s="406"/>
      <c r="PI12" s="406"/>
      <c r="PJ12" s="406"/>
      <c r="PK12" s="406"/>
      <c r="PL12" s="406"/>
      <c r="PM12" s="406"/>
      <c r="PN12" s="406"/>
      <c r="PO12" s="406"/>
      <c r="PP12" s="406"/>
      <c r="PQ12" s="406"/>
      <c r="PR12" s="406"/>
      <c r="PS12" s="406"/>
      <c r="PT12" s="406"/>
      <c r="PU12" s="406"/>
      <c r="PV12" s="406"/>
      <c r="PW12" s="406"/>
      <c r="PX12" s="406"/>
      <c r="PY12" s="406"/>
      <c r="PZ12" s="406"/>
      <c r="QA12" s="406"/>
      <c r="QB12" s="406"/>
      <c r="QC12" s="406"/>
      <c r="QD12" s="406"/>
      <c r="QE12" s="406"/>
      <c r="QF12" s="406"/>
      <c r="QG12" s="406"/>
      <c r="QH12" s="406"/>
      <c r="QI12" s="406"/>
      <c r="QJ12" s="406"/>
      <c r="QK12" s="406"/>
      <c r="QL12" s="406"/>
      <c r="QM12" s="406"/>
      <c r="QN12" s="406"/>
      <c r="QO12" s="406"/>
      <c r="QP12" s="406"/>
      <c r="QQ12" s="406"/>
      <c r="QR12" s="406"/>
      <c r="QS12" s="406"/>
      <c r="QT12" s="406"/>
      <c r="QU12" s="406"/>
      <c r="QV12" s="406"/>
      <c r="QW12" s="406"/>
      <c r="QX12" s="406"/>
      <c r="QY12" s="406"/>
      <c r="QZ12" s="406"/>
      <c r="RA12" s="406"/>
      <c r="RB12" s="406"/>
      <c r="RC12" s="406"/>
      <c r="RD12" s="406"/>
      <c r="RE12" s="406"/>
      <c r="RF12" s="406"/>
      <c r="RG12" s="406"/>
      <c r="RH12" s="406"/>
      <c r="RI12" s="406"/>
      <c r="RJ12" s="406"/>
      <c r="RK12" s="406"/>
      <c r="RL12" s="406"/>
      <c r="RM12" s="406"/>
      <c r="RN12" s="406"/>
      <c r="RO12" s="406"/>
      <c r="RP12" s="406"/>
      <c r="RQ12" s="406"/>
      <c r="RR12" s="406"/>
      <c r="RS12" s="406"/>
      <c r="RT12" s="406"/>
      <c r="RU12" s="406"/>
      <c r="RV12" s="406"/>
      <c r="RW12" s="406"/>
      <c r="RX12" s="406"/>
      <c r="RY12" s="406"/>
      <c r="RZ12" s="406"/>
      <c r="SA12" s="406"/>
      <c r="SB12" s="406"/>
      <c r="SC12" s="406"/>
      <c r="SD12" s="406"/>
      <c r="SE12" s="406"/>
      <c r="SF12" s="406"/>
      <c r="SG12" s="406"/>
      <c r="SH12" s="406"/>
      <c r="SI12" s="406"/>
      <c r="SJ12" s="406"/>
      <c r="SK12" s="406"/>
      <c r="SL12" s="406"/>
      <c r="SM12" s="406"/>
      <c r="SN12" s="406"/>
      <c r="SO12" s="406"/>
      <c r="SP12" s="406"/>
      <c r="SQ12" s="406"/>
      <c r="SR12" s="406"/>
      <c r="SS12" s="406"/>
      <c r="ST12" s="406"/>
      <c r="SU12" s="406"/>
      <c r="SV12" s="406"/>
      <c r="SW12" s="406"/>
      <c r="SX12" s="406"/>
      <c r="SY12" s="406"/>
      <c r="SZ12" s="406"/>
      <c r="TA12" s="406"/>
      <c r="TB12" s="406"/>
      <c r="TC12" s="406"/>
      <c r="TD12" s="406"/>
      <c r="TE12" s="406"/>
      <c r="TF12" s="406"/>
      <c r="TG12" s="406"/>
      <c r="TH12" s="406"/>
      <c r="TI12" s="406"/>
      <c r="TJ12" s="406"/>
      <c r="TK12" s="406"/>
      <c r="TL12" s="406"/>
      <c r="TM12" s="406"/>
      <c r="TN12" s="406"/>
      <c r="TO12" s="406"/>
      <c r="TP12" s="406"/>
      <c r="TQ12" s="406"/>
      <c r="TR12" s="406"/>
      <c r="TS12" s="406"/>
      <c r="TT12" s="406"/>
      <c r="TU12" s="406"/>
      <c r="TV12" s="406"/>
      <c r="TW12" s="406"/>
      <c r="TX12" s="406"/>
      <c r="TY12" s="406"/>
      <c r="TZ12" s="406"/>
      <c r="UA12" s="406"/>
      <c r="UB12" s="406"/>
      <c r="UC12" s="406"/>
      <c r="UD12" s="406"/>
      <c r="UE12" s="406"/>
      <c r="UF12" s="406"/>
      <c r="UG12" s="406"/>
      <c r="UH12" s="406"/>
      <c r="UI12" s="406"/>
      <c r="UJ12" s="406"/>
      <c r="UK12" s="406"/>
      <c r="UL12" s="406"/>
      <c r="UM12" s="406"/>
      <c r="UN12" s="406"/>
      <c r="UO12" s="406"/>
      <c r="UP12" s="406"/>
      <c r="UQ12" s="406"/>
      <c r="UR12" s="406"/>
      <c r="US12" s="406"/>
      <c r="UT12" s="406"/>
      <c r="UU12" s="406"/>
      <c r="UV12" s="406"/>
      <c r="UW12" s="406"/>
      <c r="UX12" s="406"/>
      <c r="UY12" s="406"/>
      <c r="UZ12" s="406"/>
      <c r="VA12" s="406"/>
      <c r="VB12" s="406"/>
      <c r="VC12" s="406"/>
      <c r="VD12" s="406"/>
      <c r="VE12" s="406"/>
      <c r="VF12" s="406"/>
      <c r="VG12" s="406"/>
      <c r="VH12" s="406"/>
      <c r="VI12" s="406"/>
      <c r="VJ12" s="406"/>
      <c r="VK12" s="406"/>
      <c r="VL12" s="406"/>
      <c r="VM12" s="406"/>
      <c r="VN12" s="406"/>
      <c r="VO12" s="406"/>
      <c r="VP12" s="406"/>
      <c r="VQ12" s="406"/>
      <c r="VR12" s="406"/>
      <c r="VS12" s="406"/>
      <c r="VT12" s="406"/>
      <c r="VU12" s="406"/>
      <c r="VV12" s="406"/>
      <c r="VW12" s="406"/>
      <c r="VX12" s="406"/>
      <c r="VY12" s="406"/>
      <c r="VZ12" s="406"/>
      <c r="WA12" s="406"/>
      <c r="WB12" s="406"/>
      <c r="WC12" s="406"/>
      <c r="WD12" s="406"/>
      <c r="WE12" s="406"/>
      <c r="WF12" s="406"/>
      <c r="WG12" s="406"/>
      <c r="WH12" s="406"/>
      <c r="WI12" s="406"/>
      <c r="WJ12" s="406"/>
      <c r="WK12" s="406"/>
      <c r="WL12" s="406"/>
      <c r="WM12" s="406"/>
      <c r="WN12" s="406"/>
      <c r="WO12" s="406"/>
      <c r="WP12" s="406"/>
      <c r="WQ12" s="406"/>
      <c r="WR12" s="406"/>
      <c r="WS12" s="406"/>
      <c r="WT12" s="406"/>
      <c r="WU12" s="406"/>
      <c r="WV12" s="406"/>
      <c r="WW12" s="406"/>
      <c r="WX12" s="406"/>
      <c r="WY12" s="406"/>
      <c r="WZ12" s="406"/>
      <c r="XA12" s="406"/>
      <c r="XB12" s="406"/>
      <c r="XC12" s="406"/>
      <c r="XD12" s="406"/>
      <c r="XE12" s="406"/>
      <c r="XF12" s="406"/>
      <c r="XG12" s="406"/>
      <c r="XH12" s="406"/>
      <c r="XI12" s="406"/>
      <c r="XJ12" s="406"/>
      <c r="XK12" s="406"/>
      <c r="XL12" s="406"/>
      <c r="XM12" s="406"/>
      <c r="XN12" s="406"/>
      <c r="XO12" s="406"/>
      <c r="XP12" s="406"/>
      <c r="XQ12" s="406"/>
      <c r="XR12" s="406"/>
      <c r="XS12" s="406"/>
      <c r="XT12" s="406"/>
      <c r="XU12" s="406"/>
      <c r="XV12" s="406"/>
      <c r="XW12" s="406"/>
      <c r="XX12" s="406"/>
      <c r="XY12" s="406"/>
      <c r="XZ12" s="406"/>
      <c r="YA12" s="406"/>
      <c r="YB12" s="406"/>
      <c r="YC12" s="406"/>
      <c r="YD12" s="406"/>
      <c r="YE12" s="406"/>
      <c r="YF12" s="406"/>
      <c r="YG12" s="406"/>
      <c r="YH12" s="406"/>
      <c r="YI12" s="406"/>
      <c r="YJ12" s="406"/>
      <c r="YK12" s="406"/>
      <c r="YL12" s="406"/>
      <c r="YM12" s="406"/>
      <c r="YN12" s="406"/>
      <c r="YO12" s="406"/>
      <c r="YP12" s="406"/>
      <c r="YQ12" s="406"/>
      <c r="YR12" s="406"/>
      <c r="YS12" s="406"/>
      <c r="YT12" s="406"/>
      <c r="YU12" s="406"/>
      <c r="YV12" s="406"/>
      <c r="YW12" s="406"/>
      <c r="YX12" s="406"/>
      <c r="YY12" s="406"/>
      <c r="YZ12" s="406"/>
      <c r="ZA12" s="406"/>
      <c r="ZB12" s="406"/>
      <c r="ZC12" s="406"/>
      <c r="ZD12" s="406"/>
      <c r="ZE12" s="406"/>
      <c r="ZF12" s="406"/>
      <c r="ZG12" s="406"/>
      <c r="ZH12" s="406"/>
      <c r="ZI12" s="406"/>
      <c r="ZJ12" s="406"/>
      <c r="ZK12" s="406"/>
      <c r="ZL12" s="406"/>
      <c r="ZM12" s="406"/>
      <c r="ZN12" s="406"/>
      <c r="ZO12" s="406"/>
      <c r="ZP12" s="406"/>
      <c r="ZQ12" s="406"/>
      <c r="ZR12" s="406"/>
      <c r="ZS12" s="406"/>
      <c r="ZT12" s="406"/>
      <c r="ZU12" s="406"/>
      <c r="ZV12" s="406"/>
      <c r="ZW12" s="406"/>
      <c r="ZX12" s="406"/>
      <c r="ZY12" s="406"/>
      <c r="ZZ12" s="406"/>
      <c r="AAA12" s="406"/>
      <c r="AAB12" s="406"/>
      <c r="AAC12" s="406"/>
      <c r="AAD12" s="406"/>
      <c r="AAE12" s="406"/>
      <c r="AAF12" s="406"/>
    </row>
    <row r="13" spans="1:708" s="430" customFormat="1" ht="20.100000000000001" customHeight="1">
      <c r="A13" s="428"/>
      <c r="B13" s="431" t="s">
        <v>119</v>
      </c>
      <c r="C13" s="431"/>
      <c r="D13" s="432"/>
      <c r="E13" s="729"/>
      <c r="F13" s="432"/>
      <c r="G13" s="432"/>
      <c r="H13" s="432"/>
      <c r="I13" s="432"/>
      <c r="J13" s="432"/>
      <c r="K13" s="432"/>
      <c r="L13" s="432"/>
      <c r="M13" s="432"/>
      <c r="N13" s="432"/>
      <c r="O13" s="432"/>
      <c r="P13" s="217"/>
      <c r="Q13" s="217"/>
      <c r="R13" s="217"/>
      <c r="S13" s="217"/>
      <c r="T13" s="217"/>
      <c r="U13" s="217"/>
      <c r="V13" s="217"/>
      <c r="W13" s="217"/>
      <c r="X13" s="217"/>
      <c r="Y13" s="217"/>
      <c r="Z13" s="217"/>
      <c r="AA13" s="217"/>
      <c r="AB13" s="217"/>
      <c r="AC13" s="217"/>
      <c r="AD13" s="217"/>
      <c r="AE13" s="217"/>
      <c r="AF13" s="217"/>
      <c r="AG13" s="217"/>
      <c r="AH13" s="217"/>
      <c r="AI13" s="429"/>
      <c r="AJ13" s="429"/>
      <c r="AK13" s="429"/>
      <c r="AL13" s="429"/>
      <c r="AM13" s="429"/>
      <c r="AN13" s="429"/>
      <c r="AO13" s="429"/>
      <c r="AP13" s="429"/>
      <c r="AQ13" s="429"/>
      <c r="AR13" s="429"/>
      <c r="AS13" s="429"/>
      <c r="AT13" s="429"/>
      <c r="AU13" s="429"/>
      <c r="AV13" s="429"/>
      <c r="AW13" s="429"/>
      <c r="AX13" s="429"/>
      <c r="AY13" s="429"/>
      <c r="AZ13" s="429"/>
      <c r="BA13" s="429"/>
      <c r="BB13" s="429"/>
      <c r="BC13" s="429"/>
      <c r="BD13" s="429"/>
      <c r="BE13" s="429"/>
      <c r="BF13" s="429"/>
      <c r="BG13" s="429"/>
      <c r="BH13" s="429"/>
      <c r="BI13" s="429"/>
      <c r="BJ13" s="429"/>
      <c r="BK13" s="429"/>
      <c r="BL13" s="429"/>
      <c r="BM13" s="429"/>
      <c r="BN13" s="429"/>
      <c r="BO13" s="429"/>
      <c r="BP13" s="429"/>
      <c r="BQ13" s="429"/>
      <c r="BR13" s="429"/>
      <c r="BS13" s="429"/>
      <c r="BT13" s="429"/>
      <c r="BU13" s="429"/>
      <c r="BV13" s="429"/>
      <c r="BW13" s="429"/>
      <c r="BX13" s="429"/>
      <c r="BY13" s="429"/>
      <c r="BZ13" s="429"/>
      <c r="CA13" s="429"/>
      <c r="CB13" s="429"/>
      <c r="CC13" s="429"/>
      <c r="CD13" s="429"/>
      <c r="CE13" s="429"/>
      <c r="CF13" s="429"/>
      <c r="CG13" s="429"/>
      <c r="CH13" s="429"/>
      <c r="CI13" s="429"/>
      <c r="CJ13" s="429"/>
      <c r="CK13" s="429"/>
      <c r="CL13" s="429"/>
      <c r="CM13" s="429"/>
      <c r="CN13" s="429"/>
      <c r="CO13" s="429"/>
      <c r="CP13" s="429"/>
      <c r="CQ13" s="429"/>
      <c r="CR13" s="429"/>
      <c r="CS13" s="429"/>
      <c r="CT13" s="429"/>
      <c r="CU13" s="429"/>
      <c r="CV13" s="429"/>
      <c r="CW13" s="429"/>
      <c r="CX13" s="429"/>
      <c r="CY13" s="429"/>
      <c r="CZ13" s="429"/>
      <c r="DA13" s="429"/>
      <c r="DB13" s="429"/>
      <c r="DC13" s="429"/>
      <c r="DD13" s="429"/>
      <c r="DE13" s="429"/>
      <c r="DF13" s="429"/>
      <c r="DG13" s="429"/>
      <c r="DH13" s="429"/>
      <c r="DI13" s="429"/>
      <c r="DJ13" s="429"/>
      <c r="DK13" s="429"/>
      <c r="DL13" s="429"/>
      <c r="DM13" s="429"/>
      <c r="DN13" s="429"/>
      <c r="DO13" s="429"/>
      <c r="DP13" s="429"/>
      <c r="DQ13" s="429"/>
      <c r="DR13" s="429"/>
      <c r="DS13" s="429"/>
      <c r="DT13" s="429"/>
      <c r="DU13" s="429"/>
      <c r="DV13" s="429"/>
      <c r="DW13" s="429"/>
      <c r="DX13" s="429"/>
      <c r="DY13" s="429"/>
      <c r="DZ13" s="429"/>
      <c r="EA13" s="429"/>
      <c r="EB13" s="429"/>
      <c r="EC13" s="429"/>
      <c r="ED13" s="429"/>
      <c r="EE13" s="429"/>
      <c r="EF13" s="429"/>
      <c r="EG13" s="429"/>
      <c r="EH13" s="429"/>
      <c r="EI13" s="429"/>
      <c r="EJ13" s="429"/>
      <c r="EK13" s="429"/>
      <c r="EL13" s="429"/>
      <c r="EM13" s="429"/>
      <c r="EN13" s="429"/>
      <c r="EO13" s="429"/>
      <c r="EP13" s="429"/>
      <c r="EQ13" s="429"/>
      <c r="ER13" s="429"/>
      <c r="ES13" s="429"/>
      <c r="ET13" s="429"/>
      <c r="EU13" s="429"/>
      <c r="EV13" s="429"/>
      <c r="EW13" s="429"/>
      <c r="EX13" s="429"/>
      <c r="EY13" s="429"/>
      <c r="EZ13" s="429"/>
      <c r="FA13" s="429"/>
      <c r="FB13" s="429"/>
      <c r="FC13" s="429"/>
      <c r="FD13" s="429"/>
      <c r="FE13" s="429"/>
      <c r="FF13" s="429"/>
      <c r="FG13" s="429"/>
      <c r="FH13" s="429"/>
      <c r="FI13" s="429"/>
      <c r="FJ13" s="429"/>
      <c r="FK13" s="429"/>
      <c r="FL13" s="429"/>
      <c r="FM13" s="429"/>
      <c r="FN13" s="429"/>
      <c r="FO13" s="429"/>
      <c r="FP13" s="429"/>
      <c r="FQ13" s="429"/>
      <c r="FR13" s="429"/>
      <c r="FS13" s="429"/>
      <c r="FT13" s="429"/>
      <c r="FU13" s="429"/>
      <c r="FV13" s="429"/>
      <c r="FW13" s="429"/>
      <c r="FX13" s="429"/>
      <c r="FY13" s="429"/>
      <c r="FZ13" s="429"/>
      <c r="GA13" s="429"/>
      <c r="GB13" s="429"/>
      <c r="GC13" s="429"/>
      <c r="GD13" s="429"/>
      <c r="GE13" s="429"/>
      <c r="GF13" s="429"/>
      <c r="GG13" s="429"/>
      <c r="GH13" s="429"/>
      <c r="GI13" s="429"/>
      <c r="GJ13" s="429"/>
      <c r="GK13" s="429"/>
      <c r="GL13" s="429"/>
      <c r="GM13" s="429"/>
      <c r="GN13" s="429"/>
      <c r="GO13" s="429"/>
      <c r="GP13" s="429"/>
      <c r="GQ13" s="429"/>
      <c r="GR13" s="429"/>
      <c r="GS13" s="429"/>
      <c r="GT13" s="429"/>
      <c r="GU13" s="429"/>
      <c r="GV13" s="429"/>
      <c r="GW13" s="429"/>
      <c r="GX13" s="429"/>
      <c r="GY13" s="429"/>
      <c r="GZ13" s="429"/>
      <c r="HA13" s="429"/>
      <c r="HB13" s="429"/>
      <c r="HC13" s="429"/>
      <c r="HD13" s="429"/>
      <c r="HE13" s="429"/>
      <c r="HF13" s="429"/>
      <c r="HG13" s="429"/>
      <c r="HH13" s="429"/>
      <c r="HI13" s="429"/>
      <c r="HJ13" s="429"/>
      <c r="HK13" s="429"/>
      <c r="HL13" s="429"/>
      <c r="HM13" s="429"/>
      <c r="HN13" s="429"/>
      <c r="HO13" s="429"/>
      <c r="HP13" s="429"/>
      <c r="HQ13" s="429"/>
      <c r="HR13" s="429"/>
      <c r="HS13" s="429"/>
      <c r="HT13" s="429"/>
      <c r="HU13" s="429"/>
      <c r="HV13" s="429"/>
      <c r="HW13" s="429"/>
      <c r="HX13" s="429"/>
      <c r="HY13" s="429"/>
      <c r="HZ13" s="429"/>
      <c r="IA13" s="429"/>
      <c r="IB13" s="429"/>
      <c r="IC13" s="429"/>
      <c r="ID13" s="429"/>
      <c r="IE13" s="429"/>
      <c r="IF13" s="429"/>
      <c r="IG13" s="429"/>
      <c r="IH13" s="429"/>
      <c r="II13" s="429"/>
      <c r="IJ13" s="429"/>
      <c r="IK13" s="429"/>
      <c r="IL13" s="429"/>
      <c r="IM13" s="429"/>
      <c r="IN13" s="429"/>
      <c r="IO13" s="429"/>
      <c r="IP13" s="429"/>
      <c r="IQ13" s="429"/>
      <c r="IR13" s="429"/>
      <c r="IS13" s="429"/>
      <c r="IT13" s="429"/>
      <c r="IU13" s="429"/>
      <c r="IV13" s="429"/>
      <c r="IW13" s="429"/>
      <c r="IX13" s="429"/>
      <c r="IY13" s="429"/>
      <c r="IZ13" s="429"/>
      <c r="JA13" s="429"/>
      <c r="JB13" s="429"/>
      <c r="JC13" s="429"/>
      <c r="JD13" s="429"/>
      <c r="JE13" s="429"/>
      <c r="JF13" s="429"/>
      <c r="JG13" s="429"/>
      <c r="JH13" s="429"/>
      <c r="JI13" s="429"/>
      <c r="JJ13" s="429"/>
      <c r="JK13" s="429"/>
      <c r="JL13" s="429"/>
      <c r="JM13" s="429"/>
      <c r="JN13" s="429"/>
      <c r="JO13" s="429"/>
      <c r="JP13" s="429"/>
      <c r="JQ13" s="429"/>
      <c r="JR13" s="429"/>
      <c r="JS13" s="429"/>
      <c r="JT13" s="429"/>
      <c r="JU13" s="429"/>
      <c r="JV13" s="429"/>
      <c r="JW13" s="429"/>
      <c r="JX13" s="429"/>
      <c r="JY13" s="429"/>
      <c r="JZ13" s="429"/>
      <c r="KA13" s="429"/>
      <c r="KB13" s="429"/>
      <c r="KC13" s="429"/>
      <c r="KD13" s="429"/>
      <c r="KE13" s="429"/>
      <c r="KF13" s="429"/>
      <c r="KG13" s="429"/>
      <c r="KH13" s="429"/>
      <c r="KI13" s="429"/>
      <c r="KJ13" s="429"/>
      <c r="KK13" s="429"/>
      <c r="KL13" s="429"/>
      <c r="KM13" s="429"/>
      <c r="KN13" s="429"/>
      <c r="KO13" s="429"/>
      <c r="KP13" s="429"/>
      <c r="KQ13" s="429"/>
      <c r="KR13" s="429"/>
      <c r="KS13" s="429"/>
      <c r="KT13" s="429"/>
      <c r="KU13" s="429"/>
      <c r="KV13" s="429"/>
      <c r="KW13" s="429"/>
      <c r="KX13" s="429"/>
      <c r="KY13" s="429"/>
      <c r="KZ13" s="429"/>
      <c r="LA13" s="429"/>
      <c r="LB13" s="429"/>
      <c r="LC13" s="429"/>
      <c r="LD13" s="429"/>
      <c r="LE13" s="429"/>
      <c r="LF13" s="429"/>
      <c r="LG13" s="429"/>
      <c r="LH13" s="429"/>
      <c r="LI13" s="429"/>
      <c r="LJ13" s="429"/>
      <c r="LK13" s="429"/>
      <c r="LL13" s="429"/>
      <c r="LM13" s="429"/>
      <c r="LN13" s="429"/>
      <c r="LO13" s="429"/>
      <c r="LP13" s="429"/>
      <c r="LQ13" s="429"/>
      <c r="LR13" s="429"/>
      <c r="LS13" s="429"/>
      <c r="LT13" s="429"/>
      <c r="LU13" s="429"/>
      <c r="LV13" s="429"/>
      <c r="LW13" s="429"/>
      <c r="LX13" s="429"/>
      <c r="LY13" s="429"/>
      <c r="LZ13" s="429"/>
      <c r="MA13" s="429"/>
      <c r="MB13" s="429"/>
      <c r="MC13" s="429"/>
      <c r="MD13" s="429"/>
      <c r="ME13" s="429"/>
      <c r="MF13" s="429"/>
      <c r="MG13" s="429"/>
      <c r="MH13" s="429"/>
      <c r="MI13" s="429"/>
      <c r="MJ13" s="429"/>
      <c r="MK13" s="429"/>
      <c r="ML13" s="429"/>
      <c r="MM13" s="429"/>
      <c r="MN13" s="429"/>
      <c r="MO13" s="429"/>
      <c r="MP13" s="429"/>
      <c r="MQ13" s="429"/>
      <c r="MR13" s="429"/>
      <c r="MS13" s="429"/>
      <c r="MT13" s="429"/>
      <c r="MU13" s="429"/>
      <c r="MV13" s="429"/>
      <c r="MW13" s="429"/>
      <c r="MX13" s="429"/>
      <c r="MY13" s="429"/>
      <c r="MZ13" s="429"/>
      <c r="NA13" s="429"/>
      <c r="NB13" s="429"/>
      <c r="NC13" s="429"/>
      <c r="ND13" s="429"/>
      <c r="NE13" s="429"/>
      <c r="NF13" s="429"/>
      <c r="NG13" s="429"/>
      <c r="NH13" s="429"/>
      <c r="NI13" s="429"/>
      <c r="NJ13" s="429"/>
      <c r="NK13" s="429"/>
      <c r="NL13" s="429"/>
      <c r="NM13" s="429"/>
      <c r="NN13" s="429"/>
      <c r="NO13" s="429"/>
      <c r="NP13" s="429"/>
      <c r="NQ13" s="429"/>
      <c r="NR13" s="429"/>
      <c r="NS13" s="429"/>
      <c r="NT13" s="429"/>
      <c r="NU13" s="429"/>
      <c r="NV13" s="429"/>
      <c r="NW13" s="429"/>
      <c r="NX13" s="429"/>
      <c r="NY13" s="429"/>
      <c r="NZ13" s="429"/>
      <c r="OA13" s="429"/>
      <c r="OB13" s="429"/>
      <c r="OC13" s="429"/>
      <c r="OD13" s="429"/>
      <c r="OE13" s="429"/>
      <c r="OF13" s="429"/>
      <c r="OG13" s="429"/>
      <c r="OH13" s="429"/>
      <c r="OI13" s="429"/>
      <c r="OJ13" s="429"/>
      <c r="OK13" s="429"/>
      <c r="OL13" s="429"/>
      <c r="OM13" s="429"/>
      <c r="ON13" s="429"/>
      <c r="OO13" s="429"/>
      <c r="OP13" s="429"/>
      <c r="OQ13" s="429"/>
      <c r="OR13" s="429"/>
      <c r="OS13" s="429"/>
      <c r="OT13" s="429"/>
      <c r="OU13" s="429"/>
      <c r="OV13" s="429"/>
      <c r="OW13" s="429"/>
      <c r="OX13" s="429"/>
      <c r="OY13" s="429"/>
      <c r="OZ13" s="429"/>
      <c r="PA13" s="429"/>
      <c r="PB13" s="429"/>
      <c r="PC13" s="429"/>
      <c r="PD13" s="429"/>
      <c r="PE13" s="429"/>
      <c r="PF13" s="429"/>
      <c r="PG13" s="429"/>
      <c r="PH13" s="429"/>
      <c r="PI13" s="429"/>
      <c r="PJ13" s="429"/>
      <c r="PK13" s="429"/>
      <c r="PL13" s="429"/>
      <c r="PM13" s="429"/>
      <c r="PN13" s="429"/>
      <c r="PO13" s="429"/>
      <c r="PP13" s="429"/>
      <c r="PQ13" s="429"/>
      <c r="PR13" s="429"/>
      <c r="PS13" s="429"/>
      <c r="PT13" s="429"/>
      <c r="PU13" s="429"/>
      <c r="PV13" s="429"/>
      <c r="PW13" s="429"/>
      <c r="PX13" s="429"/>
      <c r="PY13" s="429"/>
      <c r="PZ13" s="429"/>
      <c r="QA13" s="429"/>
      <c r="QB13" s="429"/>
      <c r="QC13" s="429"/>
      <c r="QD13" s="429"/>
      <c r="QE13" s="429"/>
      <c r="QF13" s="429"/>
      <c r="QG13" s="429"/>
      <c r="QH13" s="429"/>
      <c r="QI13" s="429"/>
      <c r="QJ13" s="429"/>
      <c r="QK13" s="429"/>
      <c r="QL13" s="429"/>
      <c r="QM13" s="429"/>
      <c r="QN13" s="429"/>
      <c r="QO13" s="429"/>
      <c r="QP13" s="429"/>
      <c r="QQ13" s="429"/>
      <c r="QR13" s="429"/>
      <c r="QS13" s="429"/>
      <c r="QT13" s="429"/>
      <c r="QU13" s="429"/>
      <c r="QV13" s="429"/>
      <c r="QW13" s="429"/>
      <c r="QX13" s="429"/>
      <c r="QY13" s="429"/>
      <c r="QZ13" s="429"/>
      <c r="RA13" s="429"/>
      <c r="RB13" s="429"/>
      <c r="RC13" s="429"/>
      <c r="RD13" s="429"/>
      <c r="RE13" s="429"/>
      <c r="RF13" s="429"/>
      <c r="RG13" s="429"/>
      <c r="RH13" s="429"/>
      <c r="RI13" s="429"/>
      <c r="RJ13" s="429"/>
      <c r="RK13" s="429"/>
      <c r="RL13" s="429"/>
      <c r="RM13" s="429"/>
      <c r="RN13" s="429"/>
      <c r="RO13" s="429"/>
      <c r="RP13" s="429"/>
      <c r="RQ13" s="429"/>
      <c r="RR13" s="429"/>
      <c r="RS13" s="429"/>
      <c r="RT13" s="429"/>
      <c r="RU13" s="429"/>
      <c r="RV13" s="429"/>
      <c r="RW13" s="429"/>
      <c r="RX13" s="429"/>
      <c r="RY13" s="429"/>
      <c r="RZ13" s="429"/>
      <c r="SA13" s="429"/>
      <c r="SB13" s="429"/>
      <c r="SC13" s="429"/>
      <c r="SD13" s="429"/>
      <c r="SE13" s="429"/>
      <c r="SF13" s="429"/>
      <c r="SG13" s="429"/>
      <c r="SH13" s="429"/>
      <c r="SI13" s="429"/>
      <c r="SJ13" s="429"/>
      <c r="SK13" s="429"/>
      <c r="SL13" s="429"/>
      <c r="SM13" s="429"/>
      <c r="SN13" s="429"/>
      <c r="SO13" s="429"/>
      <c r="SP13" s="429"/>
      <c r="SQ13" s="429"/>
      <c r="SR13" s="429"/>
      <c r="SS13" s="429"/>
      <c r="ST13" s="429"/>
      <c r="SU13" s="429"/>
      <c r="SV13" s="429"/>
      <c r="SW13" s="429"/>
      <c r="SX13" s="429"/>
      <c r="SY13" s="429"/>
      <c r="SZ13" s="429"/>
      <c r="TA13" s="429"/>
      <c r="TB13" s="429"/>
      <c r="TC13" s="429"/>
      <c r="TD13" s="429"/>
      <c r="TE13" s="429"/>
      <c r="TF13" s="429"/>
      <c r="TG13" s="429"/>
      <c r="TH13" s="429"/>
      <c r="TI13" s="429"/>
      <c r="TJ13" s="429"/>
      <c r="TK13" s="429"/>
      <c r="TL13" s="429"/>
      <c r="TM13" s="429"/>
      <c r="TN13" s="429"/>
      <c r="TO13" s="429"/>
      <c r="TP13" s="429"/>
      <c r="TQ13" s="429"/>
      <c r="TR13" s="429"/>
      <c r="TS13" s="429"/>
      <c r="TT13" s="429"/>
      <c r="TU13" s="429"/>
      <c r="TV13" s="429"/>
      <c r="TW13" s="429"/>
      <c r="TX13" s="429"/>
      <c r="TY13" s="429"/>
      <c r="TZ13" s="429"/>
      <c r="UA13" s="429"/>
      <c r="UB13" s="429"/>
      <c r="UC13" s="429"/>
      <c r="UD13" s="429"/>
      <c r="UE13" s="429"/>
      <c r="UF13" s="429"/>
      <c r="UG13" s="429"/>
      <c r="UH13" s="429"/>
      <c r="UI13" s="429"/>
      <c r="UJ13" s="429"/>
      <c r="UK13" s="429"/>
      <c r="UL13" s="429"/>
      <c r="UM13" s="429"/>
      <c r="UN13" s="429"/>
      <c r="UO13" s="429"/>
      <c r="UP13" s="429"/>
      <c r="UQ13" s="429"/>
      <c r="UR13" s="429"/>
      <c r="US13" s="429"/>
      <c r="UT13" s="429"/>
      <c r="UU13" s="429"/>
      <c r="UV13" s="429"/>
      <c r="UW13" s="429"/>
      <c r="UX13" s="429"/>
      <c r="UY13" s="429"/>
      <c r="UZ13" s="429"/>
      <c r="VA13" s="429"/>
      <c r="VB13" s="429"/>
      <c r="VC13" s="429"/>
      <c r="VD13" s="429"/>
      <c r="VE13" s="429"/>
      <c r="VF13" s="429"/>
      <c r="VG13" s="429"/>
      <c r="VH13" s="429"/>
      <c r="VI13" s="429"/>
      <c r="VJ13" s="429"/>
      <c r="VK13" s="429"/>
      <c r="VL13" s="429"/>
      <c r="VM13" s="429"/>
      <c r="VN13" s="429"/>
      <c r="VO13" s="429"/>
      <c r="VP13" s="429"/>
      <c r="VQ13" s="429"/>
      <c r="VR13" s="429"/>
      <c r="VS13" s="429"/>
      <c r="VT13" s="429"/>
      <c r="VU13" s="429"/>
      <c r="VV13" s="429"/>
      <c r="VW13" s="429"/>
      <c r="VX13" s="429"/>
      <c r="VY13" s="429"/>
      <c r="VZ13" s="429"/>
      <c r="WA13" s="429"/>
      <c r="WB13" s="429"/>
      <c r="WC13" s="429"/>
      <c r="WD13" s="429"/>
      <c r="WE13" s="429"/>
      <c r="WF13" s="429"/>
      <c r="WG13" s="429"/>
      <c r="WH13" s="429"/>
      <c r="WI13" s="429"/>
      <c r="WJ13" s="429"/>
      <c r="WK13" s="429"/>
      <c r="WL13" s="429"/>
      <c r="WM13" s="429"/>
      <c r="WN13" s="429"/>
      <c r="WO13" s="429"/>
      <c r="WP13" s="429"/>
      <c r="WQ13" s="429"/>
      <c r="WR13" s="429"/>
      <c r="WS13" s="429"/>
      <c r="WT13" s="429"/>
      <c r="WU13" s="429"/>
      <c r="WV13" s="429"/>
      <c r="WW13" s="429"/>
      <c r="WX13" s="429"/>
      <c r="WY13" s="429"/>
      <c r="WZ13" s="429"/>
      <c r="XA13" s="429"/>
      <c r="XB13" s="429"/>
      <c r="XC13" s="429"/>
      <c r="XD13" s="429"/>
      <c r="XE13" s="429"/>
      <c r="XF13" s="429"/>
      <c r="XG13" s="429"/>
      <c r="XH13" s="429"/>
      <c r="XI13" s="429"/>
      <c r="XJ13" s="429"/>
      <c r="XK13" s="429"/>
      <c r="XL13" s="429"/>
      <c r="XM13" s="429"/>
      <c r="XN13" s="429"/>
      <c r="XO13" s="429"/>
      <c r="XP13" s="429"/>
      <c r="XQ13" s="429"/>
      <c r="XR13" s="429"/>
      <c r="XS13" s="429"/>
      <c r="XT13" s="429"/>
      <c r="XU13" s="429"/>
      <c r="XV13" s="429"/>
      <c r="XW13" s="429"/>
      <c r="XX13" s="429"/>
      <c r="XY13" s="429"/>
      <c r="XZ13" s="429"/>
      <c r="YA13" s="429"/>
      <c r="YB13" s="429"/>
      <c r="YC13" s="429"/>
      <c r="YD13" s="429"/>
      <c r="YE13" s="429"/>
      <c r="YF13" s="429"/>
      <c r="YG13" s="429"/>
      <c r="YH13" s="429"/>
      <c r="YI13" s="429"/>
      <c r="YJ13" s="429"/>
      <c r="YK13" s="429"/>
      <c r="YL13" s="429"/>
      <c r="YM13" s="429"/>
      <c r="YN13" s="429"/>
      <c r="YO13" s="429"/>
      <c r="YP13" s="429"/>
      <c r="YQ13" s="429"/>
      <c r="YR13" s="429"/>
      <c r="YS13" s="429"/>
      <c r="YT13" s="429"/>
      <c r="YU13" s="429"/>
      <c r="YV13" s="429"/>
      <c r="YW13" s="429"/>
      <c r="YX13" s="429"/>
      <c r="YY13" s="429"/>
      <c r="YZ13" s="429"/>
      <c r="ZA13" s="429"/>
      <c r="ZB13" s="429"/>
      <c r="ZC13" s="429"/>
      <c r="ZD13" s="429"/>
      <c r="ZE13" s="429"/>
      <c r="ZF13" s="429"/>
      <c r="ZG13" s="429"/>
      <c r="ZH13" s="429"/>
      <c r="ZI13" s="429"/>
      <c r="ZJ13" s="429"/>
      <c r="ZK13" s="429"/>
      <c r="ZL13" s="429"/>
      <c r="ZM13" s="429"/>
      <c r="ZN13" s="429"/>
      <c r="ZO13" s="429"/>
      <c r="ZP13" s="429"/>
      <c r="ZQ13" s="429"/>
      <c r="ZR13" s="429"/>
      <c r="ZS13" s="429"/>
      <c r="ZT13" s="429"/>
      <c r="ZU13" s="429"/>
      <c r="ZV13" s="429"/>
      <c r="ZW13" s="429"/>
      <c r="ZX13" s="429"/>
      <c r="ZY13" s="429"/>
      <c r="ZZ13" s="429"/>
      <c r="AAA13" s="429"/>
      <c r="AAB13" s="429"/>
      <c r="AAC13" s="429"/>
      <c r="AAD13" s="429"/>
      <c r="AAE13" s="429"/>
      <c r="AAF13" s="429"/>
    </row>
    <row r="14" spans="1:708" s="430" customFormat="1" ht="30" customHeight="1">
      <c r="A14" s="428"/>
      <c r="B14" s="799"/>
      <c r="C14" s="799"/>
      <c r="D14" s="799"/>
      <c r="E14" s="799"/>
      <c r="F14" s="799"/>
      <c r="G14" s="799"/>
      <c r="H14" s="799"/>
      <c r="I14" s="799"/>
      <c r="J14" s="799"/>
      <c r="K14" s="799"/>
      <c r="L14" s="799"/>
      <c r="M14" s="799"/>
      <c r="N14" s="799"/>
      <c r="O14" s="799"/>
      <c r="P14" s="799"/>
      <c r="Q14" s="799"/>
      <c r="R14" s="799"/>
      <c r="S14" s="799"/>
      <c r="T14" s="799"/>
      <c r="U14" s="799"/>
      <c r="V14" s="799"/>
      <c r="W14" s="799"/>
      <c r="X14" s="799"/>
      <c r="Y14" s="799"/>
      <c r="Z14" s="799"/>
      <c r="AA14" s="799"/>
      <c r="AB14" s="799"/>
      <c r="AC14" s="799"/>
      <c r="AD14" s="799"/>
      <c r="AE14" s="799"/>
      <c r="AF14" s="800"/>
      <c r="AG14" s="800"/>
      <c r="AH14" s="800"/>
      <c r="AI14" s="429"/>
      <c r="AJ14" s="429"/>
      <c r="AK14" s="429"/>
      <c r="AL14" s="429"/>
      <c r="AM14" s="429"/>
      <c r="AN14" s="429"/>
      <c r="AO14" s="429"/>
      <c r="AP14" s="429"/>
      <c r="AQ14" s="429"/>
      <c r="AR14" s="429"/>
      <c r="AS14" s="429"/>
      <c r="AT14" s="429"/>
      <c r="AU14" s="429"/>
      <c r="AV14" s="429"/>
      <c r="AW14" s="429"/>
      <c r="AX14" s="429"/>
      <c r="AY14" s="429"/>
      <c r="AZ14" s="429"/>
      <c r="BA14" s="429"/>
      <c r="BB14" s="429"/>
      <c r="BC14" s="429"/>
      <c r="BD14" s="429"/>
      <c r="BE14" s="429"/>
      <c r="BF14" s="429"/>
      <c r="BG14" s="429"/>
      <c r="BH14" s="429"/>
      <c r="BI14" s="429"/>
      <c r="BJ14" s="429"/>
      <c r="BK14" s="429"/>
      <c r="BL14" s="429"/>
      <c r="BM14" s="429"/>
      <c r="BN14" s="429"/>
      <c r="BO14" s="429"/>
      <c r="BP14" s="429"/>
      <c r="BQ14" s="429"/>
      <c r="BR14" s="429"/>
      <c r="BS14" s="429"/>
      <c r="BT14" s="429"/>
      <c r="BU14" s="429"/>
      <c r="BV14" s="429"/>
      <c r="BW14" s="429"/>
      <c r="BX14" s="429"/>
      <c r="BY14" s="429"/>
      <c r="BZ14" s="429"/>
      <c r="CA14" s="429"/>
      <c r="CB14" s="429"/>
      <c r="CC14" s="429"/>
      <c r="CD14" s="429"/>
      <c r="CE14" s="429"/>
      <c r="CF14" s="429"/>
      <c r="CG14" s="429"/>
      <c r="CH14" s="429"/>
      <c r="CI14" s="429"/>
      <c r="CJ14" s="429"/>
      <c r="CK14" s="429"/>
      <c r="CL14" s="429"/>
      <c r="CM14" s="429"/>
      <c r="CN14" s="429"/>
      <c r="CO14" s="429"/>
      <c r="CP14" s="429"/>
      <c r="CQ14" s="429"/>
      <c r="CR14" s="429"/>
      <c r="CS14" s="429"/>
      <c r="CT14" s="429"/>
      <c r="CU14" s="429"/>
      <c r="CV14" s="429"/>
      <c r="CW14" s="429"/>
      <c r="CX14" s="429"/>
      <c r="CY14" s="429"/>
      <c r="CZ14" s="429"/>
      <c r="DA14" s="429"/>
      <c r="DB14" s="429"/>
      <c r="DC14" s="429"/>
      <c r="DD14" s="429"/>
      <c r="DE14" s="429"/>
      <c r="DF14" s="429"/>
      <c r="DG14" s="429"/>
      <c r="DH14" s="429"/>
      <c r="DI14" s="429"/>
      <c r="DJ14" s="429"/>
      <c r="DK14" s="429"/>
      <c r="DL14" s="429"/>
      <c r="DM14" s="429"/>
      <c r="DN14" s="429"/>
      <c r="DO14" s="429"/>
      <c r="DP14" s="429"/>
      <c r="DQ14" s="429"/>
      <c r="DR14" s="429"/>
      <c r="DS14" s="429"/>
      <c r="DT14" s="429"/>
      <c r="DU14" s="429"/>
      <c r="DV14" s="429"/>
      <c r="DW14" s="429"/>
      <c r="DX14" s="429"/>
      <c r="DY14" s="429"/>
      <c r="DZ14" s="429"/>
      <c r="EA14" s="429"/>
      <c r="EB14" s="429"/>
      <c r="EC14" s="429"/>
      <c r="ED14" s="429"/>
      <c r="EE14" s="429"/>
      <c r="EF14" s="429"/>
      <c r="EG14" s="429"/>
      <c r="EH14" s="429"/>
      <c r="EI14" s="429"/>
      <c r="EJ14" s="429"/>
      <c r="EK14" s="429"/>
      <c r="EL14" s="429"/>
      <c r="EM14" s="429"/>
      <c r="EN14" s="429"/>
      <c r="EO14" s="429"/>
      <c r="EP14" s="429"/>
      <c r="EQ14" s="429"/>
      <c r="ER14" s="429"/>
      <c r="ES14" s="429"/>
      <c r="ET14" s="429"/>
      <c r="EU14" s="429"/>
      <c r="EV14" s="429"/>
      <c r="EW14" s="429"/>
      <c r="EX14" s="429"/>
      <c r="EY14" s="429"/>
      <c r="EZ14" s="429"/>
      <c r="FA14" s="429"/>
      <c r="FB14" s="429"/>
      <c r="FC14" s="429"/>
      <c r="FD14" s="429"/>
      <c r="FE14" s="429"/>
      <c r="FF14" s="429"/>
      <c r="FG14" s="429"/>
      <c r="FH14" s="429"/>
      <c r="FI14" s="429"/>
      <c r="FJ14" s="429"/>
      <c r="FK14" s="429"/>
      <c r="FL14" s="429"/>
      <c r="FM14" s="429"/>
      <c r="FN14" s="429"/>
      <c r="FO14" s="429"/>
      <c r="FP14" s="429"/>
      <c r="FQ14" s="429"/>
      <c r="FR14" s="429"/>
      <c r="FS14" s="429"/>
      <c r="FT14" s="429"/>
      <c r="FU14" s="429"/>
      <c r="FV14" s="429"/>
      <c r="FW14" s="429"/>
      <c r="FX14" s="429"/>
      <c r="FY14" s="429"/>
      <c r="FZ14" s="429"/>
      <c r="GA14" s="429"/>
      <c r="GB14" s="429"/>
      <c r="GC14" s="429"/>
      <c r="GD14" s="429"/>
      <c r="GE14" s="429"/>
      <c r="GF14" s="429"/>
      <c r="GG14" s="429"/>
      <c r="GH14" s="429"/>
      <c r="GI14" s="429"/>
      <c r="GJ14" s="429"/>
      <c r="GK14" s="429"/>
      <c r="GL14" s="429"/>
      <c r="GM14" s="429"/>
      <c r="GN14" s="429"/>
      <c r="GO14" s="429"/>
      <c r="GP14" s="429"/>
      <c r="GQ14" s="429"/>
      <c r="GR14" s="429"/>
      <c r="GS14" s="429"/>
      <c r="GT14" s="429"/>
      <c r="GU14" s="429"/>
      <c r="GV14" s="429"/>
      <c r="GW14" s="429"/>
      <c r="GX14" s="429"/>
      <c r="GY14" s="429"/>
      <c r="GZ14" s="429"/>
      <c r="HA14" s="429"/>
      <c r="HB14" s="429"/>
      <c r="HC14" s="429"/>
      <c r="HD14" s="429"/>
      <c r="HE14" s="429"/>
      <c r="HF14" s="429"/>
      <c r="HG14" s="429"/>
      <c r="HH14" s="429"/>
      <c r="HI14" s="429"/>
      <c r="HJ14" s="429"/>
      <c r="HK14" s="429"/>
      <c r="HL14" s="429"/>
      <c r="HM14" s="429"/>
      <c r="HN14" s="429"/>
      <c r="HO14" s="429"/>
      <c r="HP14" s="429"/>
      <c r="HQ14" s="429"/>
      <c r="HR14" s="429"/>
      <c r="HS14" s="429"/>
      <c r="HT14" s="429"/>
      <c r="HU14" s="429"/>
      <c r="HV14" s="429"/>
      <c r="HW14" s="429"/>
      <c r="HX14" s="429"/>
      <c r="HY14" s="429"/>
      <c r="HZ14" s="429"/>
      <c r="IA14" s="429"/>
      <c r="IB14" s="429"/>
      <c r="IC14" s="429"/>
      <c r="ID14" s="429"/>
      <c r="IE14" s="429"/>
      <c r="IF14" s="429"/>
      <c r="IG14" s="429"/>
      <c r="IH14" s="429"/>
      <c r="II14" s="429"/>
      <c r="IJ14" s="429"/>
      <c r="IK14" s="429"/>
      <c r="IL14" s="429"/>
      <c r="IM14" s="429"/>
      <c r="IN14" s="429"/>
      <c r="IO14" s="429"/>
      <c r="IP14" s="429"/>
      <c r="IQ14" s="429"/>
      <c r="IR14" s="429"/>
      <c r="IS14" s="429"/>
      <c r="IT14" s="429"/>
      <c r="IU14" s="429"/>
      <c r="IV14" s="429"/>
      <c r="IW14" s="429"/>
      <c r="IX14" s="429"/>
      <c r="IY14" s="429"/>
      <c r="IZ14" s="429"/>
      <c r="JA14" s="429"/>
      <c r="JB14" s="429"/>
      <c r="JC14" s="429"/>
      <c r="JD14" s="429"/>
      <c r="JE14" s="429"/>
      <c r="JF14" s="429"/>
      <c r="JG14" s="429"/>
      <c r="JH14" s="429"/>
      <c r="JI14" s="429"/>
      <c r="JJ14" s="429"/>
      <c r="JK14" s="429"/>
      <c r="JL14" s="429"/>
      <c r="JM14" s="429"/>
      <c r="JN14" s="429"/>
      <c r="JO14" s="429"/>
      <c r="JP14" s="429"/>
      <c r="JQ14" s="429"/>
      <c r="JR14" s="429"/>
      <c r="JS14" s="429"/>
      <c r="JT14" s="429"/>
      <c r="JU14" s="429"/>
      <c r="JV14" s="429"/>
      <c r="JW14" s="429"/>
      <c r="JX14" s="429"/>
      <c r="JY14" s="429"/>
      <c r="JZ14" s="429"/>
      <c r="KA14" s="429"/>
      <c r="KB14" s="429"/>
      <c r="KC14" s="429"/>
      <c r="KD14" s="429"/>
      <c r="KE14" s="429"/>
      <c r="KF14" s="429"/>
      <c r="KG14" s="429"/>
      <c r="KH14" s="429"/>
      <c r="KI14" s="429"/>
      <c r="KJ14" s="429"/>
      <c r="KK14" s="429"/>
      <c r="KL14" s="429"/>
      <c r="KM14" s="429"/>
      <c r="KN14" s="429"/>
      <c r="KO14" s="429"/>
      <c r="KP14" s="429"/>
      <c r="KQ14" s="429"/>
      <c r="KR14" s="429"/>
      <c r="KS14" s="429"/>
      <c r="KT14" s="429"/>
      <c r="KU14" s="429"/>
      <c r="KV14" s="429"/>
      <c r="KW14" s="429"/>
      <c r="KX14" s="429"/>
      <c r="KY14" s="429"/>
      <c r="KZ14" s="429"/>
      <c r="LA14" s="429"/>
      <c r="LB14" s="429"/>
      <c r="LC14" s="429"/>
      <c r="LD14" s="429"/>
      <c r="LE14" s="429"/>
      <c r="LF14" s="429"/>
      <c r="LG14" s="429"/>
      <c r="LH14" s="429"/>
      <c r="LI14" s="429"/>
      <c r="LJ14" s="429"/>
      <c r="LK14" s="429"/>
      <c r="LL14" s="429"/>
      <c r="LM14" s="429"/>
      <c r="LN14" s="429"/>
      <c r="LO14" s="429"/>
      <c r="LP14" s="429"/>
      <c r="LQ14" s="429"/>
      <c r="LR14" s="429"/>
      <c r="LS14" s="429"/>
      <c r="LT14" s="429"/>
      <c r="LU14" s="429"/>
      <c r="LV14" s="429"/>
      <c r="LW14" s="429"/>
      <c r="LX14" s="429"/>
      <c r="LY14" s="429"/>
      <c r="LZ14" s="429"/>
      <c r="MA14" s="429"/>
      <c r="MB14" s="429"/>
      <c r="MC14" s="429"/>
      <c r="MD14" s="429"/>
      <c r="ME14" s="429"/>
      <c r="MF14" s="429"/>
      <c r="MG14" s="429"/>
      <c r="MH14" s="429"/>
      <c r="MI14" s="429"/>
      <c r="MJ14" s="429"/>
      <c r="MK14" s="429"/>
      <c r="ML14" s="429"/>
      <c r="MM14" s="429"/>
      <c r="MN14" s="429"/>
      <c r="MO14" s="429"/>
      <c r="MP14" s="429"/>
      <c r="MQ14" s="429"/>
      <c r="MR14" s="429"/>
      <c r="MS14" s="429"/>
      <c r="MT14" s="429"/>
      <c r="MU14" s="429"/>
      <c r="MV14" s="429"/>
      <c r="MW14" s="429"/>
      <c r="MX14" s="429"/>
      <c r="MY14" s="429"/>
      <c r="MZ14" s="429"/>
      <c r="NA14" s="429"/>
      <c r="NB14" s="429"/>
      <c r="NC14" s="429"/>
      <c r="ND14" s="429"/>
      <c r="NE14" s="429"/>
      <c r="NF14" s="429"/>
      <c r="NG14" s="429"/>
      <c r="NH14" s="429"/>
      <c r="NI14" s="429"/>
      <c r="NJ14" s="429"/>
      <c r="NK14" s="429"/>
      <c r="NL14" s="429"/>
      <c r="NM14" s="429"/>
      <c r="NN14" s="429"/>
      <c r="NO14" s="429"/>
      <c r="NP14" s="429"/>
      <c r="NQ14" s="429"/>
      <c r="NR14" s="429"/>
      <c r="NS14" s="429"/>
      <c r="NT14" s="429"/>
      <c r="NU14" s="429"/>
      <c r="NV14" s="429"/>
      <c r="NW14" s="429"/>
      <c r="NX14" s="429"/>
      <c r="NY14" s="429"/>
      <c r="NZ14" s="429"/>
      <c r="OA14" s="429"/>
      <c r="OB14" s="429"/>
      <c r="OC14" s="429"/>
      <c r="OD14" s="429"/>
      <c r="OE14" s="429"/>
      <c r="OF14" s="429"/>
      <c r="OG14" s="429"/>
      <c r="OH14" s="429"/>
      <c r="OI14" s="429"/>
      <c r="OJ14" s="429"/>
      <c r="OK14" s="429"/>
      <c r="OL14" s="429"/>
      <c r="OM14" s="429"/>
      <c r="ON14" s="429"/>
      <c r="OO14" s="429"/>
      <c r="OP14" s="429"/>
      <c r="OQ14" s="429"/>
      <c r="OR14" s="429"/>
      <c r="OS14" s="429"/>
      <c r="OT14" s="429"/>
      <c r="OU14" s="429"/>
      <c r="OV14" s="429"/>
      <c r="OW14" s="429"/>
      <c r="OX14" s="429"/>
      <c r="OY14" s="429"/>
      <c r="OZ14" s="429"/>
      <c r="PA14" s="429"/>
      <c r="PB14" s="429"/>
      <c r="PC14" s="429"/>
      <c r="PD14" s="429"/>
      <c r="PE14" s="429"/>
      <c r="PF14" s="429"/>
      <c r="PG14" s="429"/>
      <c r="PH14" s="429"/>
      <c r="PI14" s="429"/>
      <c r="PJ14" s="429"/>
      <c r="PK14" s="429"/>
      <c r="PL14" s="429"/>
      <c r="PM14" s="429"/>
      <c r="PN14" s="429"/>
      <c r="PO14" s="429"/>
      <c r="PP14" s="429"/>
      <c r="PQ14" s="429"/>
      <c r="PR14" s="429"/>
      <c r="PS14" s="429"/>
      <c r="PT14" s="429"/>
      <c r="PU14" s="429"/>
      <c r="PV14" s="429"/>
      <c r="PW14" s="429"/>
      <c r="PX14" s="429"/>
      <c r="PY14" s="429"/>
      <c r="PZ14" s="429"/>
      <c r="QA14" s="429"/>
      <c r="QB14" s="429"/>
      <c r="QC14" s="429"/>
      <c r="QD14" s="429"/>
      <c r="QE14" s="429"/>
      <c r="QF14" s="429"/>
      <c r="QG14" s="429"/>
      <c r="QH14" s="429"/>
      <c r="QI14" s="429"/>
      <c r="QJ14" s="429"/>
      <c r="QK14" s="429"/>
      <c r="QL14" s="429"/>
      <c r="QM14" s="429"/>
      <c r="QN14" s="429"/>
      <c r="QO14" s="429"/>
      <c r="QP14" s="429"/>
      <c r="QQ14" s="429"/>
      <c r="QR14" s="429"/>
      <c r="QS14" s="429"/>
      <c r="QT14" s="429"/>
      <c r="QU14" s="429"/>
      <c r="QV14" s="429"/>
      <c r="QW14" s="429"/>
      <c r="QX14" s="429"/>
      <c r="QY14" s="429"/>
      <c r="QZ14" s="429"/>
      <c r="RA14" s="429"/>
      <c r="RB14" s="429"/>
      <c r="RC14" s="429"/>
      <c r="RD14" s="429"/>
      <c r="RE14" s="429"/>
      <c r="RF14" s="429"/>
      <c r="RG14" s="429"/>
      <c r="RH14" s="429"/>
      <c r="RI14" s="429"/>
      <c r="RJ14" s="429"/>
      <c r="RK14" s="429"/>
      <c r="RL14" s="429"/>
      <c r="RM14" s="429"/>
      <c r="RN14" s="429"/>
      <c r="RO14" s="429"/>
      <c r="RP14" s="429"/>
      <c r="RQ14" s="429"/>
      <c r="RR14" s="429"/>
      <c r="RS14" s="429"/>
      <c r="RT14" s="429"/>
      <c r="RU14" s="429"/>
      <c r="RV14" s="429"/>
      <c r="RW14" s="429"/>
      <c r="RX14" s="429"/>
      <c r="RY14" s="429"/>
      <c r="RZ14" s="429"/>
      <c r="SA14" s="429"/>
      <c r="SB14" s="429"/>
      <c r="SC14" s="429"/>
      <c r="SD14" s="429"/>
      <c r="SE14" s="429"/>
      <c r="SF14" s="429"/>
      <c r="SG14" s="429"/>
      <c r="SH14" s="429"/>
      <c r="SI14" s="429"/>
      <c r="SJ14" s="429"/>
      <c r="SK14" s="429"/>
      <c r="SL14" s="429"/>
      <c r="SM14" s="429"/>
      <c r="SN14" s="429"/>
      <c r="SO14" s="429"/>
      <c r="SP14" s="429"/>
      <c r="SQ14" s="429"/>
      <c r="SR14" s="429"/>
      <c r="SS14" s="429"/>
      <c r="ST14" s="429"/>
      <c r="SU14" s="429"/>
      <c r="SV14" s="429"/>
      <c r="SW14" s="429"/>
      <c r="SX14" s="429"/>
      <c r="SY14" s="429"/>
      <c r="SZ14" s="429"/>
      <c r="TA14" s="429"/>
      <c r="TB14" s="429"/>
      <c r="TC14" s="429"/>
      <c r="TD14" s="429"/>
      <c r="TE14" s="429"/>
      <c r="TF14" s="429"/>
      <c r="TG14" s="429"/>
      <c r="TH14" s="429"/>
      <c r="TI14" s="429"/>
      <c r="TJ14" s="429"/>
      <c r="TK14" s="429"/>
      <c r="TL14" s="429"/>
      <c r="TM14" s="429"/>
      <c r="TN14" s="429"/>
      <c r="TO14" s="429"/>
      <c r="TP14" s="429"/>
      <c r="TQ14" s="429"/>
      <c r="TR14" s="429"/>
      <c r="TS14" s="429"/>
      <c r="TT14" s="429"/>
      <c r="TU14" s="429"/>
      <c r="TV14" s="429"/>
      <c r="TW14" s="429"/>
      <c r="TX14" s="429"/>
      <c r="TY14" s="429"/>
      <c r="TZ14" s="429"/>
      <c r="UA14" s="429"/>
      <c r="UB14" s="429"/>
      <c r="UC14" s="429"/>
      <c r="UD14" s="429"/>
      <c r="UE14" s="429"/>
      <c r="UF14" s="429"/>
      <c r="UG14" s="429"/>
      <c r="UH14" s="429"/>
      <c r="UI14" s="429"/>
      <c r="UJ14" s="429"/>
      <c r="UK14" s="429"/>
      <c r="UL14" s="429"/>
      <c r="UM14" s="429"/>
      <c r="UN14" s="429"/>
      <c r="UO14" s="429"/>
      <c r="UP14" s="429"/>
      <c r="UQ14" s="429"/>
      <c r="UR14" s="429"/>
      <c r="US14" s="429"/>
      <c r="UT14" s="429"/>
      <c r="UU14" s="429"/>
      <c r="UV14" s="429"/>
      <c r="UW14" s="429"/>
      <c r="UX14" s="429"/>
      <c r="UY14" s="429"/>
      <c r="UZ14" s="429"/>
      <c r="VA14" s="429"/>
      <c r="VB14" s="429"/>
      <c r="VC14" s="429"/>
      <c r="VD14" s="429"/>
      <c r="VE14" s="429"/>
      <c r="VF14" s="429"/>
      <c r="VG14" s="429"/>
      <c r="VH14" s="429"/>
      <c r="VI14" s="429"/>
      <c r="VJ14" s="429"/>
      <c r="VK14" s="429"/>
      <c r="VL14" s="429"/>
      <c r="VM14" s="429"/>
      <c r="VN14" s="429"/>
      <c r="VO14" s="429"/>
      <c r="VP14" s="429"/>
      <c r="VQ14" s="429"/>
      <c r="VR14" s="429"/>
      <c r="VS14" s="429"/>
      <c r="VT14" s="429"/>
      <c r="VU14" s="429"/>
      <c r="VV14" s="429"/>
      <c r="VW14" s="429"/>
      <c r="VX14" s="429"/>
      <c r="VY14" s="429"/>
      <c r="VZ14" s="429"/>
      <c r="WA14" s="429"/>
      <c r="WB14" s="429"/>
      <c r="WC14" s="429"/>
      <c r="WD14" s="429"/>
      <c r="WE14" s="429"/>
      <c r="WF14" s="429"/>
      <c r="WG14" s="429"/>
      <c r="WH14" s="429"/>
      <c r="WI14" s="429"/>
      <c r="WJ14" s="429"/>
      <c r="WK14" s="429"/>
      <c r="WL14" s="429"/>
      <c r="WM14" s="429"/>
      <c r="WN14" s="429"/>
      <c r="WO14" s="429"/>
      <c r="WP14" s="429"/>
      <c r="WQ14" s="429"/>
      <c r="WR14" s="429"/>
      <c r="WS14" s="429"/>
      <c r="WT14" s="429"/>
      <c r="WU14" s="429"/>
      <c r="WV14" s="429"/>
      <c r="WW14" s="429"/>
      <c r="WX14" s="429"/>
      <c r="WY14" s="429"/>
      <c r="WZ14" s="429"/>
      <c r="XA14" s="429"/>
      <c r="XB14" s="429"/>
      <c r="XC14" s="429"/>
      <c r="XD14" s="429"/>
      <c r="XE14" s="429"/>
      <c r="XF14" s="429"/>
      <c r="XG14" s="429"/>
      <c r="XH14" s="429"/>
      <c r="XI14" s="429"/>
      <c r="XJ14" s="429"/>
      <c r="XK14" s="429"/>
      <c r="XL14" s="429"/>
      <c r="XM14" s="429"/>
      <c r="XN14" s="429"/>
      <c r="XO14" s="429"/>
      <c r="XP14" s="429"/>
      <c r="XQ14" s="429"/>
      <c r="XR14" s="429"/>
      <c r="XS14" s="429"/>
      <c r="XT14" s="429"/>
      <c r="XU14" s="429"/>
      <c r="XV14" s="429"/>
      <c r="XW14" s="429"/>
      <c r="XX14" s="429"/>
      <c r="XY14" s="429"/>
      <c r="XZ14" s="429"/>
      <c r="YA14" s="429"/>
      <c r="YB14" s="429"/>
      <c r="YC14" s="429"/>
      <c r="YD14" s="429"/>
      <c r="YE14" s="429"/>
      <c r="YF14" s="429"/>
      <c r="YG14" s="429"/>
      <c r="YH14" s="429"/>
      <c r="YI14" s="429"/>
      <c r="YJ14" s="429"/>
      <c r="YK14" s="429"/>
      <c r="YL14" s="429"/>
      <c r="YM14" s="429"/>
      <c r="YN14" s="429"/>
      <c r="YO14" s="429"/>
      <c r="YP14" s="429"/>
      <c r="YQ14" s="429"/>
      <c r="YR14" s="429"/>
      <c r="YS14" s="429"/>
      <c r="YT14" s="429"/>
      <c r="YU14" s="429"/>
      <c r="YV14" s="429"/>
      <c r="YW14" s="429"/>
      <c r="YX14" s="429"/>
      <c r="YY14" s="429"/>
      <c r="YZ14" s="429"/>
      <c r="ZA14" s="429"/>
      <c r="ZB14" s="429"/>
      <c r="ZC14" s="429"/>
      <c r="ZD14" s="429"/>
      <c r="ZE14" s="429"/>
      <c r="ZF14" s="429"/>
      <c r="ZG14" s="429"/>
      <c r="ZH14" s="429"/>
      <c r="ZI14" s="429"/>
      <c r="ZJ14" s="429"/>
      <c r="ZK14" s="429"/>
      <c r="ZL14" s="429"/>
      <c r="ZM14" s="429"/>
      <c r="ZN14" s="429"/>
      <c r="ZO14" s="429"/>
      <c r="ZP14" s="429"/>
      <c r="ZQ14" s="429"/>
      <c r="ZR14" s="429"/>
      <c r="ZS14" s="429"/>
      <c r="ZT14" s="429"/>
      <c r="ZU14" s="429"/>
      <c r="ZV14" s="429"/>
      <c r="ZW14" s="429"/>
      <c r="ZX14" s="429"/>
      <c r="ZY14" s="429"/>
      <c r="ZZ14" s="429"/>
      <c r="AAA14" s="429"/>
      <c r="AAB14" s="429"/>
      <c r="AAC14" s="429"/>
      <c r="AAD14" s="429"/>
      <c r="AAE14" s="429"/>
      <c r="AAF14" s="429"/>
    </row>
    <row r="15" spans="1:708" s="430" customFormat="1" ht="20.100000000000001" customHeight="1">
      <c r="A15" s="428"/>
      <c r="B15" s="431" t="s">
        <v>120</v>
      </c>
      <c r="C15" s="431"/>
      <c r="D15" s="432"/>
      <c r="E15" s="729"/>
      <c r="F15" s="432"/>
      <c r="G15" s="432"/>
      <c r="H15" s="432"/>
      <c r="I15" s="432"/>
      <c r="J15" s="432"/>
      <c r="K15" s="432"/>
      <c r="L15" s="432"/>
      <c r="M15" s="432"/>
      <c r="N15" s="432"/>
      <c r="O15" s="432"/>
      <c r="P15" s="217"/>
      <c r="Q15" s="217"/>
      <c r="R15" s="217"/>
      <c r="S15" s="217"/>
      <c r="T15" s="217"/>
      <c r="U15" s="217"/>
      <c r="V15" s="217"/>
      <c r="W15" s="217"/>
      <c r="X15" s="217"/>
      <c r="Y15" s="217"/>
      <c r="Z15" s="217"/>
      <c r="AA15" s="217"/>
      <c r="AB15" s="217"/>
      <c r="AC15" s="217"/>
      <c r="AD15" s="217"/>
      <c r="AE15" s="217"/>
      <c r="AF15" s="217"/>
      <c r="AG15" s="217"/>
      <c r="AH15" s="217"/>
      <c r="AI15" s="429"/>
      <c r="AJ15" s="429"/>
      <c r="AK15" s="429"/>
      <c r="AL15" s="429"/>
      <c r="AM15" s="429"/>
      <c r="AN15" s="429"/>
      <c r="AO15" s="429"/>
      <c r="AP15" s="429"/>
      <c r="AQ15" s="429"/>
      <c r="AR15" s="429"/>
      <c r="AS15" s="429"/>
      <c r="AT15" s="429"/>
      <c r="AU15" s="429"/>
      <c r="AV15" s="429"/>
      <c r="AW15" s="429"/>
      <c r="AX15" s="429"/>
      <c r="AY15" s="429"/>
      <c r="AZ15" s="429"/>
      <c r="BA15" s="429"/>
      <c r="BB15" s="429"/>
      <c r="BC15" s="429"/>
      <c r="BD15" s="429"/>
      <c r="BE15" s="429"/>
      <c r="BF15" s="429"/>
      <c r="BG15" s="429"/>
      <c r="BH15" s="429"/>
      <c r="BI15" s="429"/>
      <c r="BJ15" s="429"/>
      <c r="BK15" s="429"/>
      <c r="BL15" s="429"/>
      <c r="BM15" s="429"/>
      <c r="BN15" s="429"/>
      <c r="BO15" s="429"/>
      <c r="BP15" s="429"/>
      <c r="BQ15" s="429"/>
      <c r="BR15" s="429"/>
      <c r="BS15" s="429"/>
      <c r="BT15" s="429"/>
      <c r="BU15" s="429"/>
      <c r="BV15" s="429"/>
      <c r="BW15" s="429"/>
      <c r="BX15" s="429"/>
      <c r="BY15" s="429"/>
      <c r="BZ15" s="429"/>
      <c r="CA15" s="429"/>
      <c r="CB15" s="429"/>
      <c r="CC15" s="429"/>
      <c r="CD15" s="429"/>
      <c r="CE15" s="429"/>
      <c r="CF15" s="429"/>
      <c r="CG15" s="429"/>
      <c r="CH15" s="429"/>
      <c r="CI15" s="429"/>
      <c r="CJ15" s="429"/>
      <c r="CK15" s="429"/>
      <c r="CL15" s="429"/>
      <c r="CM15" s="429"/>
      <c r="CN15" s="429"/>
      <c r="CO15" s="429"/>
      <c r="CP15" s="429"/>
      <c r="CQ15" s="429"/>
      <c r="CR15" s="429"/>
      <c r="CS15" s="429"/>
      <c r="CT15" s="429"/>
      <c r="CU15" s="429"/>
      <c r="CV15" s="429"/>
      <c r="CW15" s="429"/>
      <c r="CX15" s="429"/>
      <c r="CY15" s="429"/>
      <c r="CZ15" s="429"/>
      <c r="DA15" s="429"/>
      <c r="DB15" s="429"/>
      <c r="DC15" s="429"/>
      <c r="DD15" s="429"/>
      <c r="DE15" s="429"/>
      <c r="DF15" s="429"/>
      <c r="DG15" s="429"/>
      <c r="DH15" s="429"/>
      <c r="DI15" s="429"/>
      <c r="DJ15" s="429"/>
      <c r="DK15" s="429"/>
      <c r="DL15" s="429"/>
      <c r="DM15" s="429"/>
      <c r="DN15" s="429"/>
      <c r="DO15" s="429"/>
      <c r="DP15" s="429"/>
      <c r="DQ15" s="429"/>
      <c r="DR15" s="429"/>
      <c r="DS15" s="429"/>
      <c r="DT15" s="429"/>
      <c r="DU15" s="429"/>
      <c r="DV15" s="429"/>
      <c r="DW15" s="429"/>
      <c r="DX15" s="429"/>
      <c r="DY15" s="429"/>
      <c r="DZ15" s="429"/>
      <c r="EA15" s="429"/>
      <c r="EB15" s="429"/>
      <c r="EC15" s="429"/>
      <c r="ED15" s="429"/>
      <c r="EE15" s="429"/>
      <c r="EF15" s="429"/>
      <c r="EG15" s="429"/>
      <c r="EH15" s="429"/>
      <c r="EI15" s="429"/>
      <c r="EJ15" s="429"/>
      <c r="EK15" s="429"/>
      <c r="EL15" s="429"/>
      <c r="EM15" s="429"/>
      <c r="EN15" s="429"/>
      <c r="EO15" s="429"/>
      <c r="EP15" s="429"/>
      <c r="EQ15" s="429"/>
      <c r="ER15" s="429"/>
      <c r="ES15" s="429"/>
      <c r="ET15" s="429"/>
      <c r="EU15" s="429"/>
      <c r="EV15" s="429"/>
      <c r="EW15" s="429"/>
      <c r="EX15" s="429"/>
      <c r="EY15" s="429"/>
      <c r="EZ15" s="429"/>
      <c r="FA15" s="429"/>
      <c r="FB15" s="429"/>
      <c r="FC15" s="429"/>
      <c r="FD15" s="429"/>
      <c r="FE15" s="429"/>
      <c r="FF15" s="429"/>
      <c r="FG15" s="429"/>
      <c r="FH15" s="429"/>
      <c r="FI15" s="429"/>
      <c r="FJ15" s="429"/>
      <c r="FK15" s="429"/>
      <c r="FL15" s="429"/>
      <c r="FM15" s="429"/>
      <c r="FN15" s="429"/>
      <c r="FO15" s="429"/>
      <c r="FP15" s="429"/>
      <c r="FQ15" s="429"/>
      <c r="FR15" s="429"/>
      <c r="FS15" s="429"/>
      <c r="FT15" s="429"/>
      <c r="FU15" s="429"/>
      <c r="FV15" s="429"/>
      <c r="FW15" s="429"/>
      <c r="FX15" s="429"/>
      <c r="FY15" s="429"/>
      <c r="FZ15" s="429"/>
      <c r="GA15" s="429"/>
      <c r="GB15" s="429"/>
      <c r="GC15" s="429"/>
      <c r="GD15" s="429"/>
      <c r="GE15" s="429"/>
      <c r="GF15" s="429"/>
      <c r="GG15" s="429"/>
      <c r="GH15" s="429"/>
      <c r="GI15" s="429"/>
      <c r="GJ15" s="429"/>
      <c r="GK15" s="429"/>
      <c r="GL15" s="429"/>
      <c r="GM15" s="429"/>
      <c r="GN15" s="429"/>
      <c r="GO15" s="429"/>
      <c r="GP15" s="429"/>
      <c r="GQ15" s="429"/>
      <c r="GR15" s="429"/>
      <c r="GS15" s="429"/>
      <c r="GT15" s="429"/>
      <c r="GU15" s="429"/>
      <c r="GV15" s="429"/>
      <c r="GW15" s="429"/>
      <c r="GX15" s="429"/>
      <c r="GY15" s="429"/>
      <c r="GZ15" s="429"/>
      <c r="HA15" s="429"/>
      <c r="HB15" s="429"/>
      <c r="HC15" s="429"/>
      <c r="HD15" s="429"/>
      <c r="HE15" s="429"/>
      <c r="HF15" s="429"/>
      <c r="HG15" s="429"/>
      <c r="HH15" s="429"/>
      <c r="HI15" s="429"/>
      <c r="HJ15" s="429"/>
      <c r="HK15" s="429"/>
      <c r="HL15" s="429"/>
      <c r="HM15" s="429"/>
      <c r="HN15" s="429"/>
      <c r="HO15" s="429"/>
      <c r="HP15" s="429"/>
      <c r="HQ15" s="429"/>
      <c r="HR15" s="429"/>
      <c r="HS15" s="429"/>
      <c r="HT15" s="429"/>
      <c r="HU15" s="429"/>
      <c r="HV15" s="429"/>
      <c r="HW15" s="429"/>
      <c r="HX15" s="429"/>
      <c r="HY15" s="429"/>
      <c r="HZ15" s="429"/>
      <c r="IA15" s="429"/>
      <c r="IB15" s="429"/>
      <c r="IC15" s="429"/>
      <c r="ID15" s="429"/>
      <c r="IE15" s="429"/>
      <c r="IF15" s="429"/>
      <c r="IG15" s="429"/>
      <c r="IH15" s="429"/>
      <c r="II15" s="429"/>
      <c r="IJ15" s="429"/>
      <c r="IK15" s="429"/>
      <c r="IL15" s="429"/>
      <c r="IM15" s="429"/>
      <c r="IN15" s="429"/>
      <c r="IO15" s="429"/>
      <c r="IP15" s="429"/>
      <c r="IQ15" s="429"/>
      <c r="IR15" s="429"/>
      <c r="IS15" s="429"/>
      <c r="IT15" s="429"/>
      <c r="IU15" s="429"/>
      <c r="IV15" s="429"/>
      <c r="IW15" s="429"/>
      <c r="IX15" s="429"/>
      <c r="IY15" s="429"/>
      <c r="IZ15" s="429"/>
      <c r="JA15" s="429"/>
      <c r="JB15" s="429"/>
      <c r="JC15" s="429"/>
      <c r="JD15" s="429"/>
      <c r="JE15" s="429"/>
      <c r="JF15" s="429"/>
      <c r="JG15" s="429"/>
      <c r="JH15" s="429"/>
      <c r="JI15" s="429"/>
      <c r="JJ15" s="429"/>
      <c r="JK15" s="429"/>
      <c r="JL15" s="429"/>
      <c r="JM15" s="429"/>
      <c r="JN15" s="429"/>
      <c r="JO15" s="429"/>
      <c r="JP15" s="429"/>
      <c r="JQ15" s="429"/>
      <c r="JR15" s="429"/>
      <c r="JS15" s="429"/>
      <c r="JT15" s="429"/>
      <c r="JU15" s="429"/>
      <c r="JV15" s="429"/>
      <c r="JW15" s="429"/>
      <c r="JX15" s="429"/>
      <c r="JY15" s="429"/>
      <c r="JZ15" s="429"/>
      <c r="KA15" s="429"/>
      <c r="KB15" s="429"/>
      <c r="KC15" s="429"/>
      <c r="KD15" s="429"/>
      <c r="KE15" s="429"/>
      <c r="KF15" s="429"/>
      <c r="KG15" s="429"/>
      <c r="KH15" s="429"/>
      <c r="KI15" s="429"/>
      <c r="KJ15" s="429"/>
      <c r="KK15" s="429"/>
      <c r="KL15" s="429"/>
      <c r="KM15" s="429"/>
      <c r="KN15" s="429"/>
      <c r="KO15" s="429"/>
      <c r="KP15" s="429"/>
      <c r="KQ15" s="429"/>
      <c r="KR15" s="429"/>
      <c r="KS15" s="429"/>
      <c r="KT15" s="429"/>
      <c r="KU15" s="429"/>
      <c r="KV15" s="429"/>
      <c r="KW15" s="429"/>
      <c r="KX15" s="429"/>
      <c r="KY15" s="429"/>
      <c r="KZ15" s="429"/>
      <c r="LA15" s="429"/>
      <c r="LB15" s="429"/>
      <c r="LC15" s="429"/>
      <c r="LD15" s="429"/>
      <c r="LE15" s="429"/>
      <c r="LF15" s="429"/>
      <c r="LG15" s="429"/>
      <c r="LH15" s="429"/>
      <c r="LI15" s="429"/>
      <c r="LJ15" s="429"/>
      <c r="LK15" s="429"/>
      <c r="LL15" s="429"/>
      <c r="LM15" s="429"/>
      <c r="LN15" s="429"/>
      <c r="LO15" s="429"/>
      <c r="LP15" s="429"/>
      <c r="LQ15" s="429"/>
      <c r="LR15" s="429"/>
      <c r="LS15" s="429"/>
      <c r="LT15" s="429"/>
      <c r="LU15" s="429"/>
      <c r="LV15" s="429"/>
      <c r="LW15" s="429"/>
      <c r="LX15" s="429"/>
      <c r="LY15" s="429"/>
      <c r="LZ15" s="429"/>
      <c r="MA15" s="429"/>
      <c r="MB15" s="429"/>
      <c r="MC15" s="429"/>
      <c r="MD15" s="429"/>
      <c r="ME15" s="429"/>
      <c r="MF15" s="429"/>
      <c r="MG15" s="429"/>
      <c r="MH15" s="429"/>
      <c r="MI15" s="429"/>
      <c r="MJ15" s="429"/>
      <c r="MK15" s="429"/>
      <c r="ML15" s="429"/>
      <c r="MM15" s="429"/>
      <c r="MN15" s="429"/>
      <c r="MO15" s="429"/>
      <c r="MP15" s="429"/>
      <c r="MQ15" s="429"/>
      <c r="MR15" s="429"/>
      <c r="MS15" s="429"/>
      <c r="MT15" s="429"/>
      <c r="MU15" s="429"/>
      <c r="MV15" s="429"/>
      <c r="MW15" s="429"/>
      <c r="MX15" s="429"/>
      <c r="MY15" s="429"/>
      <c r="MZ15" s="429"/>
      <c r="NA15" s="429"/>
      <c r="NB15" s="429"/>
      <c r="NC15" s="429"/>
      <c r="ND15" s="429"/>
      <c r="NE15" s="429"/>
      <c r="NF15" s="429"/>
      <c r="NG15" s="429"/>
      <c r="NH15" s="429"/>
      <c r="NI15" s="429"/>
      <c r="NJ15" s="429"/>
      <c r="NK15" s="429"/>
      <c r="NL15" s="429"/>
      <c r="NM15" s="429"/>
      <c r="NN15" s="429"/>
      <c r="NO15" s="429"/>
      <c r="NP15" s="429"/>
      <c r="NQ15" s="429"/>
      <c r="NR15" s="429"/>
      <c r="NS15" s="429"/>
      <c r="NT15" s="429"/>
      <c r="NU15" s="429"/>
      <c r="NV15" s="429"/>
      <c r="NW15" s="429"/>
      <c r="NX15" s="429"/>
      <c r="NY15" s="429"/>
      <c r="NZ15" s="429"/>
      <c r="OA15" s="429"/>
      <c r="OB15" s="429"/>
      <c r="OC15" s="429"/>
      <c r="OD15" s="429"/>
      <c r="OE15" s="429"/>
      <c r="OF15" s="429"/>
      <c r="OG15" s="429"/>
      <c r="OH15" s="429"/>
      <c r="OI15" s="429"/>
      <c r="OJ15" s="429"/>
      <c r="OK15" s="429"/>
      <c r="OL15" s="429"/>
      <c r="OM15" s="429"/>
      <c r="ON15" s="429"/>
      <c r="OO15" s="429"/>
      <c r="OP15" s="429"/>
      <c r="OQ15" s="429"/>
      <c r="OR15" s="429"/>
      <c r="OS15" s="429"/>
      <c r="OT15" s="429"/>
      <c r="OU15" s="429"/>
      <c r="OV15" s="429"/>
      <c r="OW15" s="429"/>
      <c r="OX15" s="429"/>
      <c r="OY15" s="429"/>
      <c r="OZ15" s="429"/>
      <c r="PA15" s="429"/>
      <c r="PB15" s="429"/>
      <c r="PC15" s="429"/>
      <c r="PD15" s="429"/>
      <c r="PE15" s="429"/>
      <c r="PF15" s="429"/>
      <c r="PG15" s="429"/>
      <c r="PH15" s="429"/>
      <c r="PI15" s="429"/>
      <c r="PJ15" s="429"/>
      <c r="PK15" s="429"/>
      <c r="PL15" s="429"/>
      <c r="PM15" s="429"/>
      <c r="PN15" s="429"/>
      <c r="PO15" s="429"/>
      <c r="PP15" s="429"/>
      <c r="PQ15" s="429"/>
      <c r="PR15" s="429"/>
      <c r="PS15" s="429"/>
      <c r="PT15" s="429"/>
      <c r="PU15" s="429"/>
      <c r="PV15" s="429"/>
      <c r="PW15" s="429"/>
      <c r="PX15" s="429"/>
      <c r="PY15" s="429"/>
      <c r="PZ15" s="429"/>
      <c r="QA15" s="429"/>
      <c r="QB15" s="429"/>
      <c r="QC15" s="429"/>
      <c r="QD15" s="429"/>
      <c r="QE15" s="429"/>
      <c r="QF15" s="429"/>
      <c r="QG15" s="429"/>
      <c r="QH15" s="429"/>
      <c r="QI15" s="429"/>
      <c r="QJ15" s="429"/>
      <c r="QK15" s="429"/>
      <c r="QL15" s="429"/>
      <c r="QM15" s="429"/>
      <c r="QN15" s="429"/>
      <c r="QO15" s="429"/>
      <c r="QP15" s="429"/>
      <c r="QQ15" s="429"/>
      <c r="QR15" s="429"/>
      <c r="QS15" s="429"/>
      <c r="QT15" s="429"/>
      <c r="QU15" s="429"/>
      <c r="QV15" s="429"/>
      <c r="QW15" s="429"/>
      <c r="QX15" s="429"/>
      <c r="QY15" s="429"/>
      <c r="QZ15" s="429"/>
      <c r="RA15" s="429"/>
      <c r="RB15" s="429"/>
      <c r="RC15" s="429"/>
      <c r="RD15" s="429"/>
      <c r="RE15" s="429"/>
      <c r="RF15" s="429"/>
      <c r="RG15" s="429"/>
      <c r="RH15" s="429"/>
      <c r="RI15" s="429"/>
      <c r="RJ15" s="429"/>
      <c r="RK15" s="429"/>
      <c r="RL15" s="429"/>
      <c r="RM15" s="429"/>
      <c r="RN15" s="429"/>
      <c r="RO15" s="429"/>
      <c r="RP15" s="429"/>
      <c r="RQ15" s="429"/>
      <c r="RR15" s="429"/>
      <c r="RS15" s="429"/>
      <c r="RT15" s="429"/>
      <c r="RU15" s="429"/>
      <c r="RV15" s="429"/>
      <c r="RW15" s="429"/>
      <c r="RX15" s="429"/>
      <c r="RY15" s="429"/>
      <c r="RZ15" s="429"/>
      <c r="SA15" s="429"/>
      <c r="SB15" s="429"/>
      <c r="SC15" s="429"/>
      <c r="SD15" s="429"/>
      <c r="SE15" s="429"/>
      <c r="SF15" s="429"/>
      <c r="SG15" s="429"/>
      <c r="SH15" s="429"/>
      <c r="SI15" s="429"/>
      <c r="SJ15" s="429"/>
      <c r="SK15" s="429"/>
      <c r="SL15" s="429"/>
      <c r="SM15" s="429"/>
      <c r="SN15" s="429"/>
      <c r="SO15" s="429"/>
      <c r="SP15" s="429"/>
      <c r="SQ15" s="429"/>
      <c r="SR15" s="429"/>
      <c r="SS15" s="429"/>
      <c r="ST15" s="429"/>
      <c r="SU15" s="429"/>
      <c r="SV15" s="429"/>
      <c r="SW15" s="429"/>
      <c r="SX15" s="429"/>
      <c r="SY15" s="429"/>
      <c r="SZ15" s="429"/>
      <c r="TA15" s="429"/>
      <c r="TB15" s="429"/>
      <c r="TC15" s="429"/>
      <c r="TD15" s="429"/>
      <c r="TE15" s="429"/>
      <c r="TF15" s="429"/>
      <c r="TG15" s="429"/>
      <c r="TH15" s="429"/>
      <c r="TI15" s="429"/>
      <c r="TJ15" s="429"/>
      <c r="TK15" s="429"/>
      <c r="TL15" s="429"/>
      <c r="TM15" s="429"/>
      <c r="TN15" s="429"/>
      <c r="TO15" s="429"/>
      <c r="TP15" s="429"/>
      <c r="TQ15" s="429"/>
      <c r="TR15" s="429"/>
      <c r="TS15" s="429"/>
      <c r="TT15" s="429"/>
      <c r="TU15" s="429"/>
      <c r="TV15" s="429"/>
      <c r="TW15" s="429"/>
      <c r="TX15" s="429"/>
      <c r="TY15" s="429"/>
      <c r="TZ15" s="429"/>
      <c r="UA15" s="429"/>
      <c r="UB15" s="429"/>
      <c r="UC15" s="429"/>
      <c r="UD15" s="429"/>
      <c r="UE15" s="429"/>
      <c r="UF15" s="429"/>
      <c r="UG15" s="429"/>
      <c r="UH15" s="429"/>
      <c r="UI15" s="429"/>
      <c r="UJ15" s="429"/>
      <c r="UK15" s="429"/>
      <c r="UL15" s="429"/>
      <c r="UM15" s="429"/>
      <c r="UN15" s="429"/>
      <c r="UO15" s="429"/>
      <c r="UP15" s="429"/>
      <c r="UQ15" s="429"/>
      <c r="UR15" s="429"/>
      <c r="US15" s="429"/>
      <c r="UT15" s="429"/>
      <c r="UU15" s="429"/>
      <c r="UV15" s="429"/>
      <c r="UW15" s="429"/>
      <c r="UX15" s="429"/>
      <c r="UY15" s="429"/>
      <c r="UZ15" s="429"/>
      <c r="VA15" s="429"/>
      <c r="VB15" s="429"/>
      <c r="VC15" s="429"/>
      <c r="VD15" s="429"/>
      <c r="VE15" s="429"/>
      <c r="VF15" s="429"/>
      <c r="VG15" s="429"/>
      <c r="VH15" s="429"/>
      <c r="VI15" s="429"/>
      <c r="VJ15" s="429"/>
      <c r="VK15" s="429"/>
      <c r="VL15" s="429"/>
      <c r="VM15" s="429"/>
      <c r="VN15" s="429"/>
      <c r="VO15" s="429"/>
      <c r="VP15" s="429"/>
      <c r="VQ15" s="429"/>
      <c r="VR15" s="429"/>
      <c r="VS15" s="429"/>
      <c r="VT15" s="429"/>
      <c r="VU15" s="429"/>
      <c r="VV15" s="429"/>
      <c r="VW15" s="429"/>
      <c r="VX15" s="429"/>
      <c r="VY15" s="429"/>
      <c r="VZ15" s="429"/>
      <c r="WA15" s="429"/>
      <c r="WB15" s="429"/>
      <c r="WC15" s="429"/>
      <c r="WD15" s="429"/>
      <c r="WE15" s="429"/>
      <c r="WF15" s="429"/>
      <c r="WG15" s="429"/>
      <c r="WH15" s="429"/>
      <c r="WI15" s="429"/>
      <c r="WJ15" s="429"/>
      <c r="WK15" s="429"/>
      <c r="WL15" s="429"/>
      <c r="WM15" s="429"/>
      <c r="WN15" s="429"/>
      <c r="WO15" s="429"/>
      <c r="WP15" s="429"/>
      <c r="WQ15" s="429"/>
      <c r="WR15" s="429"/>
      <c r="WS15" s="429"/>
      <c r="WT15" s="429"/>
      <c r="WU15" s="429"/>
      <c r="WV15" s="429"/>
      <c r="WW15" s="429"/>
      <c r="WX15" s="429"/>
      <c r="WY15" s="429"/>
      <c r="WZ15" s="429"/>
      <c r="XA15" s="429"/>
      <c r="XB15" s="429"/>
      <c r="XC15" s="429"/>
      <c r="XD15" s="429"/>
      <c r="XE15" s="429"/>
      <c r="XF15" s="429"/>
      <c r="XG15" s="429"/>
      <c r="XH15" s="429"/>
      <c r="XI15" s="429"/>
      <c r="XJ15" s="429"/>
      <c r="XK15" s="429"/>
      <c r="XL15" s="429"/>
      <c r="XM15" s="429"/>
      <c r="XN15" s="429"/>
      <c r="XO15" s="429"/>
      <c r="XP15" s="429"/>
      <c r="XQ15" s="429"/>
      <c r="XR15" s="429"/>
      <c r="XS15" s="429"/>
      <c r="XT15" s="429"/>
      <c r="XU15" s="429"/>
      <c r="XV15" s="429"/>
      <c r="XW15" s="429"/>
      <c r="XX15" s="429"/>
      <c r="XY15" s="429"/>
      <c r="XZ15" s="429"/>
      <c r="YA15" s="429"/>
      <c r="YB15" s="429"/>
      <c r="YC15" s="429"/>
      <c r="YD15" s="429"/>
      <c r="YE15" s="429"/>
      <c r="YF15" s="429"/>
      <c r="YG15" s="429"/>
      <c r="YH15" s="429"/>
      <c r="YI15" s="429"/>
      <c r="YJ15" s="429"/>
      <c r="YK15" s="429"/>
      <c r="YL15" s="429"/>
      <c r="YM15" s="429"/>
      <c r="YN15" s="429"/>
      <c r="YO15" s="429"/>
      <c r="YP15" s="429"/>
      <c r="YQ15" s="429"/>
      <c r="YR15" s="429"/>
      <c r="YS15" s="429"/>
      <c r="YT15" s="429"/>
      <c r="YU15" s="429"/>
      <c r="YV15" s="429"/>
      <c r="YW15" s="429"/>
      <c r="YX15" s="429"/>
      <c r="YY15" s="429"/>
      <c r="YZ15" s="429"/>
      <c r="ZA15" s="429"/>
      <c r="ZB15" s="429"/>
      <c r="ZC15" s="429"/>
      <c r="ZD15" s="429"/>
      <c r="ZE15" s="429"/>
      <c r="ZF15" s="429"/>
      <c r="ZG15" s="429"/>
      <c r="ZH15" s="429"/>
      <c r="ZI15" s="429"/>
      <c r="ZJ15" s="429"/>
      <c r="ZK15" s="429"/>
      <c r="ZL15" s="429"/>
      <c r="ZM15" s="429"/>
      <c r="ZN15" s="429"/>
      <c r="ZO15" s="429"/>
      <c r="ZP15" s="429"/>
      <c r="ZQ15" s="429"/>
      <c r="ZR15" s="429"/>
      <c r="ZS15" s="429"/>
      <c r="ZT15" s="429"/>
      <c r="ZU15" s="429"/>
      <c r="ZV15" s="429"/>
      <c r="ZW15" s="429"/>
      <c r="ZX15" s="429"/>
      <c r="ZY15" s="429"/>
      <c r="ZZ15" s="429"/>
      <c r="AAA15" s="429"/>
      <c r="AAB15" s="429"/>
      <c r="AAC15" s="429"/>
      <c r="AAD15" s="429"/>
      <c r="AAE15" s="429"/>
      <c r="AAF15" s="429"/>
    </row>
    <row r="16" spans="1:708" s="430" customFormat="1" ht="30" customHeight="1">
      <c r="A16" s="428"/>
      <c r="B16" s="799"/>
      <c r="C16" s="799"/>
      <c r="D16" s="799"/>
      <c r="E16" s="799"/>
      <c r="F16" s="799"/>
      <c r="G16" s="799"/>
      <c r="H16" s="799"/>
      <c r="I16" s="799"/>
      <c r="J16" s="799"/>
      <c r="K16" s="799"/>
      <c r="L16" s="799"/>
      <c r="M16" s="799"/>
      <c r="N16" s="799"/>
      <c r="O16" s="799"/>
      <c r="P16" s="799"/>
      <c r="Q16" s="799"/>
      <c r="R16" s="799"/>
      <c r="S16" s="799"/>
      <c r="T16" s="799"/>
      <c r="U16" s="799"/>
      <c r="V16" s="799"/>
      <c r="W16" s="799"/>
      <c r="X16" s="799"/>
      <c r="Y16" s="799"/>
      <c r="Z16" s="799"/>
      <c r="AA16" s="799"/>
      <c r="AB16" s="799"/>
      <c r="AC16" s="799"/>
      <c r="AD16" s="799"/>
      <c r="AE16" s="799"/>
      <c r="AF16" s="800"/>
      <c r="AG16" s="800"/>
      <c r="AH16" s="800"/>
      <c r="AI16" s="429"/>
      <c r="AJ16" s="429"/>
      <c r="AK16" s="429"/>
      <c r="AL16" s="429"/>
      <c r="AM16" s="429"/>
      <c r="AN16" s="429"/>
      <c r="AO16" s="429"/>
      <c r="AP16" s="429"/>
      <c r="AQ16" s="429"/>
      <c r="AR16" s="429"/>
      <c r="AS16" s="429"/>
      <c r="AT16" s="429"/>
      <c r="AU16" s="429"/>
      <c r="AV16" s="429"/>
      <c r="AW16" s="429"/>
      <c r="AX16" s="429"/>
      <c r="AY16" s="429"/>
      <c r="AZ16" s="429"/>
      <c r="BA16" s="429"/>
      <c r="BB16" s="429"/>
      <c r="BC16" s="429"/>
      <c r="BD16" s="429"/>
      <c r="BE16" s="429"/>
      <c r="BF16" s="429"/>
      <c r="BG16" s="429"/>
      <c r="BH16" s="429"/>
      <c r="BI16" s="429"/>
      <c r="BJ16" s="429"/>
      <c r="BK16" s="429"/>
      <c r="BL16" s="429"/>
      <c r="BM16" s="429"/>
      <c r="BN16" s="429"/>
      <c r="BO16" s="429"/>
      <c r="BP16" s="429"/>
      <c r="BQ16" s="429"/>
      <c r="BR16" s="429"/>
      <c r="BS16" s="429"/>
      <c r="BT16" s="429"/>
      <c r="BU16" s="429"/>
      <c r="BV16" s="429"/>
      <c r="BW16" s="429"/>
      <c r="BX16" s="429"/>
      <c r="BY16" s="429"/>
      <c r="BZ16" s="429"/>
      <c r="CA16" s="429"/>
      <c r="CB16" s="429"/>
      <c r="CC16" s="429"/>
      <c r="CD16" s="429"/>
      <c r="CE16" s="429"/>
      <c r="CF16" s="429"/>
      <c r="CG16" s="429"/>
      <c r="CH16" s="429"/>
      <c r="CI16" s="429"/>
      <c r="CJ16" s="429"/>
      <c r="CK16" s="429"/>
      <c r="CL16" s="429"/>
      <c r="CM16" s="429"/>
      <c r="CN16" s="429"/>
      <c r="CO16" s="429"/>
      <c r="CP16" s="429"/>
      <c r="CQ16" s="429"/>
      <c r="CR16" s="429"/>
      <c r="CS16" s="429"/>
      <c r="CT16" s="429"/>
      <c r="CU16" s="429"/>
      <c r="CV16" s="429"/>
      <c r="CW16" s="429"/>
      <c r="CX16" s="429"/>
      <c r="CY16" s="429"/>
      <c r="CZ16" s="429"/>
      <c r="DA16" s="429"/>
      <c r="DB16" s="429"/>
      <c r="DC16" s="429"/>
      <c r="DD16" s="429"/>
      <c r="DE16" s="429"/>
      <c r="DF16" s="429"/>
      <c r="DG16" s="429"/>
      <c r="DH16" s="429"/>
      <c r="DI16" s="429"/>
      <c r="DJ16" s="429"/>
      <c r="DK16" s="429"/>
      <c r="DL16" s="429"/>
      <c r="DM16" s="429"/>
      <c r="DN16" s="429"/>
      <c r="DO16" s="429"/>
      <c r="DP16" s="429"/>
      <c r="DQ16" s="429"/>
      <c r="DR16" s="429"/>
      <c r="DS16" s="429"/>
      <c r="DT16" s="429"/>
      <c r="DU16" s="429"/>
      <c r="DV16" s="429"/>
      <c r="DW16" s="429"/>
      <c r="DX16" s="429"/>
      <c r="DY16" s="429"/>
      <c r="DZ16" s="429"/>
      <c r="EA16" s="429"/>
      <c r="EB16" s="429"/>
      <c r="EC16" s="429"/>
      <c r="ED16" s="429"/>
      <c r="EE16" s="429"/>
      <c r="EF16" s="429"/>
      <c r="EG16" s="429"/>
      <c r="EH16" s="429"/>
      <c r="EI16" s="429"/>
      <c r="EJ16" s="429"/>
      <c r="EK16" s="429"/>
      <c r="EL16" s="429"/>
      <c r="EM16" s="429"/>
      <c r="EN16" s="429"/>
      <c r="EO16" s="429"/>
      <c r="EP16" s="429"/>
      <c r="EQ16" s="429"/>
      <c r="ER16" s="429"/>
      <c r="ES16" s="429"/>
      <c r="ET16" s="429"/>
      <c r="EU16" s="429"/>
      <c r="EV16" s="429"/>
      <c r="EW16" s="429"/>
      <c r="EX16" s="429"/>
      <c r="EY16" s="429"/>
      <c r="EZ16" s="429"/>
      <c r="FA16" s="429"/>
      <c r="FB16" s="429"/>
      <c r="FC16" s="429"/>
      <c r="FD16" s="429"/>
      <c r="FE16" s="429"/>
      <c r="FF16" s="429"/>
      <c r="FG16" s="429"/>
      <c r="FH16" s="429"/>
      <c r="FI16" s="429"/>
      <c r="FJ16" s="429"/>
      <c r="FK16" s="429"/>
      <c r="FL16" s="429"/>
      <c r="FM16" s="429"/>
      <c r="FN16" s="429"/>
      <c r="FO16" s="429"/>
      <c r="FP16" s="429"/>
      <c r="FQ16" s="429"/>
      <c r="FR16" s="429"/>
      <c r="FS16" s="429"/>
      <c r="FT16" s="429"/>
      <c r="FU16" s="429"/>
      <c r="FV16" s="429"/>
      <c r="FW16" s="429"/>
      <c r="FX16" s="429"/>
      <c r="FY16" s="429"/>
      <c r="FZ16" s="429"/>
      <c r="GA16" s="429"/>
      <c r="GB16" s="429"/>
      <c r="GC16" s="429"/>
      <c r="GD16" s="429"/>
      <c r="GE16" s="429"/>
      <c r="GF16" s="429"/>
      <c r="GG16" s="429"/>
      <c r="GH16" s="429"/>
      <c r="GI16" s="429"/>
      <c r="GJ16" s="429"/>
      <c r="GK16" s="429"/>
      <c r="GL16" s="429"/>
      <c r="GM16" s="429"/>
      <c r="GN16" s="429"/>
      <c r="GO16" s="429"/>
      <c r="GP16" s="429"/>
      <c r="GQ16" s="429"/>
      <c r="GR16" s="429"/>
      <c r="GS16" s="429"/>
      <c r="GT16" s="429"/>
      <c r="GU16" s="429"/>
      <c r="GV16" s="429"/>
      <c r="GW16" s="429"/>
      <c r="GX16" s="429"/>
      <c r="GY16" s="429"/>
      <c r="GZ16" s="429"/>
      <c r="HA16" s="429"/>
      <c r="HB16" s="429"/>
      <c r="HC16" s="429"/>
      <c r="HD16" s="429"/>
      <c r="HE16" s="429"/>
      <c r="HF16" s="429"/>
      <c r="HG16" s="429"/>
      <c r="HH16" s="429"/>
      <c r="HI16" s="429"/>
      <c r="HJ16" s="429"/>
      <c r="HK16" s="429"/>
      <c r="HL16" s="429"/>
      <c r="HM16" s="429"/>
      <c r="HN16" s="429"/>
      <c r="HO16" s="429"/>
      <c r="HP16" s="429"/>
      <c r="HQ16" s="429"/>
      <c r="HR16" s="429"/>
      <c r="HS16" s="429"/>
      <c r="HT16" s="429"/>
      <c r="HU16" s="429"/>
      <c r="HV16" s="429"/>
      <c r="HW16" s="429"/>
      <c r="HX16" s="429"/>
      <c r="HY16" s="429"/>
      <c r="HZ16" s="429"/>
      <c r="IA16" s="429"/>
      <c r="IB16" s="429"/>
      <c r="IC16" s="429"/>
      <c r="ID16" s="429"/>
      <c r="IE16" s="429"/>
      <c r="IF16" s="429"/>
      <c r="IG16" s="429"/>
      <c r="IH16" s="429"/>
      <c r="II16" s="429"/>
      <c r="IJ16" s="429"/>
      <c r="IK16" s="429"/>
      <c r="IL16" s="429"/>
      <c r="IM16" s="429"/>
      <c r="IN16" s="429"/>
      <c r="IO16" s="429"/>
      <c r="IP16" s="429"/>
      <c r="IQ16" s="429"/>
      <c r="IR16" s="429"/>
      <c r="IS16" s="429"/>
      <c r="IT16" s="429"/>
      <c r="IU16" s="429"/>
      <c r="IV16" s="429"/>
      <c r="IW16" s="429"/>
      <c r="IX16" s="429"/>
      <c r="IY16" s="429"/>
      <c r="IZ16" s="429"/>
      <c r="JA16" s="429"/>
      <c r="JB16" s="429"/>
      <c r="JC16" s="429"/>
      <c r="JD16" s="429"/>
      <c r="JE16" s="429"/>
      <c r="JF16" s="429"/>
      <c r="JG16" s="429"/>
      <c r="JH16" s="429"/>
      <c r="JI16" s="429"/>
      <c r="JJ16" s="429"/>
      <c r="JK16" s="429"/>
      <c r="JL16" s="429"/>
      <c r="JM16" s="429"/>
      <c r="JN16" s="429"/>
      <c r="JO16" s="429"/>
      <c r="JP16" s="429"/>
      <c r="JQ16" s="429"/>
      <c r="JR16" s="429"/>
      <c r="JS16" s="429"/>
      <c r="JT16" s="429"/>
      <c r="JU16" s="429"/>
      <c r="JV16" s="429"/>
      <c r="JW16" s="429"/>
      <c r="JX16" s="429"/>
      <c r="JY16" s="429"/>
      <c r="JZ16" s="429"/>
      <c r="KA16" s="429"/>
      <c r="KB16" s="429"/>
      <c r="KC16" s="429"/>
      <c r="KD16" s="429"/>
      <c r="KE16" s="429"/>
      <c r="KF16" s="429"/>
      <c r="KG16" s="429"/>
      <c r="KH16" s="429"/>
      <c r="KI16" s="429"/>
      <c r="KJ16" s="429"/>
      <c r="KK16" s="429"/>
      <c r="KL16" s="429"/>
      <c r="KM16" s="429"/>
      <c r="KN16" s="429"/>
      <c r="KO16" s="429"/>
      <c r="KP16" s="429"/>
      <c r="KQ16" s="429"/>
      <c r="KR16" s="429"/>
      <c r="KS16" s="429"/>
      <c r="KT16" s="429"/>
      <c r="KU16" s="429"/>
      <c r="KV16" s="429"/>
      <c r="KW16" s="429"/>
      <c r="KX16" s="429"/>
      <c r="KY16" s="429"/>
      <c r="KZ16" s="429"/>
      <c r="LA16" s="429"/>
      <c r="LB16" s="429"/>
      <c r="LC16" s="429"/>
      <c r="LD16" s="429"/>
      <c r="LE16" s="429"/>
      <c r="LF16" s="429"/>
      <c r="LG16" s="429"/>
      <c r="LH16" s="429"/>
      <c r="LI16" s="429"/>
      <c r="LJ16" s="429"/>
      <c r="LK16" s="429"/>
      <c r="LL16" s="429"/>
      <c r="LM16" s="429"/>
      <c r="LN16" s="429"/>
      <c r="LO16" s="429"/>
      <c r="LP16" s="429"/>
      <c r="LQ16" s="429"/>
      <c r="LR16" s="429"/>
      <c r="LS16" s="429"/>
      <c r="LT16" s="429"/>
      <c r="LU16" s="429"/>
      <c r="LV16" s="429"/>
      <c r="LW16" s="429"/>
      <c r="LX16" s="429"/>
      <c r="LY16" s="429"/>
      <c r="LZ16" s="429"/>
      <c r="MA16" s="429"/>
      <c r="MB16" s="429"/>
      <c r="MC16" s="429"/>
      <c r="MD16" s="429"/>
      <c r="ME16" s="429"/>
      <c r="MF16" s="429"/>
      <c r="MG16" s="429"/>
      <c r="MH16" s="429"/>
      <c r="MI16" s="429"/>
      <c r="MJ16" s="429"/>
      <c r="MK16" s="429"/>
      <c r="ML16" s="429"/>
      <c r="MM16" s="429"/>
      <c r="MN16" s="429"/>
      <c r="MO16" s="429"/>
      <c r="MP16" s="429"/>
      <c r="MQ16" s="429"/>
      <c r="MR16" s="429"/>
      <c r="MS16" s="429"/>
      <c r="MT16" s="429"/>
      <c r="MU16" s="429"/>
      <c r="MV16" s="429"/>
      <c r="MW16" s="429"/>
      <c r="MX16" s="429"/>
      <c r="MY16" s="429"/>
      <c r="MZ16" s="429"/>
      <c r="NA16" s="429"/>
      <c r="NB16" s="429"/>
      <c r="NC16" s="429"/>
      <c r="ND16" s="429"/>
      <c r="NE16" s="429"/>
      <c r="NF16" s="429"/>
      <c r="NG16" s="429"/>
      <c r="NH16" s="429"/>
      <c r="NI16" s="429"/>
      <c r="NJ16" s="429"/>
      <c r="NK16" s="429"/>
      <c r="NL16" s="429"/>
      <c r="NM16" s="429"/>
      <c r="NN16" s="429"/>
      <c r="NO16" s="429"/>
      <c r="NP16" s="429"/>
      <c r="NQ16" s="429"/>
      <c r="NR16" s="429"/>
      <c r="NS16" s="429"/>
      <c r="NT16" s="429"/>
      <c r="NU16" s="429"/>
      <c r="NV16" s="429"/>
      <c r="NW16" s="429"/>
      <c r="NX16" s="429"/>
      <c r="NY16" s="429"/>
      <c r="NZ16" s="429"/>
      <c r="OA16" s="429"/>
      <c r="OB16" s="429"/>
      <c r="OC16" s="429"/>
      <c r="OD16" s="429"/>
      <c r="OE16" s="429"/>
      <c r="OF16" s="429"/>
      <c r="OG16" s="429"/>
      <c r="OH16" s="429"/>
      <c r="OI16" s="429"/>
      <c r="OJ16" s="429"/>
      <c r="OK16" s="429"/>
      <c r="OL16" s="429"/>
      <c r="OM16" s="429"/>
      <c r="ON16" s="429"/>
      <c r="OO16" s="429"/>
      <c r="OP16" s="429"/>
      <c r="OQ16" s="429"/>
      <c r="OR16" s="429"/>
      <c r="OS16" s="429"/>
      <c r="OT16" s="429"/>
      <c r="OU16" s="429"/>
      <c r="OV16" s="429"/>
      <c r="OW16" s="429"/>
      <c r="OX16" s="429"/>
      <c r="OY16" s="429"/>
      <c r="OZ16" s="429"/>
      <c r="PA16" s="429"/>
      <c r="PB16" s="429"/>
      <c r="PC16" s="429"/>
      <c r="PD16" s="429"/>
      <c r="PE16" s="429"/>
      <c r="PF16" s="429"/>
      <c r="PG16" s="429"/>
      <c r="PH16" s="429"/>
      <c r="PI16" s="429"/>
      <c r="PJ16" s="429"/>
      <c r="PK16" s="429"/>
      <c r="PL16" s="429"/>
      <c r="PM16" s="429"/>
      <c r="PN16" s="429"/>
      <c r="PO16" s="429"/>
      <c r="PP16" s="429"/>
      <c r="PQ16" s="429"/>
      <c r="PR16" s="429"/>
      <c r="PS16" s="429"/>
      <c r="PT16" s="429"/>
      <c r="PU16" s="429"/>
      <c r="PV16" s="429"/>
      <c r="PW16" s="429"/>
      <c r="PX16" s="429"/>
      <c r="PY16" s="429"/>
      <c r="PZ16" s="429"/>
      <c r="QA16" s="429"/>
      <c r="QB16" s="429"/>
      <c r="QC16" s="429"/>
      <c r="QD16" s="429"/>
      <c r="QE16" s="429"/>
      <c r="QF16" s="429"/>
      <c r="QG16" s="429"/>
      <c r="QH16" s="429"/>
      <c r="QI16" s="429"/>
      <c r="QJ16" s="429"/>
      <c r="QK16" s="429"/>
      <c r="QL16" s="429"/>
      <c r="QM16" s="429"/>
      <c r="QN16" s="429"/>
      <c r="QO16" s="429"/>
      <c r="QP16" s="429"/>
      <c r="QQ16" s="429"/>
      <c r="QR16" s="429"/>
      <c r="QS16" s="429"/>
      <c r="QT16" s="429"/>
      <c r="QU16" s="429"/>
      <c r="QV16" s="429"/>
      <c r="QW16" s="429"/>
      <c r="QX16" s="429"/>
      <c r="QY16" s="429"/>
      <c r="QZ16" s="429"/>
      <c r="RA16" s="429"/>
      <c r="RB16" s="429"/>
      <c r="RC16" s="429"/>
      <c r="RD16" s="429"/>
      <c r="RE16" s="429"/>
      <c r="RF16" s="429"/>
      <c r="RG16" s="429"/>
      <c r="RH16" s="429"/>
      <c r="RI16" s="429"/>
      <c r="RJ16" s="429"/>
      <c r="RK16" s="429"/>
      <c r="RL16" s="429"/>
      <c r="RM16" s="429"/>
      <c r="RN16" s="429"/>
      <c r="RO16" s="429"/>
      <c r="RP16" s="429"/>
      <c r="RQ16" s="429"/>
      <c r="RR16" s="429"/>
      <c r="RS16" s="429"/>
      <c r="RT16" s="429"/>
      <c r="RU16" s="429"/>
      <c r="RV16" s="429"/>
      <c r="RW16" s="429"/>
      <c r="RX16" s="429"/>
      <c r="RY16" s="429"/>
      <c r="RZ16" s="429"/>
      <c r="SA16" s="429"/>
      <c r="SB16" s="429"/>
      <c r="SC16" s="429"/>
      <c r="SD16" s="429"/>
      <c r="SE16" s="429"/>
      <c r="SF16" s="429"/>
      <c r="SG16" s="429"/>
      <c r="SH16" s="429"/>
      <c r="SI16" s="429"/>
      <c r="SJ16" s="429"/>
      <c r="SK16" s="429"/>
      <c r="SL16" s="429"/>
      <c r="SM16" s="429"/>
      <c r="SN16" s="429"/>
      <c r="SO16" s="429"/>
      <c r="SP16" s="429"/>
      <c r="SQ16" s="429"/>
      <c r="SR16" s="429"/>
      <c r="SS16" s="429"/>
      <c r="ST16" s="429"/>
      <c r="SU16" s="429"/>
      <c r="SV16" s="429"/>
      <c r="SW16" s="429"/>
      <c r="SX16" s="429"/>
      <c r="SY16" s="429"/>
      <c r="SZ16" s="429"/>
      <c r="TA16" s="429"/>
      <c r="TB16" s="429"/>
      <c r="TC16" s="429"/>
      <c r="TD16" s="429"/>
      <c r="TE16" s="429"/>
      <c r="TF16" s="429"/>
      <c r="TG16" s="429"/>
      <c r="TH16" s="429"/>
      <c r="TI16" s="429"/>
      <c r="TJ16" s="429"/>
      <c r="TK16" s="429"/>
      <c r="TL16" s="429"/>
      <c r="TM16" s="429"/>
      <c r="TN16" s="429"/>
      <c r="TO16" s="429"/>
      <c r="TP16" s="429"/>
      <c r="TQ16" s="429"/>
      <c r="TR16" s="429"/>
      <c r="TS16" s="429"/>
      <c r="TT16" s="429"/>
      <c r="TU16" s="429"/>
      <c r="TV16" s="429"/>
      <c r="TW16" s="429"/>
      <c r="TX16" s="429"/>
      <c r="TY16" s="429"/>
      <c r="TZ16" s="429"/>
      <c r="UA16" s="429"/>
      <c r="UB16" s="429"/>
      <c r="UC16" s="429"/>
      <c r="UD16" s="429"/>
      <c r="UE16" s="429"/>
      <c r="UF16" s="429"/>
      <c r="UG16" s="429"/>
      <c r="UH16" s="429"/>
      <c r="UI16" s="429"/>
      <c r="UJ16" s="429"/>
      <c r="UK16" s="429"/>
      <c r="UL16" s="429"/>
      <c r="UM16" s="429"/>
      <c r="UN16" s="429"/>
      <c r="UO16" s="429"/>
      <c r="UP16" s="429"/>
      <c r="UQ16" s="429"/>
      <c r="UR16" s="429"/>
      <c r="US16" s="429"/>
      <c r="UT16" s="429"/>
      <c r="UU16" s="429"/>
      <c r="UV16" s="429"/>
      <c r="UW16" s="429"/>
      <c r="UX16" s="429"/>
      <c r="UY16" s="429"/>
      <c r="UZ16" s="429"/>
      <c r="VA16" s="429"/>
      <c r="VB16" s="429"/>
      <c r="VC16" s="429"/>
      <c r="VD16" s="429"/>
      <c r="VE16" s="429"/>
      <c r="VF16" s="429"/>
      <c r="VG16" s="429"/>
      <c r="VH16" s="429"/>
      <c r="VI16" s="429"/>
      <c r="VJ16" s="429"/>
      <c r="VK16" s="429"/>
      <c r="VL16" s="429"/>
      <c r="VM16" s="429"/>
      <c r="VN16" s="429"/>
      <c r="VO16" s="429"/>
      <c r="VP16" s="429"/>
      <c r="VQ16" s="429"/>
      <c r="VR16" s="429"/>
      <c r="VS16" s="429"/>
      <c r="VT16" s="429"/>
      <c r="VU16" s="429"/>
      <c r="VV16" s="429"/>
      <c r="VW16" s="429"/>
      <c r="VX16" s="429"/>
      <c r="VY16" s="429"/>
      <c r="VZ16" s="429"/>
      <c r="WA16" s="429"/>
      <c r="WB16" s="429"/>
      <c r="WC16" s="429"/>
      <c r="WD16" s="429"/>
      <c r="WE16" s="429"/>
      <c r="WF16" s="429"/>
      <c r="WG16" s="429"/>
      <c r="WH16" s="429"/>
      <c r="WI16" s="429"/>
      <c r="WJ16" s="429"/>
      <c r="WK16" s="429"/>
      <c r="WL16" s="429"/>
      <c r="WM16" s="429"/>
      <c r="WN16" s="429"/>
      <c r="WO16" s="429"/>
      <c r="WP16" s="429"/>
      <c r="WQ16" s="429"/>
      <c r="WR16" s="429"/>
      <c r="WS16" s="429"/>
      <c r="WT16" s="429"/>
      <c r="WU16" s="429"/>
      <c r="WV16" s="429"/>
      <c r="WW16" s="429"/>
      <c r="WX16" s="429"/>
      <c r="WY16" s="429"/>
      <c r="WZ16" s="429"/>
      <c r="XA16" s="429"/>
      <c r="XB16" s="429"/>
      <c r="XC16" s="429"/>
      <c r="XD16" s="429"/>
      <c r="XE16" s="429"/>
      <c r="XF16" s="429"/>
      <c r="XG16" s="429"/>
      <c r="XH16" s="429"/>
      <c r="XI16" s="429"/>
      <c r="XJ16" s="429"/>
      <c r="XK16" s="429"/>
      <c r="XL16" s="429"/>
      <c r="XM16" s="429"/>
      <c r="XN16" s="429"/>
      <c r="XO16" s="429"/>
      <c r="XP16" s="429"/>
      <c r="XQ16" s="429"/>
      <c r="XR16" s="429"/>
      <c r="XS16" s="429"/>
      <c r="XT16" s="429"/>
      <c r="XU16" s="429"/>
      <c r="XV16" s="429"/>
      <c r="XW16" s="429"/>
      <c r="XX16" s="429"/>
      <c r="XY16" s="429"/>
      <c r="XZ16" s="429"/>
      <c r="YA16" s="429"/>
      <c r="YB16" s="429"/>
      <c r="YC16" s="429"/>
      <c r="YD16" s="429"/>
      <c r="YE16" s="429"/>
      <c r="YF16" s="429"/>
      <c r="YG16" s="429"/>
      <c r="YH16" s="429"/>
      <c r="YI16" s="429"/>
      <c r="YJ16" s="429"/>
      <c r="YK16" s="429"/>
      <c r="YL16" s="429"/>
      <c r="YM16" s="429"/>
      <c r="YN16" s="429"/>
      <c r="YO16" s="429"/>
      <c r="YP16" s="429"/>
      <c r="YQ16" s="429"/>
      <c r="YR16" s="429"/>
      <c r="YS16" s="429"/>
      <c r="YT16" s="429"/>
      <c r="YU16" s="429"/>
      <c r="YV16" s="429"/>
      <c r="YW16" s="429"/>
      <c r="YX16" s="429"/>
      <c r="YY16" s="429"/>
      <c r="YZ16" s="429"/>
      <c r="ZA16" s="429"/>
      <c r="ZB16" s="429"/>
      <c r="ZC16" s="429"/>
      <c r="ZD16" s="429"/>
      <c r="ZE16" s="429"/>
      <c r="ZF16" s="429"/>
      <c r="ZG16" s="429"/>
      <c r="ZH16" s="429"/>
      <c r="ZI16" s="429"/>
      <c r="ZJ16" s="429"/>
      <c r="ZK16" s="429"/>
      <c r="ZL16" s="429"/>
      <c r="ZM16" s="429"/>
      <c r="ZN16" s="429"/>
      <c r="ZO16" s="429"/>
      <c r="ZP16" s="429"/>
      <c r="ZQ16" s="429"/>
      <c r="ZR16" s="429"/>
      <c r="ZS16" s="429"/>
      <c r="ZT16" s="429"/>
      <c r="ZU16" s="429"/>
      <c r="ZV16" s="429"/>
      <c r="ZW16" s="429"/>
      <c r="ZX16" s="429"/>
      <c r="ZY16" s="429"/>
      <c r="ZZ16" s="429"/>
      <c r="AAA16" s="429"/>
      <c r="AAB16" s="429"/>
      <c r="AAC16" s="429"/>
      <c r="AAD16" s="429"/>
      <c r="AAE16" s="429"/>
      <c r="AAF16" s="429"/>
    </row>
    <row r="17" spans="1:708" ht="12.75">
      <c r="A17" s="433"/>
      <c r="B17" s="434"/>
      <c r="C17" s="434"/>
      <c r="D17" s="434"/>
      <c r="E17" s="730"/>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06"/>
      <c r="AJ17" s="406"/>
      <c r="AK17" s="406"/>
      <c r="AL17" s="406"/>
      <c r="AM17" s="406"/>
      <c r="AN17" s="406"/>
      <c r="AO17" s="406"/>
      <c r="AP17" s="406"/>
      <c r="AQ17" s="406"/>
      <c r="AR17" s="406"/>
      <c r="AS17" s="406"/>
      <c r="AT17" s="406"/>
      <c r="AU17" s="406"/>
      <c r="AV17" s="406"/>
      <c r="AW17" s="406"/>
      <c r="AX17" s="406"/>
      <c r="AY17" s="406"/>
      <c r="AZ17" s="406"/>
      <c r="BA17" s="406"/>
      <c r="BB17" s="406"/>
      <c r="BC17" s="406"/>
      <c r="BD17" s="406"/>
      <c r="BE17" s="406"/>
      <c r="BF17" s="406"/>
      <c r="BG17" s="406"/>
      <c r="BH17" s="406"/>
      <c r="BI17" s="406"/>
      <c r="BJ17" s="406"/>
      <c r="BK17" s="406"/>
      <c r="BL17" s="406"/>
      <c r="BM17" s="406"/>
      <c r="BN17" s="406"/>
      <c r="BO17" s="406"/>
      <c r="BP17" s="406"/>
      <c r="BQ17" s="406"/>
      <c r="BR17" s="406"/>
      <c r="BS17" s="406"/>
      <c r="BT17" s="406"/>
      <c r="BU17" s="406"/>
      <c r="BV17" s="406"/>
      <c r="BW17" s="406"/>
      <c r="BX17" s="406"/>
      <c r="BY17" s="406"/>
      <c r="BZ17" s="406"/>
      <c r="CA17" s="406"/>
      <c r="CB17" s="406"/>
      <c r="CC17" s="406"/>
      <c r="CD17" s="406"/>
      <c r="CE17" s="406"/>
      <c r="CF17" s="406"/>
      <c r="CG17" s="406"/>
      <c r="CH17" s="406"/>
      <c r="CI17" s="406"/>
      <c r="CJ17" s="406"/>
      <c r="CK17" s="406"/>
      <c r="CL17" s="406"/>
      <c r="CM17" s="406"/>
      <c r="CN17" s="406"/>
      <c r="CO17" s="406"/>
      <c r="CP17" s="406"/>
      <c r="CQ17" s="406"/>
      <c r="CR17" s="406"/>
      <c r="CS17" s="406"/>
      <c r="CT17" s="406"/>
      <c r="CU17" s="406"/>
      <c r="CV17" s="406"/>
      <c r="CW17" s="406"/>
      <c r="CX17" s="406"/>
      <c r="CY17" s="406"/>
      <c r="CZ17" s="406"/>
      <c r="DA17" s="406"/>
      <c r="DB17" s="406"/>
      <c r="DC17" s="406"/>
      <c r="DD17" s="406"/>
      <c r="DE17" s="406"/>
      <c r="DF17" s="406"/>
      <c r="DG17" s="406"/>
      <c r="DH17" s="406"/>
      <c r="DI17" s="406"/>
      <c r="DJ17" s="406"/>
      <c r="DK17" s="406"/>
      <c r="DL17" s="406"/>
      <c r="DM17" s="406"/>
      <c r="DN17" s="406"/>
      <c r="DO17" s="406"/>
      <c r="DP17" s="406"/>
      <c r="DQ17" s="406"/>
      <c r="DR17" s="406"/>
      <c r="DS17" s="406"/>
      <c r="DT17" s="406"/>
      <c r="DU17" s="406"/>
      <c r="DV17" s="406"/>
      <c r="DW17" s="406"/>
      <c r="DX17" s="406"/>
      <c r="DY17" s="406"/>
      <c r="DZ17" s="406"/>
      <c r="EA17" s="406"/>
      <c r="EB17" s="406"/>
      <c r="EC17" s="406"/>
      <c r="ED17" s="406"/>
      <c r="EE17" s="406"/>
      <c r="EF17" s="406"/>
      <c r="EG17" s="406"/>
      <c r="EH17" s="406"/>
      <c r="EI17" s="406"/>
      <c r="EJ17" s="406"/>
      <c r="EK17" s="406"/>
      <c r="EL17" s="406"/>
      <c r="EM17" s="406"/>
      <c r="EN17" s="406"/>
      <c r="EO17" s="406"/>
      <c r="EP17" s="406"/>
      <c r="EQ17" s="406"/>
      <c r="ER17" s="406"/>
      <c r="ES17" s="406"/>
      <c r="ET17" s="406"/>
      <c r="EU17" s="406"/>
      <c r="EV17" s="406"/>
      <c r="EW17" s="406"/>
      <c r="EX17" s="406"/>
      <c r="EY17" s="406"/>
      <c r="EZ17" s="406"/>
      <c r="FA17" s="406"/>
      <c r="FB17" s="406"/>
      <c r="FC17" s="406"/>
      <c r="FD17" s="406"/>
      <c r="FE17" s="406"/>
      <c r="FF17" s="406"/>
      <c r="FG17" s="406"/>
      <c r="FH17" s="406"/>
      <c r="FI17" s="406"/>
      <c r="FJ17" s="406"/>
      <c r="FK17" s="406"/>
      <c r="FL17" s="406"/>
      <c r="FM17" s="406"/>
      <c r="FN17" s="406"/>
      <c r="FO17" s="406"/>
      <c r="FP17" s="406"/>
      <c r="FQ17" s="406"/>
      <c r="FR17" s="406"/>
      <c r="FS17" s="406"/>
      <c r="FT17" s="406"/>
      <c r="FU17" s="406"/>
      <c r="FV17" s="406"/>
      <c r="FW17" s="406"/>
      <c r="FX17" s="406"/>
      <c r="FY17" s="406"/>
      <c r="FZ17" s="406"/>
      <c r="GA17" s="406"/>
      <c r="GB17" s="406"/>
      <c r="GC17" s="406"/>
      <c r="GD17" s="406"/>
      <c r="GE17" s="406"/>
      <c r="GF17" s="406"/>
      <c r="GG17" s="406"/>
      <c r="GH17" s="406"/>
      <c r="GI17" s="406"/>
      <c r="GJ17" s="406"/>
      <c r="GK17" s="406"/>
      <c r="GL17" s="406"/>
      <c r="GM17" s="406"/>
      <c r="GN17" s="406"/>
      <c r="GO17" s="406"/>
      <c r="GP17" s="406"/>
      <c r="GQ17" s="406"/>
      <c r="GR17" s="406"/>
      <c r="GS17" s="406"/>
      <c r="GT17" s="406"/>
      <c r="GU17" s="406"/>
      <c r="GV17" s="406"/>
      <c r="GW17" s="406"/>
      <c r="GX17" s="406"/>
      <c r="GY17" s="406"/>
      <c r="GZ17" s="406"/>
      <c r="HA17" s="406"/>
      <c r="HB17" s="406"/>
      <c r="HC17" s="406"/>
      <c r="HD17" s="406"/>
      <c r="HE17" s="406"/>
      <c r="HF17" s="406"/>
      <c r="HG17" s="406"/>
      <c r="HH17" s="406"/>
      <c r="HI17" s="406"/>
      <c r="HJ17" s="406"/>
      <c r="HK17" s="406"/>
      <c r="HL17" s="406"/>
      <c r="HM17" s="406"/>
      <c r="HN17" s="406"/>
      <c r="HO17" s="406"/>
      <c r="HP17" s="406"/>
      <c r="HQ17" s="406"/>
      <c r="HR17" s="406"/>
      <c r="HS17" s="406"/>
      <c r="HT17" s="406"/>
      <c r="HU17" s="406"/>
      <c r="HV17" s="406"/>
      <c r="HW17" s="406"/>
      <c r="HX17" s="406"/>
      <c r="HY17" s="406"/>
      <c r="HZ17" s="406"/>
      <c r="IA17" s="406"/>
      <c r="IB17" s="406"/>
      <c r="IC17" s="406"/>
      <c r="ID17" s="406"/>
      <c r="IE17" s="406"/>
      <c r="IF17" s="406"/>
      <c r="IG17" s="406"/>
      <c r="IH17" s="406"/>
      <c r="II17" s="406"/>
      <c r="IJ17" s="406"/>
      <c r="IK17" s="406"/>
      <c r="IL17" s="406"/>
      <c r="IM17" s="406"/>
      <c r="IN17" s="406"/>
      <c r="IO17" s="406"/>
      <c r="IP17" s="406"/>
      <c r="IQ17" s="406"/>
      <c r="IR17" s="406"/>
      <c r="IS17" s="406"/>
      <c r="IT17" s="406"/>
      <c r="IU17" s="406"/>
      <c r="IV17" s="406"/>
      <c r="IW17" s="406"/>
      <c r="IX17" s="406"/>
      <c r="IY17" s="406"/>
      <c r="IZ17" s="406"/>
      <c r="JA17" s="406"/>
      <c r="JB17" s="406"/>
      <c r="JC17" s="406"/>
      <c r="JD17" s="406"/>
      <c r="JE17" s="406"/>
      <c r="JF17" s="406"/>
      <c r="JG17" s="406"/>
      <c r="JH17" s="406"/>
      <c r="JI17" s="406"/>
      <c r="JJ17" s="406"/>
      <c r="JK17" s="406"/>
      <c r="JL17" s="406"/>
      <c r="JM17" s="406"/>
      <c r="JN17" s="406"/>
      <c r="JO17" s="406"/>
      <c r="JP17" s="406"/>
      <c r="JQ17" s="406"/>
      <c r="JR17" s="406"/>
      <c r="JS17" s="406"/>
      <c r="JT17" s="406"/>
      <c r="JU17" s="406"/>
      <c r="JV17" s="406"/>
      <c r="JW17" s="406"/>
      <c r="JX17" s="406"/>
      <c r="JY17" s="406"/>
      <c r="JZ17" s="406"/>
      <c r="KA17" s="406"/>
      <c r="KB17" s="406"/>
      <c r="KC17" s="406"/>
      <c r="KD17" s="406"/>
      <c r="KE17" s="406"/>
      <c r="KF17" s="406"/>
      <c r="KG17" s="406"/>
      <c r="KH17" s="406"/>
      <c r="KI17" s="406"/>
      <c r="KJ17" s="406"/>
      <c r="KK17" s="406"/>
      <c r="KL17" s="406"/>
      <c r="KM17" s="406"/>
      <c r="KN17" s="406"/>
      <c r="KO17" s="406"/>
      <c r="KP17" s="406"/>
      <c r="KQ17" s="406"/>
      <c r="KR17" s="406"/>
      <c r="KS17" s="406"/>
      <c r="KT17" s="406"/>
      <c r="KU17" s="406"/>
      <c r="KV17" s="406"/>
      <c r="KW17" s="406"/>
      <c r="KX17" s="406"/>
      <c r="KY17" s="406"/>
      <c r="KZ17" s="406"/>
      <c r="LA17" s="406"/>
      <c r="LB17" s="406"/>
      <c r="LC17" s="406"/>
      <c r="LD17" s="406"/>
      <c r="LE17" s="406"/>
      <c r="LF17" s="406"/>
      <c r="LG17" s="406"/>
      <c r="LH17" s="406"/>
      <c r="LI17" s="406"/>
      <c r="LJ17" s="406"/>
      <c r="LK17" s="406"/>
      <c r="LL17" s="406"/>
      <c r="LM17" s="406"/>
      <c r="LN17" s="406"/>
      <c r="LO17" s="406"/>
      <c r="LP17" s="406"/>
      <c r="LQ17" s="406"/>
      <c r="LR17" s="406"/>
      <c r="LS17" s="406"/>
      <c r="LT17" s="406"/>
      <c r="LU17" s="406"/>
      <c r="LV17" s="406"/>
      <c r="LW17" s="406"/>
      <c r="LX17" s="406"/>
      <c r="LY17" s="406"/>
      <c r="LZ17" s="406"/>
      <c r="MA17" s="406"/>
      <c r="MB17" s="406"/>
      <c r="MC17" s="406"/>
      <c r="MD17" s="406"/>
      <c r="ME17" s="406"/>
      <c r="MF17" s="406"/>
      <c r="MG17" s="406"/>
      <c r="MH17" s="406"/>
      <c r="MI17" s="406"/>
      <c r="MJ17" s="406"/>
      <c r="MK17" s="406"/>
      <c r="ML17" s="406"/>
      <c r="MM17" s="406"/>
      <c r="MN17" s="406"/>
      <c r="MO17" s="406"/>
      <c r="MP17" s="406"/>
      <c r="MQ17" s="406"/>
      <c r="MR17" s="406"/>
      <c r="MS17" s="406"/>
      <c r="MT17" s="406"/>
      <c r="MU17" s="406"/>
      <c r="MV17" s="406"/>
      <c r="MW17" s="406"/>
      <c r="MX17" s="406"/>
      <c r="MY17" s="406"/>
      <c r="MZ17" s="406"/>
      <c r="NA17" s="406"/>
      <c r="NB17" s="406"/>
      <c r="NC17" s="406"/>
      <c r="ND17" s="406"/>
      <c r="NE17" s="406"/>
      <c r="NF17" s="406"/>
      <c r="NG17" s="406"/>
      <c r="NH17" s="406"/>
      <c r="NI17" s="406"/>
      <c r="NJ17" s="406"/>
      <c r="NK17" s="406"/>
      <c r="NL17" s="406"/>
      <c r="NM17" s="406"/>
      <c r="NN17" s="406"/>
      <c r="NO17" s="406"/>
      <c r="NP17" s="406"/>
      <c r="NQ17" s="406"/>
      <c r="NR17" s="406"/>
      <c r="NS17" s="406"/>
      <c r="NT17" s="406"/>
      <c r="NU17" s="406"/>
      <c r="NV17" s="406"/>
      <c r="NW17" s="406"/>
      <c r="NX17" s="406"/>
      <c r="NY17" s="406"/>
      <c r="NZ17" s="406"/>
      <c r="OA17" s="406"/>
      <c r="OB17" s="406"/>
      <c r="OC17" s="406"/>
      <c r="OD17" s="406"/>
      <c r="OE17" s="406"/>
      <c r="OF17" s="406"/>
      <c r="OG17" s="406"/>
      <c r="OH17" s="406"/>
      <c r="OI17" s="406"/>
      <c r="OJ17" s="406"/>
      <c r="OK17" s="406"/>
      <c r="OL17" s="406"/>
      <c r="OM17" s="406"/>
      <c r="ON17" s="406"/>
      <c r="OO17" s="406"/>
      <c r="OP17" s="406"/>
      <c r="OQ17" s="406"/>
      <c r="OR17" s="406"/>
      <c r="OS17" s="406"/>
      <c r="OT17" s="406"/>
      <c r="OU17" s="406"/>
      <c r="OV17" s="406"/>
      <c r="OW17" s="406"/>
      <c r="OX17" s="406"/>
      <c r="OY17" s="406"/>
      <c r="OZ17" s="406"/>
      <c r="PA17" s="406"/>
      <c r="PB17" s="406"/>
      <c r="PC17" s="406"/>
      <c r="PD17" s="406"/>
      <c r="PE17" s="406"/>
      <c r="PF17" s="406"/>
      <c r="PG17" s="406"/>
      <c r="PH17" s="406"/>
      <c r="PI17" s="406"/>
      <c r="PJ17" s="406"/>
      <c r="PK17" s="406"/>
      <c r="PL17" s="406"/>
      <c r="PM17" s="406"/>
      <c r="PN17" s="406"/>
      <c r="PO17" s="406"/>
      <c r="PP17" s="406"/>
      <c r="PQ17" s="406"/>
      <c r="PR17" s="406"/>
      <c r="PS17" s="406"/>
      <c r="PT17" s="406"/>
      <c r="PU17" s="406"/>
      <c r="PV17" s="406"/>
      <c r="PW17" s="406"/>
      <c r="PX17" s="406"/>
      <c r="PY17" s="406"/>
      <c r="PZ17" s="406"/>
      <c r="QA17" s="406"/>
      <c r="QB17" s="406"/>
      <c r="QC17" s="406"/>
      <c r="QD17" s="406"/>
      <c r="QE17" s="406"/>
      <c r="QF17" s="406"/>
      <c r="QG17" s="406"/>
      <c r="QH17" s="406"/>
      <c r="QI17" s="406"/>
      <c r="QJ17" s="406"/>
      <c r="QK17" s="406"/>
      <c r="QL17" s="406"/>
      <c r="QM17" s="406"/>
      <c r="QN17" s="406"/>
      <c r="QO17" s="406"/>
      <c r="QP17" s="406"/>
      <c r="QQ17" s="406"/>
      <c r="QR17" s="406"/>
      <c r="QS17" s="406"/>
      <c r="QT17" s="406"/>
      <c r="QU17" s="406"/>
      <c r="QV17" s="406"/>
      <c r="QW17" s="406"/>
      <c r="QX17" s="406"/>
      <c r="QY17" s="406"/>
      <c r="QZ17" s="406"/>
      <c r="RA17" s="406"/>
      <c r="RB17" s="406"/>
      <c r="RC17" s="406"/>
      <c r="RD17" s="406"/>
      <c r="RE17" s="406"/>
      <c r="RF17" s="406"/>
      <c r="RG17" s="406"/>
      <c r="RH17" s="406"/>
      <c r="RI17" s="406"/>
      <c r="RJ17" s="406"/>
      <c r="RK17" s="406"/>
      <c r="RL17" s="406"/>
      <c r="RM17" s="406"/>
      <c r="RN17" s="406"/>
      <c r="RO17" s="406"/>
      <c r="RP17" s="406"/>
      <c r="RQ17" s="406"/>
      <c r="RR17" s="406"/>
      <c r="RS17" s="406"/>
      <c r="RT17" s="406"/>
      <c r="RU17" s="406"/>
      <c r="RV17" s="406"/>
      <c r="RW17" s="406"/>
      <c r="RX17" s="406"/>
      <c r="RY17" s="406"/>
      <c r="RZ17" s="406"/>
      <c r="SA17" s="406"/>
      <c r="SB17" s="406"/>
      <c r="SC17" s="406"/>
      <c r="SD17" s="406"/>
      <c r="SE17" s="406"/>
      <c r="SF17" s="406"/>
      <c r="SG17" s="406"/>
      <c r="SH17" s="406"/>
      <c r="SI17" s="406"/>
      <c r="SJ17" s="406"/>
      <c r="SK17" s="406"/>
      <c r="SL17" s="406"/>
      <c r="SM17" s="406"/>
      <c r="SN17" s="406"/>
      <c r="SO17" s="406"/>
      <c r="SP17" s="406"/>
      <c r="SQ17" s="406"/>
      <c r="SR17" s="406"/>
      <c r="SS17" s="406"/>
      <c r="ST17" s="406"/>
      <c r="SU17" s="406"/>
      <c r="SV17" s="406"/>
      <c r="SW17" s="406"/>
      <c r="SX17" s="406"/>
      <c r="SY17" s="406"/>
      <c r="SZ17" s="406"/>
      <c r="TA17" s="406"/>
      <c r="TB17" s="406"/>
      <c r="TC17" s="406"/>
      <c r="TD17" s="406"/>
      <c r="TE17" s="406"/>
      <c r="TF17" s="406"/>
      <c r="TG17" s="406"/>
      <c r="TH17" s="406"/>
      <c r="TI17" s="406"/>
      <c r="TJ17" s="406"/>
      <c r="TK17" s="406"/>
      <c r="TL17" s="406"/>
      <c r="TM17" s="406"/>
      <c r="TN17" s="406"/>
      <c r="TO17" s="406"/>
      <c r="TP17" s="406"/>
      <c r="TQ17" s="406"/>
      <c r="TR17" s="406"/>
      <c r="TS17" s="406"/>
      <c r="TT17" s="406"/>
      <c r="TU17" s="406"/>
      <c r="TV17" s="406"/>
      <c r="TW17" s="406"/>
      <c r="TX17" s="406"/>
      <c r="TY17" s="406"/>
      <c r="TZ17" s="406"/>
      <c r="UA17" s="406"/>
      <c r="UB17" s="406"/>
      <c r="UC17" s="406"/>
      <c r="UD17" s="406"/>
      <c r="UE17" s="406"/>
      <c r="UF17" s="406"/>
      <c r="UG17" s="406"/>
      <c r="UH17" s="406"/>
      <c r="UI17" s="406"/>
      <c r="UJ17" s="406"/>
      <c r="UK17" s="406"/>
      <c r="UL17" s="406"/>
      <c r="UM17" s="406"/>
      <c r="UN17" s="406"/>
      <c r="UO17" s="406"/>
      <c r="UP17" s="406"/>
      <c r="UQ17" s="406"/>
      <c r="UR17" s="406"/>
      <c r="US17" s="406"/>
      <c r="UT17" s="406"/>
      <c r="UU17" s="406"/>
      <c r="UV17" s="406"/>
      <c r="UW17" s="406"/>
      <c r="UX17" s="406"/>
      <c r="UY17" s="406"/>
      <c r="UZ17" s="406"/>
      <c r="VA17" s="406"/>
      <c r="VB17" s="406"/>
      <c r="VC17" s="406"/>
      <c r="VD17" s="406"/>
      <c r="VE17" s="406"/>
      <c r="VF17" s="406"/>
      <c r="VG17" s="406"/>
      <c r="VH17" s="406"/>
      <c r="VI17" s="406"/>
      <c r="VJ17" s="406"/>
      <c r="VK17" s="406"/>
      <c r="VL17" s="406"/>
      <c r="VM17" s="406"/>
      <c r="VN17" s="406"/>
      <c r="VO17" s="406"/>
      <c r="VP17" s="406"/>
      <c r="VQ17" s="406"/>
      <c r="VR17" s="406"/>
      <c r="VS17" s="406"/>
      <c r="VT17" s="406"/>
      <c r="VU17" s="406"/>
      <c r="VV17" s="406"/>
      <c r="VW17" s="406"/>
      <c r="VX17" s="406"/>
      <c r="VY17" s="406"/>
      <c r="VZ17" s="406"/>
      <c r="WA17" s="406"/>
      <c r="WB17" s="406"/>
      <c r="WC17" s="406"/>
      <c r="WD17" s="406"/>
      <c r="WE17" s="406"/>
      <c r="WF17" s="406"/>
      <c r="WG17" s="406"/>
      <c r="WH17" s="406"/>
      <c r="WI17" s="406"/>
      <c r="WJ17" s="406"/>
      <c r="WK17" s="406"/>
      <c r="WL17" s="406"/>
      <c r="WM17" s="406"/>
      <c r="WN17" s="406"/>
      <c r="WO17" s="406"/>
      <c r="WP17" s="406"/>
      <c r="WQ17" s="406"/>
      <c r="WR17" s="406"/>
      <c r="WS17" s="406"/>
      <c r="WT17" s="406"/>
      <c r="WU17" s="406"/>
      <c r="WV17" s="406"/>
      <c r="WW17" s="406"/>
      <c r="WX17" s="406"/>
      <c r="WY17" s="406"/>
      <c r="WZ17" s="406"/>
      <c r="XA17" s="406"/>
      <c r="XB17" s="406"/>
      <c r="XC17" s="406"/>
      <c r="XD17" s="406"/>
      <c r="XE17" s="406"/>
      <c r="XF17" s="406"/>
      <c r="XG17" s="406"/>
      <c r="XH17" s="406"/>
      <c r="XI17" s="406"/>
      <c r="XJ17" s="406"/>
      <c r="XK17" s="406"/>
      <c r="XL17" s="406"/>
      <c r="XM17" s="406"/>
      <c r="XN17" s="406"/>
      <c r="XO17" s="406"/>
      <c r="XP17" s="406"/>
      <c r="XQ17" s="406"/>
      <c r="XR17" s="406"/>
      <c r="XS17" s="406"/>
      <c r="XT17" s="406"/>
      <c r="XU17" s="406"/>
      <c r="XV17" s="406"/>
      <c r="XW17" s="406"/>
      <c r="XX17" s="406"/>
      <c r="XY17" s="406"/>
      <c r="XZ17" s="406"/>
      <c r="YA17" s="406"/>
      <c r="YB17" s="406"/>
      <c r="YC17" s="406"/>
      <c r="YD17" s="406"/>
      <c r="YE17" s="406"/>
      <c r="YF17" s="406"/>
      <c r="YG17" s="406"/>
      <c r="YH17" s="406"/>
      <c r="YI17" s="406"/>
      <c r="YJ17" s="406"/>
      <c r="YK17" s="406"/>
      <c r="YL17" s="406"/>
      <c r="YM17" s="406"/>
      <c r="YN17" s="406"/>
      <c r="YO17" s="406"/>
      <c r="YP17" s="406"/>
      <c r="YQ17" s="406"/>
      <c r="YR17" s="406"/>
      <c r="YS17" s="406"/>
      <c r="YT17" s="406"/>
      <c r="YU17" s="406"/>
      <c r="YV17" s="406"/>
      <c r="YW17" s="406"/>
      <c r="YX17" s="406"/>
      <c r="YY17" s="406"/>
      <c r="YZ17" s="406"/>
      <c r="ZA17" s="406"/>
      <c r="ZB17" s="406"/>
      <c r="ZC17" s="406"/>
      <c r="ZD17" s="406"/>
      <c r="ZE17" s="406"/>
      <c r="ZF17" s="406"/>
      <c r="ZG17" s="406"/>
      <c r="ZH17" s="406"/>
      <c r="ZI17" s="406"/>
      <c r="ZJ17" s="406"/>
      <c r="ZK17" s="406"/>
      <c r="ZL17" s="406"/>
      <c r="ZM17" s="406"/>
      <c r="ZN17" s="406"/>
      <c r="ZO17" s="406"/>
      <c r="ZP17" s="406"/>
      <c r="ZQ17" s="406"/>
      <c r="ZR17" s="406"/>
      <c r="ZS17" s="406"/>
      <c r="ZT17" s="406"/>
      <c r="ZU17" s="406"/>
      <c r="ZV17" s="406"/>
      <c r="ZW17" s="406"/>
      <c r="ZX17" s="406"/>
      <c r="ZY17" s="406"/>
      <c r="ZZ17" s="406"/>
      <c r="AAA17" s="406"/>
      <c r="AAB17" s="406"/>
      <c r="AAC17" s="406"/>
      <c r="AAD17" s="406"/>
      <c r="AAE17" s="406"/>
      <c r="AAF17" s="406"/>
    </row>
    <row r="18" spans="1:708" ht="12.75">
      <c r="A18" s="433"/>
      <c r="B18" s="434"/>
      <c r="C18" s="434"/>
      <c r="D18" s="434"/>
      <c r="E18" s="730"/>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06"/>
      <c r="AJ18" s="406"/>
      <c r="AK18" s="406"/>
      <c r="AL18" s="406"/>
      <c r="AM18" s="406"/>
      <c r="AN18" s="406"/>
      <c r="AO18" s="406"/>
      <c r="AP18" s="406"/>
      <c r="AQ18" s="406"/>
      <c r="AR18" s="406"/>
      <c r="AS18" s="406"/>
      <c r="AT18" s="406"/>
      <c r="AU18" s="406"/>
      <c r="AV18" s="406"/>
      <c r="AW18" s="406"/>
      <c r="AX18" s="406"/>
      <c r="AY18" s="406"/>
      <c r="AZ18" s="406"/>
      <c r="BA18" s="406"/>
      <c r="BB18" s="406"/>
      <c r="BC18" s="406"/>
      <c r="BD18" s="406"/>
      <c r="BE18" s="406"/>
      <c r="BF18" s="406"/>
      <c r="BG18" s="406"/>
      <c r="BH18" s="406"/>
      <c r="BI18" s="406"/>
      <c r="BJ18" s="406"/>
      <c r="BK18" s="406"/>
      <c r="BL18" s="406"/>
      <c r="BM18" s="406"/>
      <c r="BN18" s="406"/>
      <c r="BO18" s="406"/>
      <c r="BP18" s="406"/>
      <c r="BQ18" s="406"/>
      <c r="BR18" s="406"/>
      <c r="BS18" s="406"/>
      <c r="BT18" s="406"/>
      <c r="BU18" s="406"/>
      <c r="BV18" s="406"/>
      <c r="BW18" s="406"/>
      <c r="BX18" s="406"/>
      <c r="BY18" s="406"/>
      <c r="BZ18" s="406"/>
      <c r="CA18" s="406"/>
      <c r="CB18" s="406"/>
      <c r="CC18" s="406"/>
      <c r="CD18" s="406"/>
      <c r="CE18" s="406"/>
      <c r="CF18" s="406"/>
      <c r="CG18" s="406"/>
      <c r="CH18" s="406"/>
      <c r="CI18" s="406"/>
      <c r="CJ18" s="406"/>
      <c r="CK18" s="406"/>
      <c r="CL18" s="406"/>
      <c r="CM18" s="406"/>
      <c r="CN18" s="406"/>
      <c r="CO18" s="406"/>
      <c r="CP18" s="406"/>
      <c r="CQ18" s="406"/>
      <c r="CR18" s="406"/>
      <c r="CS18" s="406"/>
      <c r="CT18" s="406"/>
      <c r="CU18" s="406"/>
      <c r="CV18" s="406"/>
      <c r="CW18" s="406"/>
      <c r="CX18" s="406"/>
      <c r="CY18" s="406"/>
      <c r="CZ18" s="406"/>
      <c r="DA18" s="406"/>
      <c r="DB18" s="406"/>
      <c r="DC18" s="406"/>
      <c r="DD18" s="406"/>
      <c r="DE18" s="406"/>
      <c r="DF18" s="406"/>
      <c r="DG18" s="406"/>
      <c r="DH18" s="406"/>
      <c r="DI18" s="406"/>
      <c r="DJ18" s="406"/>
      <c r="DK18" s="406"/>
      <c r="DL18" s="406"/>
      <c r="DM18" s="406"/>
      <c r="DN18" s="406"/>
      <c r="DO18" s="406"/>
      <c r="DP18" s="406"/>
      <c r="DQ18" s="406"/>
      <c r="DR18" s="406"/>
      <c r="DS18" s="406"/>
      <c r="DT18" s="406"/>
      <c r="DU18" s="406"/>
      <c r="DV18" s="406"/>
      <c r="DW18" s="406"/>
      <c r="DX18" s="406"/>
      <c r="DY18" s="406"/>
      <c r="DZ18" s="406"/>
      <c r="EA18" s="406"/>
      <c r="EB18" s="406"/>
      <c r="EC18" s="406"/>
      <c r="ED18" s="406"/>
      <c r="EE18" s="406"/>
      <c r="EF18" s="406"/>
      <c r="EG18" s="406"/>
      <c r="EH18" s="406"/>
      <c r="EI18" s="406"/>
      <c r="EJ18" s="406"/>
      <c r="EK18" s="406"/>
      <c r="EL18" s="406"/>
      <c r="EM18" s="406"/>
      <c r="EN18" s="406"/>
      <c r="EO18" s="406"/>
      <c r="EP18" s="406"/>
      <c r="EQ18" s="406"/>
      <c r="ER18" s="406"/>
      <c r="ES18" s="406"/>
      <c r="ET18" s="406"/>
      <c r="EU18" s="406"/>
      <c r="EV18" s="406"/>
      <c r="EW18" s="406"/>
      <c r="EX18" s="406"/>
      <c r="EY18" s="406"/>
      <c r="EZ18" s="406"/>
      <c r="FA18" s="406"/>
      <c r="FB18" s="406"/>
      <c r="FC18" s="406"/>
      <c r="FD18" s="406"/>
      <c r="FE18" s="406"/>
      <c r="FF18" s="406"/>
      <c r="FG18" s="406"/>
      <c r="FH18" s="406"/>
      <c r="FI18" s="406"/>
      <c r="FJ18" s="406"/>
      <c r="FK18" s="406"/>
      <c r="FL18" s="406"/>
      <c r="FM18" s="406"/>
      <c r="FN18" s="406"/>
      <c r="FO18" s="406"/>
      <c r="FP18" s="406"/>
      <c r="FQ18" s="406"/>
      <c r="FR18" s="406"/>
      <c r="FS18" s="406"/>
      <c r="FT18" s="406"/>
      <c r="FU18" s="406"/>
      <c r="FV18" s="406"/>
      <c r="FW18" s="406"/>
      <c r="FX18" s="406"/>
      <c r="FY18" s="406"/>
      <c r="FZ18" s="406"/>
      <c r="GA18" s="406"/>
      <c r="GB18" s="406"/>
      <c r="GC18" s="406"/>
      <c r="GD18" s="406"/>
      <c r="GE18" s="406"/>
      <c r="GF18" s="406"/>
      <c r="GG18" s="406"/>
      <c r="GH18" s="406"/>
      <c r="GI18" s="406"/>
      <c r="GJ18" s="406"/>
      <c r="GK18" s="406"/>
      <c r="GL18" s="406"/>
      <c r="GM18" s="406"/>
      <c r="GN18" s="406"/>
      <c r="GO18" s="406"/>
      <c r="GP18" s="406"/>
      <c r="GQ18" s="406"/>
      <c r="GR18" s="406"/>
      <c r="GS18" s="406"/>
      <c r="GT18" s="406"/>
      <c r="GU18" s="406"/>
      <c r="GV18" s="406"/>
      <c r="GW18" s="406"/>
      <c r="GX18" s="406"/>
      <c r="GY18" s="406"/>
      <c r="GZ18" s="406"/>
      <c r="HA18" s="406"/>
      <c r="HB18" s="406"/>
      <c r="HC18" s="406"/>
      <c r="HD18" s="406"/>
      <c r="HE18" s="406"/>
      <c r="HF18" s="406"/>
      <c r="HG18" s="406"/>
      <c r="HH18" s="406"/>
      <c r="HI18" s="406"/>
      <c r="HJ18" s="406"/>
      <c r="HK18" s="406"/>
      <c r="HL18" s="406"/>
      <c r="HM18" s="406"/>
      <c r="HN18" s="406"/>
      <c r="HO18" s="406"/>
      <c r="HP18" s="406"/>
      <c r="HQ18" s="406"/>
      <c r="HR18" s="406"/>
      <c r="HS18" s="406"/>
      <c r="HT18" s="406"/>
      <c r="HU18" s="406"/>
      <c r="HV18" s="406"/>
      <c r="HW18" s="406"/>
      <c r="HX18" s="406"/>
      <c r="HY18" s="406"/>
      <c r="HZ18" s="406"/>
      <c r="IA18" s="406"/>
      <c r="IB18" s="406"/>
      <c r="IC18" s="406"/>
      <c r="ID18" s="406"/>
      <c r="IE18" s="406"/>
      <c r="IF18" s="406"/>
      <c r="IG18" s="406"/>
      <c r="IH18" s="406"/>
      <c r="II18" s="406"/>
      <c r="IJ18" s="406"/>
      <c r="IK18" s="406"/>
      <c r="IL18" s="406"/>
      <c r="IM18" s="406"/>
      <c r="IN18" s="406"/>
      <c r="IO18" s="406"/>
      <c r="IP18" s="406"/>
      <c r="IQ18" s="406"/>
      <c r="IR18" s="406"/>
      <c r="IS18" s="406"/>
      <c r="IT18" s="406"/>
      <c r="IU18" s="406"/>
      <c r="IV18" s="406"/>
      <c r="IW18" s="406"/>
      <c r="IX18" s="406"/>
      <c r="IY18" s="406"/>
      <c r="IZ18" s="406"/>
      <c r="JA18" s="406"/>
      <c r="JB18" s="406"/>
      <c r="JC18" s="406"/>
      <c r="JD18" s="406"/>
      <c r="JE18" s="406"/>
      <c r="JF18" s="406"/>
      <c r="JG18" s="406"/>
      <c r="JH18" s="406"/>
      <c r="JI18" s="406"/>
      <c r="JJ18" s="406"/>
      <c r="JK18" s="406"/>
      <c r="JL18" s="406"/>
      <c r="JM18" s="406"/>
      <c r="JN18" s="406"/>
      <c r="JO18" s="406"/>
      <c r="JP18" s="406"/>
      <c r="JQ18" s="406"/>
      <c r="JR18" s="406"/>
      <c r="JS18" s="406"/>
      <c r="JT18" s="406"/>
      <c r="JU18" s="406"/>
      <c r="JV18" s="406"/>
      <c r="JW18" s="406"/>
      <c r="JX18" s="406"/>
      <c r="JY18" s="406"/>
      <c r="JZ18" s="406"/>
      <c r="KA18" s="406"/>
      <c r="KB18" s="406"/>
      <c r="KC18" s="406"/>
      <c r="KD18" s="406"/>
      <c r="KE18" s="406"/>
      <c r="KF18" s="406"/>
      <c r="KG18" s="406"/>
      <c r="KH18" s="406"/>
      <c r="KI18" s="406"/>
      <c r="KJ18" s="406"/>
      <c r="KK18" s="406"/>
      <c r="KL18" s="406"/>
      <c r="KM18" s="406"/>
      <c r="KN18" s="406"/>
      <c r="KO18" s="406"/>
      <c r="KP18" s="406"/>
      <c r="KQ18" s="406"/>
      <c r="KR18" s="406"/>
      <c r="KS18" s="406"/>
      <c r="KT18" s="406"/>
      <c r="KU18" s="406"/>
      <c r="KV18" s="406"/>
      <c r="KW18" s="406"/>
      <c r="KX18" s="406"/>
      <c r="KY18" s="406"/>
      <c r="KZ18" s="406"/>
      <c r="LA18" s="406"/>
      <c r="LB18" s="406"/>
      <c r="LC18" s="406"/>
      <c r="LD18" s="406"/>
      <c r="LE18" s="406"/>
      <c r="LF18" s="406"/>
      <c r="LG18" s="406"/>
      <c r="LH18" s="406"/>
      <c r="LI18" s="406"/>
      <c r="LJ18" s="406"/>
      <c r="LK18" s="406"/>
      <c r="LL18" s="406"/>
      <c r="LM18" s="406"/>
      <c r="LN18" s="406"/>
      <c r="LO18" s="406"/>
      <c r="LP18" s="406"/>
      <c r="LQ18" s="406"/>
      <c r="LR18" s="406"/>
      <c r="LS18" s="406"/>
      <c r="LT18" s="406"/>
      <c r="LU18" s="406"/>
      <c r="LV18" s="406"/>
      <c r="LW18" s="406"/>
      <c r="LX18" s="406"/>
      <c r="LY18" s="406"/>
      <c r="LZ18" s="406"/>
      <c r="MA18" s="406"/>
      <c r="MB18" s="406"/>
      <c r="MC18" s="406"/>
      <c r="MD18" s="406"/>
      <c r="ME18" s="406"/>
      <c r="MF18" s="406"/>
      <c r="MG18" s="406"/>
      <c r="MH18" s="406"/>
      <c r="MI18" s="406"/>
      <c r="MJ18" s="406"/>
      <c r="MK18" s="406"/>
      <c r="ML18" s="406"/>
      <c r="MM18" s="406"/>
      <c r="MN18" s="406"/>
      <c r="MO18" s="406"/>
      <c r="MP18" s="406"/>
      <c r="MQ18" s="406"/>
      <c r="MR18" s="406"/>
      <c r="MS18" s="406"/>
      <c r="MT18" s="406"/>
      <c r="MU18" s="406"/>
      <c r="MV18" s="406"/>
      <c r="MW18" s="406"/>
      <c r="MX18" s="406"/>
      <c r="MY18" s="406"/>
      <c r="MZ18" s="406"/>
      <c r="NA18" s="406"/>
      <c r="NB18" s="406"/>
      <c r="NC18" s="406"/>
      <c r="ND18" s="406"/>
      <c r="NE18" s="406"/>
      <c r="NF18" s="406"/>
      <c r="NG18" s="406"/>
      <c r="NH18" s="406"/>
      <c r="NI18" s="406"/>
      <c r="NJ18" s="406"/>
      <c r="NK18" s="406"/>
      <c r="NL18" s="406"/>
      <c r="NM18" s="406"/>
      <c r="NN18" s="406"/>
      <c r="NO18" s="406"/>
      <c r="NP18" s="406"/>
      <c r="NQ18" s="406"/>
      <c r="NR18" s="406"/>
      <c r="NS18" s="406"/>
      <c r="NT18" s="406"/>
      <c r="NU18" s="406"/>
      <c r="NV18" s="406"/>
      <c r="NW18" s="406"/>
      <c r="NX18" s="406"/>
      <c r="NY18" s="406"/>
      <c r="NZ18" s="406"/>
      <c r="OA18" s="406"/>
      <c r="OB18" s="406"/>
      <c r="OC18" s="406"/>
      <c r="OD18" s="406"/>
      <c r="OE18" s="406"/>
      <c r="OF18" s="406"/>
      <c r="OG18" s="406"/>
      <c r="OH18" s="406"/>
      <c r="OI18" s="406"/>
      <c r="OJ18" s="406"/>
      <c r="OK18" s="406"/>
      <c r="OL18" s="406"/>
      <c r="OM18" s="406"/>
      <c r="ON18" s="406"/>
      <c r="OO18" s="406"/>
      <c r="OP18" s="406"/>
      <c r="OQ18" s="406"/>
      <c r="OR18" s="406"/>
      <c r="OS18" s="406"/>
      <c r="OT18" s="406"/>
      <c r="OU18" s="406"/>
      <c r="OV18" s="406"/>
      <c r="OW18" s="406"/>
      <c r="OX18" s="406"/>
      <c r="OY18" s="406"/>
      <c r="OZ18" s="406"/>
      <c r="PA18" s="406"/>
      <c r="PB18" s="406"/>
      <c r="PC18" s="406"/>
      <c r="PD18" s="406"/>
      <c r="PE18" s="406"/>
      <c r="PF18" s="406"/>
      <c r="PG18" s="406"/>
      <c r="PH18" s="406"/>
      <c r="PI18" s="406"/>
      <c r="PJ18" s="406"/>
      <c r="PK18" s="406"/>
      <c r="PL18" s="406"/>
      <c r="PM18" s="406"/>
      <c r="PN18" s="406"/>
      <c r="PO18" s="406"/>
      <c r="PP18" s="406"/>
      <c r="PQ18" s="406"/>
      <c r="PR18" s="406"/>
      <c r="PS18" s="406"/>
      <c r="PT18" s="406"/>
      <c r="PU18" s="406"/>
      <c r="PV18" s="406"/>
      <c r="PW18" s="406"/>
      <c r="PX18" s="406"/>
      <c r="PY18" s="406"/>
      <c r="PZ18" s="406"/>
      <c r="QA18" s="406"/>
      <c r="QB18" s="406"/>
      <c r="QC18" s="406"/>
      <c r="QD18" s="406"/>
      <c r="QE18" s="406"/>
      <c r="QF18" s="406"/>
      <c r="QG18" s="406"/>
      <c r="QH18" s="406"/>
      <c r="QI18" s="406"/>
      <c r="QJ18" s="406"/>
      <c r="QK18" s="406"/>
      <c r="QL18" s="406"/>
      <c r="QM18" s="406"/>
      <c r="QN18" s="406"/>
      <c r="QO18" s="406"/>
      <c r="QP18" s="406"/>
      <c r="QQ18" s="406"/>
      <c r="QR18" s="406"/>
      <c r="QS18" s="406"/>
      <c r="QT18" s="406"/>
      <c r="QU18" s="406"/>
      <c r="QV18" s="406"/>
      <c r="QW18" s="406"/>
      <c r="QX18" s="406"/>
      <c r="QY18" s="406"/>
      <c r="QZ18" s="406"/>
      <c r="RA18" s="406"/>
      <c r="RB18" s="406"/>
      <c r="RC18" s="406"/>
      <c r="RD18" s="406"/>
      <c r="RE18" s="406"/>
      <c r="RF18" s="406"/>
      <c r="RG18" s="406"/>
      <c r="RH18" s="406"/>
      <c r="RI18" s="406"/>
      <c r="RJ18" s="406"/>
      <c r="RK18" s="406"/>
      <c r="RL18" s="406"/>
      <c r="RM18" s="406"/>
      <c r="RN18" s="406"/>
      <c r="RO18" s="406"/>
      <c r="RP18" s="406"/>
      <c r="RQ18" s="406"/>
      <c r="RR18" s="406"/>
      <c r="RS18" s="406"/>
      <c r="RT18" s="406"/>
      <c r="RU18" s="406"/>
      <c r="RV18" s="406"/>
      <c r="RW18" s="406"/>
      <c r="RX18" s="406"/>
      <c r="RY18" s="406"/>
      <c r="RZ18" s="406"/>
      <c r="SA18" s="406"/>
      <c r="SB18" s="406"/>
      <c r="SC18" s="406"/>
      <c r="SD18" s="406"/>
      <c r="SE18" s="406"/>
      <c r="SF18" s="406"/>
      <c r="SG18" s="406"/>
      <c r="SH18" s="406"/>
      <c r="SI18" s="406"/>
      <c r="SJ18" s="406"/>
      <c r="SK18" s="406"/>
      <c r="SL18" s="406"/>
      <c r="SM18" s="406"/>
      <c r="SN18" s="406"/>
      <c r="SO18" s="406"/>
      <c r="SP18" s="406"/>
      <c r="SQ18" s="406"/>
      <c r="SR18" s="406"/>
      <c r="SS18" s="406"/>
      <c r="ST18" s="406"/>
      <c r="SU18" s="406"/>
      <c r="SV18" s="406"/>
      <c r="SW18" s="406"/>
      <c r="SX18" s="406"/>
      <c r="SY18" s="406"/>
      <c r="SZ18" s="406"/>
      <c r="TA18" s="406"/>
      <c r="TB18" s="406"/>
      <c r="TC18" s="406"/>
      <c r="TD18" s="406"/>
      <c r="TE18" s="406"/>
      <c r="TF18" s="406"/>
      <c r="TG18" s="406"/>
      <c r="TH18" s="406"/>
      <c r="TI18" s="406"/>
      <c r="TJ18" s="406"/>
      <c r="TK18" s="406"/>
      <c r="TL18" s="406"/>
      <c r="TM18" s="406"/>
      <c r="TN18" s="406"/>
      <c r="TO18" s="406"/>
      <c r="TP18" s="406"/>
      <c r="TQ18" s="406"/>
      <c r="TR18" s="406"/>
      <c r="TS18" s="406"/>
      <c r="TT18" s="406"/>
      <c r="TU18" s="406"/>
      <c r="TV18" s="406"/>
      <c r="TW18" s="406"/>
      <c r="TX18" s="406"/>
      <c r="TY18" s="406"/>
      <c r="TZ18" s="406"/>
      <c r="UA18" s="406"/>
      <c r="UB18" s="406"/>
      <c r="UC18" s="406"/>
      <c r="UD18" s="406"/>
      <c r="UE18" s="406"/>
      <c r="UF18" s="406"/>
      <c r="UG18" s="406"/>
      <c r="UH18" s="406"/>
      <c r="UI18" s="406"/>
      <c r="UJ18" s="406"/>
      <c r="UK18" s="406"/>
      <c r="UL18" s="406"/>
      <c r="UM18" s="406"/>
      <c r="UN18" s="406"/>
      <c r="UO18" s="406"/>
      <c r="UP18" s="406"/>
      <c r="UQ18" s="406"/>
      <c r="UR18" s="406"/>
      <c r="US18" s="406"/>
      <c r="UT18" s="406"/>
      <c r="UU18" s="406"/>
      <c r="UV18" s="406"/>
      <c r="UW18" s="406"/>
      <c r="UX18" s="406"/>
      <c r="UY18" s="406"/>
      <c r="UZ18" s="406"/>
      <c r="VA18" s="406"/>
      <c r="VB18" s="406"/>
      <c r="VC18" s="406"/>
      <c r="VD18" s="406"/>
      <c r="VE18" s="406"/>
      <c r="VF18" s="406"/>
      <c r="VG18" s="406"/>
      <c r="VH18" s="406"/>
      <c r="VI18" s="406"/>
      <c r="VJ18" s="406"/>
      <c r="VK18" s="406"/>
      <c r="VL18" s="406"/>
      <c r="VM18" s="406"/>
      <c r="VN18" s="406"/>
      <c r="VO18" s="406"/>
      <c r="VP18" s="406"/>
      <c r="VQ18" s="406"/>
      <c r="VR18" s="406"/>
      <c r="VS18" s="406"/>
      <c r="VT18" s="406"/>
      <c r="VU18" s="406"/>
      <c r="VV18" s="406"/>
      <c r="VW18" s="406"/>
      <c r="VX18" s="406"/>
      <c r="VY18" s="406"/>
      <c r="VZ18" s="406"/>
      <c r="WA18" s="406"/>
      <c r="WB18" s="406"/>
      <c r="WC18" s="406"/>
      <c r="WD18" s="406"/>
      <c r="WE18" s="406"/>
      <c r="WF18" s="406"/>
      <c r="WG18" s="406"/>
      <c r="WH18" s="406"/>
      <c r="WI18" s="406"/>
      <c r="WJ18" s="406"/>
      <c r="WK18" s="406"/>
      <c r="WL18" s="406"/>
      <c r="WM18" s="406"/>
      <c r="WN18" s="406"/>
      <c r="WO18" s="406"/>
      <c r="WP18" s="406"/>
      <c r="WQ18" s="406"/>
      <c r="WR18" s="406"/>
      <c r="WS18" s="406"/>
      <c r="WT18" s="406"/>
      <c r="WU18" s="406"/>
      <c r="WV18" s="406"/>
      <c r="WW18" s="406"/>
      <c r="WX18" s="406"/>
      <c r="WY18" s="406"/>
      <c r="WZ18" s="406"/>
      <c r="XA18" s="406"/>
      <c r="XB18" s="406"/>
      <c r="XC18" s="406"/>
      <c r="XD18" s="406"/>
      <c r="XE18" s="406"/>
      <c r="XF18" s="406"/>
      <c r="XG18" s="406"/>
      <c r="XH18" s="406"/>
      <c r="XI18" s="406"/>
      <c r="XJ18" s="406"/>
      <c r="XK18" s="406"/>
      <c r="XL18" s="406"/>
      <c r="XM18" s="406"/>
      <c r="XN18" s="406"/>
      <c r="XO18" s="406"/>
      <c r="XP18" s="406"/>
      <c r="XQ18" s="406"/>
      <c r="XR18" s="406"/>
      <c r="XS18" s="406"/>
      <c r="XT18" s="406"/>
      <c r="XU18" s="406"/>
      <c r="XV18" s="406"/>
      <c r="XW18" s="406"/>
      <c r="XX18" s="406"/>
      <c r="XY18" s="406"/>
      <c r="XZ18" s="406"/>
      <c r="YA18" s="406"/>
      <c r="YB18" s="406"/>
      <c r="YC18" s="406"/>
      <c r="YD18" s="406"/>
      <c r="YE18" s="406"/>
      <c r="YF18" s="406"/>
      <c r="YG18" s="406"/>
      <c r="YH18" s="406"/>
      <c r="YI18" s="406"/>
      <c r="YJ18" s="406"/>
      <c r="YK18" s="406"/>
      <c r="YL18" s="406"/>
      <c r="YM18" s="406"/>
      <c r="YN18" s="406"/>
      <c r="YO18" s="406"/>
      <c r="YP18" s="406"/>
      <c r="YQ18" s="406"/>
      <c r="YR18" s="406"/>
      <c r="YS18" s="406"/>
      <c r="YT18" s="406"/>
      <c r="YU18" s="406"/>
      <c r="YV18" s="406"/>
      <c r="YW18" s="406"/>
      <c r="YX18" s="406"/>
      <c r="YY18" s="406"/>
      <c r="YZ18" s="406"/>
      <c r="ZA18" s="406"/>
      <c r="ZB18" s="406"/>
      <c r="ZC18" s="406"/>
      <c r="ZD18" s="406"/>
      <c r="ZE18" s="406"/>
      <c r="ZF18" s="406"/>
      <c r="ZG18" s="406"/>
      <c r="ZH18" s="406"/>
      <c r="ZI18" s="406"/>
      <c r="ZJ18" s="406"/>
      <c r="ZK18" s="406"/>
      <c r="ZL18" s="406"/>
      <c r="ZM18" s="406"/>
      <c r="ZN18" s="406"/>
      <c r="ZO18" s="406"/>
      <c r="ZP18" s="406"/>
      <c r="ZQ18" s="406"/>
      <c r="ZR18" s="406"/>
      <c r="ZS18" s="406"/>
      <c r="ZT18" s="406"/>
      <c r="ZU18" s="406"/>
      <c r="ZV18" s="406"/>
      <c r="ZW18" s="406"/>
      <c r="ZX18" s="406"/>
      <c r="ZY18" s="406"/>
      <c r="ZZ18" s="406"/>
      <c r="AAA18" s="406"/>
      <c r="AAB18" s="406"/>
      <c r="AAC18" s="406"/>
      <c r="AAD18" s="406"/>
      <c r="AAE18" s="406"/>
      <c r="AAF18" s="406"/>
    </row>
    <row r="19" spans="1:708" ht="12.75">
      <c r="A19" s="433"/>
      <c r="B19" s="434"/>
      <c r="C19" s="434"/>
      <c r="D19" s="434"/>
      <c r="E19" s="730"/>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06"/>
      <c r="AJ19" s="406"/>
      <c r="AK19" s="406"/>
      <c r="AL19" s="406"/>
      <c r="AM19" s="406"/>
      <c r="AN19" s="406"/>
      <c r="AO19" s="406"/>
      <c r="AP19" s="406"/>
      <c r="AQ19" s="406"/>
      <c r="AR19" s="406"/>
      <c r="AS19" s="406"/>
      <c r="AT19" s="406"/>
      <c r="AU19" s="406"/>
      <c r="AV19" s="406"/>
      <c r="AW19" s="406"/>
      <c r="AX19" s="406"/>
      <c r="AY19" s="406"/>
      <c r="AZ19" s="406"/>
      <c r="BA19" s="406"/>
      <c r="BB19" s="406"/>
      <c r="BC19" s="406"/>
      <c r="BD19" s="406"/>
      <c r="BE19" s="406"/>
      <c r="BF19" s="406"/>
      <c r="BG19" s="406"/>
      <c r="BH19" s="406"/>
      <c r="BI19" s="406"/>
      <c r="BJ19" s="406"/>
      <c r="BK19" s="406"/>
      <c r="BL19" s="406"/>
      <c r="BM19" s="406"/>
      <c r="BN19" s="406"/>
      <c r="BO19" s="406"/>
      <c r="BP19" s="406"/>
      <c r="BQ19" s="406"/>
      <c r="BR19" s="406"/>
      <c r="BS19" s="406"/>
      <c r="BT19" s="406"/>
      <c r="BU19" s="406"/>
      <c r="BV19" s="406"/>
      <c r="BW19" s="406"/>
      <c r="BX19" s="406"/>
      <c r="BY19" s="406"/>
      <c r="BZ19" s="406"/>
      <c r="CA19" s="406"/>
      <c r="CB19" s="406"/>
      <c r="CC19" s="406"/>
      <c r="CD19" s="406"/>
      <c r="CE19" s="406"/>
      <c r="CF19" s="406"/>
      <c r="CG19" s="406"/>
      <c r="CH19" s="406"/>
      <c r="CI19" s="406"/>
      <c r="CJ19" s="406"/>
      <c r="CK19" s="406"/>
      <c r="CL19" s="406"/>
      <c r="CM19" s="406"/>
      <c r="CN19" s="406"/>
      <c r="CO19" s="406"/>
      <c r="CP19" s="406"/>
      <c r="CQ19" s="406"/>
      <c r="CR19" s="406"/>
      <c r="CS19" s="406"/>
      <c r="CT19" s="406"/>
      <c r="CU19" s="406"/>
      <c r="CV19" s="406"/>
      <c r="CW19" s="406"/>
      <c r="CX19" s="406"/>
      <c r="CY19" s="406"/>
      <c r="CZ19" s="406"/>
      <c r="DA19" s="406"/>
      <c r="DB19" s="406"/>
      <c r="DC19" s="406"/>
      <c r="DD19" s="406"/>
      <c r="DE19" s="406"/>
      <c r="DF19" s="406"/>
      <c r="DG19" s="406"/>
      <c r="DH19" s="406"/>
      <c r="DI19" s="406"/>
      <c r="DJ19" s="406"/>
      <c r="DK19" s="406"/>
      <c r="DL19" s="406"/>
      <c r="DM19" s="406"/>
      <c r="DN19" s="406"/>
      <c r="DO19" s="406"/>
      <c r="DP19" s="406"/>
      <c r="DQ19" s="406"/>
      <c r="DR19" s="406"/>
      <c r="DS19" s="406"/>
      <c r="DT19" s="406"/>
      <c r="DU19" s="406"/>
      <c r="DV19" s="406"/>
      <c r="DW19" s="406"/>
      <c r="DX19" s="406"/>
      <c r="DY19" s="406"/>
      <c r="DZ19" s="406"/>
      <c r="EA19" s="406"/>
      <c r="EB19" s="406"/>
      <c r="EC19" s="406"/>
      <c r="ED19" s="406"/>
      <c r="EE19" s="406"/>
      <c r="EF19" s="406"/>
      <c r="EG19" s="406"/>
      <c r="EH19" s="406"/>
      <c r="EI19" s="406"/>
      <c r="EJ19" s="406"/>
      <c r="EK19" s="406"/>
      <c r="EL19" s="406"/>
      <c r="EM19" s="406"/>
      <c r="EN19" s="406"/>
      <c r="EO19" s="406"/>
      <c r="EP19" s="406"/>
      <c r="EQ19" s="406"/>
      <c r="ER19" s="406"/>
      <c r="ES19" s="406"/>
      <c r="ET19" s="406"/>
      <c r="EU19" s="406"/>
      <c r="EV19" s="406"/>
      <c r="EW19" s="406"/>
      <c r="EX19" s="406"/>
      <c r="EY19" s="406"/>
      <c r="EZ19" s="406"/>
      <c r="FA19" s="406"/>
      <c r="FB19" s="406"/>
      <c r="FC19" s="406"/>
      <c r="FD19" s="406"/>
      <c r="FE19" s="406"/>
      <c r="FF19" s="406"/>
      <c r="FG19" s="406"/>
      <c r="FH19" s="406"/>
      <c r="FI19" s="406"/>
      <c r="FJ19" s="406"/>
      <c r="FK19" s="406"/>
      <c r="FL19" s="406"/>
      <c r="FM19" s="406"/>
      <c r="FN19" s="406"/>
      <c r="FO19" s="406"/>
      <c r="FP19" s="406"/>
      <c r="FQ19" s="406"/>
      <c r="FR19" s="406"/>
      <c r="FS19" s="406"/>
      <c r="FT19" s="406"/>
      <c r="FU19" s="406"/>
      <c r="FV19" s="406"/>
      <c r="FW19" s="406"/>
      <c r="FX19" s="406"/>
      <c r="FY19" s="406"/>
      <c r="FZ19" s="406"/>
      <c r="GA19" s="406"/>
      <c r="GB19" s="406"/>
      <c r="GC19" s="406"/>
      <c r="GD19" s="406"/>
      <c r="GE19" s="406"/>
      <c r="GF19" s="406"/>
      <c r="GG19" s="406"/>
      <c r="GH19" s="406"/>
      <c r="GI19" s="406"/>
      <c r="GJ19" s="406"/>
      <c r="GK19" s="406"/>
      <c r="GL19" s="406"/>
      <c r="GM19" s="406"/>
      <c r="GN19" s="406"/>
      <c r="GO19" s="406"/>
      <c r="GP19" s="406"/>
      <c r="GQ19" s="406"/>
      <c r="GR19" s="406"/>
      <c r="GS19" s="406"/>
      <c r="GT19" s="406"/>
      <c r="GU19" s="406"/>
      <c r="GV19" s="406"/>
      <c r="GW19" s="406"/>
      <c r="GX19" s="406"/>
      <c r="GY19" s="406"/>
      <c r="GZ19" s="406"/>
      <c r="HA19" s="406"/>
      <c r="HB19" s="406"/>
      <c r="HC19" s="406"/>
      <c r="HD19" s="406"/>
      <c r="HE19" s="406"/>
      <c r="HF19" s="406"/>
      <c r="HG19" s="406"/>
      <c r="HH19" s="406"/>
      <c r="HI19" s="406"/>
      <c r="HJ19" s="406"/>
      <c r="HK19" s="406"/>
      <c r="HL19" s="406"/>
      <c r="HM19" s="406"/>
      <c r="HN19" s="406"/>
      <c r="HO19" s="406"/>
      <c r="HP19" s="406"/>
      <c r="HQ19" s="406"/>
      <c r="HR19" s="406"/>
      <c r="HS19" s="406"/>
      <c r="HT19" s="406"/>
      <c r="HU19" s="406"/>
      <c r="HV19" s="406"/>
      <c r="HW19" s="406"/>
      <c r="HX19" s="406"/>
      <c r="HY19" s="406"/>
      <c r="HZ19" s="406"/>
      <c r="IA19" s="406"/>
      <c r="IB19" s="406"/>
      <c r="IC19" s="406"/>
      <c r="ID19" s="406"/>
      <c r="IE19" s="406"/>
      <c r="IF19" s="406"/>
      <c r="IG19" s="406"/>
      <c r="IH19" s="406"/>
      <c r="II19" s="406"/>
      <c r="IJ19" s="406"/>
      <c r="IK19" s="406"/>
      <c r="IL19" s="406"/>
      <c r="IM19" s="406"/>
      <c r="IN19" s="406"/>
      <c r="IO19" s="406"/>
      <c r="IP19" s="406"/>
      <c r="IQ19" s="406"/>
      <c r="IR19" s="406"/>
      <c r="IS19" s="406"/>
      <c r="IT19" s="406"/>
      <c r="IU19" s="406"/>
      <c r="IV19" s="406"/>
      <c r="IW19" s="406"/>
      <c r="IX19" s="406"/>
      <c r="IY19" s="406"/>
      <c r="IZ19" s="406"/>
      <c r="JA19" s="406"/>
      <c r="JB19" s="406"/>
      <c r="JC19" s="406"/>
      <c r="JD19" s="406"/>
      <c r="JE19" s="406"/>
      <c r="JF19" s="406"/>
      <c r="JG19" s="406"/>
      <c r="JH19" s="406"/>
      <c r="JI19" s="406"/>
      <c r="JJ19" s="406"/>
      <c r="JK19" s="406"/>
      <c r="JL19" s="406"/>
      <c r="JM19" s="406"/>
      <c r="JN19" s="406"/>
      <c r="JO19" s="406"/>
      <c r="JP19" s="406"/>
      <c r="JQ19" s="406"/>
      <c r="JR19" s="406"/>
      <c r="JS19" s="406"/>
      <c r="JT19" s="406"/>
      <c r="JU19" s="406"/>
      <c r="JV19" s="406"/>
      <c r="JW19" s="406"/>
      <c r="JX19" s="406"/>
      <c r="JY19" s="406"/>
      <c r="JZ19" s="406"/>
      <c r="KA19" s="406"/>
      <c r="KB19" s="406"/>
      <c r="KC19" s="406"/>
      <c r="KD19" s="406"/>
      <c r="KE19" s="406"/>
      <c r="KF19" s="406"/>
      <c r="KG19" s="406"/>
      <c r="KH19" s="406"/>
      <c r="KI19" s="406"/>
      <c r="KJ19" s="406"/>
      <c r="KK19" s="406"/>
      <c r="KL19" s="406"/>
      <c r="KM19" s="406"/>
      <c r="KN19" s="406"/>
      <c r="KO19" s="406"/>
      <c r="KP19" s="406"/>
      <c r="KQ19" s="406"/>
      <c r="KR19" s="406"/>
      <c r="KS19" s="406"/>
      <c r="KT19" s="406"/>
      <c r="KU19" s="406"/>
      <c r="KV19" s="406"/>
      <c r="KW19" s="406"/>
      <c r="KX19" s="406"/>
      <c r="KY19" s="406"/>
      <c r="KZ19" s="406"/>
      <c r="LA19" s="406"/>
      <c r="LB19" s="406"/>
      <c r="LC19" s="406"/>
      <c r="LD19" s="406"/>
      <c r="LE19" s="406"/>
      <c r="LF19" s="406"/>
      <c r="LG19" s="406"/>
      <c r="LH19" s="406"/>
      <c r="LI19" s="406"/>
      <c r="LJ19" s="406"/>
      <c r="LK19" s="406"/>
      <c r="LL19" s="406"/>
      <c r="LM19" s="406"/>
      <c r="LN19" s="406"/>
      <c r="LO19" s="406"/>
      <c r="LP19" s="406"/>
      <c r="LQ19" s="406"/>
      <c r="LR19" s="406"/>
      <c r="LS19" s="406"/>
      <c r="LT19" s="406"/>
      <c r="LU19" s="406"/>
      <c r="LV19" s="406"/>
      <c r="LW19" s="406"/>
      <c r="LX19" s="406"/>
      <c r="LY19" s="406"/>
      <c r="LZ19" s="406"/>
      <c r="MA19" s="406"/>
      <c r="MB19" s="406"/>
      <c r="MC19" s="406"/>
      <c r="MD19" s="406"/>
      <c r="ME19" s="406"/>
      <c r="MF19" s="406"/>
      <c r="MG19" s="406"/>
      <c r="MH19" s="406"/>
      <c r="MI19" s="406"/>
      <c r="MJ19" s="406"/>
      <c r="MK19" s="406"/>
      <c r="ML19" s="406"/>
      <c r="MM19" s="406"/>
      <c r="MN19" s="406"/>
      <c r="MO19" s="406"/>
      <c r="MP19" s="406"/>
      <c r="MQ19" s="406"/>
      <c r="MR19" s="406"/>
      <c r="MS19" s="406"/>
      <c r="MT19" s="406"/>
      <c r="MU19" s="406"/>
      <c r="MV19" s="406"/>
      <c r="MW19" s="406"/>
      <c r="MX19" s="406"/>
      <c r="MY19" s="406"/>
      <c r="MZ19" s="406"/>
      <c r="NA19" s="406"/>
      <c r="NB19" s="406"/>
      <c r="NC19" s="406"/>
      <c r="ND19" s="406"/>
      <c r="NE19" s="406"/>
      <c r="NF19" s="406"/>
      <c r="NG19" s="406"/>
      <c r="NH19" s="406"/>
      <c r="NI19" s="406"/>
      <c r="NJ19" s="406"/>
      <c r="NK19" s="406"/>
      <c r="NL19" s="406"/>
      <c r="NM19" s="406"/>
      <c r="NN19" s="406"/>
      <c r="NO19" s="406"/>
      <c r="NP19" s="406"/>
      <c r="NQ19" s="406"/>
      <c r="NR19" s="406"/>
      <c r="NS19" s="406"/>
      <c r="NT19" s="406"/>
      <c r="NU19" s="406"/>
      <c r="NV19" s="406"/>
      <c r="NW19" s="406"/>
      <c r="NX19" s="406"/>
      <c r="NY19" s="406"/>
      <c r="NZ19" s="406"/>
      <c r="OA19" s="406"/>
      <c r="OB19" s="406"/>
      <c r="OC19" s="406"/>
      <c r="OD19" s="406"/>
      <c r="OE19" s="406"/>
      <c r="OF19" s="406"/>
      <c r="OG19" s="406"/>
      <c r="OH19" s="406"/>
      <c r="OI19" s="406"/>
      <c r="OJ19" s="406"/>
      <c r="OK19" s="406"/>
      <c r="OL19" s="406"/>
      <c r="OM19" s="406"/>
      <c r="ON19" s="406"/>
      <c r="OO19" s="406"/>
      <c r="OP19" s="406"/>
      <c r="OQ19" s="406"/>
      <c r="OR19" s="406"/>
      <c r="OS19" s="406"/>
      <c r="OT19" s="406"/>
      <c r="OU19" s="406"/>
      <c r="OV19" s="406"/>
      <c r="OW19" s="406"/>
      <c r="OX19" s="406"/>
      <c r="OY19" s="406"/>
      <c r="OZ19" s="406"/>
      <c r="PA19" s="406"/>
      <c r="PB19" s="406"/>
      <c r="PC19" s="406"/>
      <c r="PD19" s="406"/>
      <c r="PE19" s="406"/>
      <c r="PF19" s="406"/>
      <c r="PG19" s="406"/>
      <c r="PH19" s="406"/>
      <c r="PI19" s="406"/>
      <c r="PJ19" s="406"/>
      <c r="PK19" s="406"/>
      <c r="PL19" s="406"/>
      <c r="PM19" s="406"/>
      <c r="PN19" s="406"/>
      <c r="PO19" s="406"/>
      <c r="PP19" s="406"/>
      <c r="PQ19" s="406"/>
      <c r="PR19" s="406"/>
      <c r="PS19" s="406"/>
      <c r="PT19" s="406"/>
      <c r="PU19" s="406"/>
      <c r="PV19" s="406"/>
      <c r="PW19" s="406"/>
      <c r="PX19" s="406"/>
      <c r="PY19" s="406"/>
      <c r="PZ19" s="406"/>
      <c r="QA19" s="406"/>
      <c r="QB19" s="406"/>
      <c r="QC19" s="406"/>
      <c r="QD19" s="406"/>
      <c r="QE19" s="406"/>
      <c r="QF19" s="406"/>
      <c r="QG19" s="406"/>
      <c r="QH19" s="406"/>
      <c r="QI19" s="406"/>
      <c r="QJ19" s="406"/>
      <c r="QK19" s="406"/>
      <c r="QL19" s="406"/>
      <c r="QM19" s="406"/>
      <c r="QN19" s="406"/>
      <c r="QO19" s="406"/>
      <c r="QP19" s="406"/>
      <c r="QQ19" s="406"/>
      <c r="QR19" s="406"/>
      <c r="QS19" s="406"/>
      <c r="QT19" s="406"/>
      <c r="QU19" s="406"/>
      <c r="QV19" s="406"/>
      <c r="QW19" s="406"/>
      <c r="QX19" s="406"/>
      <c r="QY19" s="406"/>
      <c r="QZ19" s="406"/>
      <c r="RA19" s="406"/>
      <c r="RB19" s="406"/>
      <c r="RC19" s="406"/>
      <c r="RD19" s="406"/>
      <c r="RE19" s="406"/>
      <c r="RF19" s="406"/>
      <c r="RG19" s="406"/>
      <c r="RH19" s="406"/>
      <c r="RI19" s="406"/>
      <c r="RJ19" s="406"/>
      <c r="RK19" s="406"/>
      <c r="RL19" s="406"/>
      <c r="RM19" s="406"/>
      <c r="RN19" s="406"/>
      <c r="RO19" s="406"/>
      <c r="RP19" s="406"/>
      <c r="RQ19" s="406"/>
      <c r="RR19" s="406"/>
      <c r="RS19" s="406"/>
      <c r="RT19" s="406"/>
      <c r="RU19" s="406"/>
      <c r="RV19" s="406"/>
      <c r="RW19" s="406"/>
      <c r="RX19" s="406"/>
      <c r="RY19" s="406"/>
      <c r="RZ19" s="406"/>
      <c r="SA19" s="406"/>
      <c r="SB19" s="406"/>
      <c r="SC19" s="406"/>
      <c r="SD19" s="406"/>
      <c r="SE19" s="406"/>
      <c r="SF19" s="406"/>
      <c r="SG19" s="406"/>
      <c r="SH19" s="406"/>
      <c r="SI19" s="406"/>
      <c r="SJ19" s="406"/>
      <c r="SK19" s="406"/>
      <c r="SL19" s="406"/>
      <c r="SM19" s="406"/>
      <c r="SN19" s="406"/>
      <c r="SO19" s="406"/>
      <c r="SP19" s="406"/>
      <c r="SQ19" s="406"/>
      <c r="SR19" s="406"/>
      <c r="SS19" s="406"/>
      <c r="ST19" s="406"/>
      <c r="SU19" s="406"/>
      <c r="SV19" s="406"/>
      <c r="SW19" s="406"/>
      <c r="SX19" s="406"/>
      <c r="SY19" s="406"/>
      <c r="SZ19" s="406"/>
      <c r="TA19" s="406"/>
      <c r="TB19" s="406"/>
      <c r="TC19" s="406"/>
      <c r="TD19" s="406"/>
      <c r="TE19" s="406"/>
      <c r="TF19" s="406"/>
      <c r="TG19" s="406"/>
      <c r="TH19" s="406"/>
      <c r="TI19" s="406"/>
      <c r="TJ19" s="406"/>
      <c r="TK19" s="406"/>
      <c r="TL19" s="406"/>
      <c r="TM19" s="406"/>
      <c r="TN19" s="406"/>
      <c r="TO19" s="406"/>
      <c r="TP19" s="406"/>
      <c r="TQ19" s="406"/>
      <c r="TR19" s="406"/>
      <c r="TS19" s="406"/>
      <c r="TT19" s="406"/>
      <c r="TU19" s="406"/>
      <c r="TV19" s="406"/>
      <c r="TW19" s="406"/>
      <c r="TX19" s="406"/>
      <c r="TY19" s="406"/>
      <c r="TZ19" s="406"/>
      <c r="UA19" s="406"/>
      <c r="UB19" s="406"/>
      <c r="UC19" s="406"/>
      <c r="UD19" s="406"/>
      <c r="UE19" s="406"/>
      <c r="UF19" s="406"/>
      <c r="UG19" s="406"/>
      <c r="UH19" s="406"/>
      <c r="UI19" s="406"/>
      <c r="UJ19" s="406"/>
      <c r="UK19" s="406"/>
      <c r="UL19" s="406"/>
      <c r="UM19" s="406"/>
      <c r="UN19" s="406"/>
      <c r="UO19" s="406"/>
      <c r="UP19" s="406"/>
      <c r="UQ19" s="406"/>
      <c r="UR19" s="406"/>
      <c r="US19" s="406"/>
      <c r="UT19" s="406"/>
      <c r="UU19" s="406"/>
      <c r="UV19" s="406"/>
      <c r="UW19" s="406"/>
      <c r="UX19" s="406"/>
      <c r="UY19" s="406"/>
      <c r="UZ19" s="406"/>
      <c r="VA19" s="406"/>
      <c r="VB19" s="406"/>
      <c r="VC19" s="406"/>
      <c r="VD19" s="406"/>
      <c r="VE19" s="406"/>
      <c r="VF19" s="406"/>
      <c r="VG19" s="406"/>
      <c r="VH19" s="406"/>
      <c r="VI19" s="406"/>
      <c r="VJ19" s="406"/>
      <c r="VK19" s="406"/>
      <c r="VL19" s="406"/>
      <c r="VM19" s="406"/>
      <c r="VN19" s="406"/>
      <c r="VO19" s="406"/>
      <c r="VP19" s="406"/>
      <c r="VQ19" s="406"/>
      <c r="VR19" s="406"/>
      <c r="VS19" s="406"/>
      <c r="VT19" s="406"/>
      <c r="VU19" s="406"/>
      <c r="VV19" s="406"/>
      <c r="VW19" s="406"/>
      <c r="VX19" s="406"/>
      <c r="VY19" s="406"/>
      <c r="VZ19" s="406"/>
      <c r="WA19" s="406"/>
      <c r="WB19" s="406"/>
      <c r="WC19" s="406"/>
      <c r="WD19" s="406"/>
      <c r="WE19" s="406"/>
      <c r="WF19" s="406"/>
      <c r="WG19" s="406"/>
      <c r="WH19" s="406"/>
      <c r="WI19" s="406"/>
      <c r="WJ19" s="406"/>
      <c r="WK19" s="406"/>
      <c r="WL19" s="406"/>
      <c r="WM19" s="406"/>
      <c r="WN19" s="406"/>
      <c r="WO19" s="406"/>
      <c r="WP19" s="406"/>
      <c r="WQ19" s="406"/>
      <c r="WR19" s="406"/>
      <c r="WS19" s="406"/>
      <c r="WT19" s="406"/>
      <c r="WU19" s="406"/>
      <c r="WV19" s="406"/>
      <c r="WW19" s="406"/>
      <c r="WX19" s="406"/>
      <c r="WY19" s="406"/>
      <c r="WZ19" s="406"/>
      <c r="XA19" s="406"/>
      <c r="XB19" s="406"/>
      <c r="XC19" s="406"/>
      <c r="XD19" s="406"/>
      <c r="XE19" s="406"/>
      <c r="XF19" s="406"/>
      <c r="XG19" s="406"/>
      <c r="XH19" s="406"/>
      <c r="XI19" s="406"/>
      <c r="XJ19" s="406"/>
      <c r="XK19" s="406"/>
      <c r="XL19" s="406"/>
      <c r="XM19" s="406"/>
      <c r="XN19" s="406"/>
      <c r="XO19" s="406"/>
      <c r="XP19" s="406"/>
      <c r="XQ19" s="406"/>
      <c r="XR19" s="406"/>
      <c r="XS19" s="406"/>
      <c r="XT19" s="406"/>
      <c r="XU19" s="406"/>
      <c r="XV19" s="406"/>
      <c r="XW19" s="406"/>
      <c r="XX19" s="406"/>
      <c r="XY19" s="406"/>
      <c r="XZ19" s="406"/>
      <c r="YA19" s="406"/>
      <c r="YB19" s="406"/>
      <c r="YC19" s="406"/>
      <c r="YD19" s="406"/>
      <c r="YE19" s="406"/>
      <c r="YF19" s="406"/>
      <c r="YG19" s="406"/>
      <c r="YH19" s="406"/>
      <c r="YI19" s="406"/>
      <c r="YJ19" s="406"/>
      <c r="YK19" s="406"/>
      <c r="YL19" s="406"/>
      <c r="YM19" s="406"/>
      <c r="YN19" s="406"/>
      <c r="YO19" s="406"/>
      <c r="YP19" s="406"/>
      <c r="YQ19" s="406"/>
      <c r="YR19" s="406"/>
      <c r="YS19" s="406"/>
      <c r="YT19" s="406"/>
      <c r="YU19" s="406"/>
      <c r="YV19" s="406"/>
      <c r="YW19" s="406"/>
      <c r="YX19" s="406"/>
      <c r="YY19" s="406"/>
      <c r="YZ19" s="406"/>
      <c r="ZA19" s="406"/>
      <c r="ZB19" s="406"/>
      <c r="ZC19" s="406"/>
      <c r="ZD19" s="406"/>
      <c r="ZE19" s="406"/>
      <c r="ZF19" s="406"/>
      <c r="ZG19" s="406"/>
      <c r="ZH19" s="406"/>
      <c r="ZI19" s="406"/>
      <c r="ZJ19" s="406"/>
      <c r="ZK19" s="406"/>
      <c r="ZL19" s="406"/>
      <c r="ZM19" s="406"/>
      <c r="ZN19" s="406"/>
      <c r="ZO19" s="406"/>
      <c r="ZP19" s="406"/>
      <c r="ZQ19" s="406"/>
      <c r="ZR19" s="406"/>
      <c r="ZS19" s="406"/>
      <c r="ZT19" s="406"/>
      <c r="ZU19" s="406"/>
      <c r="ZV19" s="406"/>
      <c r="ZW19" s="406"/>
      <c r="ZX19" s="406"/>
      <c r="ZY19" s="406"/>
      <c r="ZZ19" s="406"/>
      <c r="AAA19" s="406"/>
      <c r="AAB19" s="406"/>
      <c r="AAC19" s="406"/>
      <c r="AAD19" s="406"/>
      <c r="AAE19" s="406"/>
      <c r="AAF19" s="406"/>
    </row>
    <row r="20" spans="1:708" ht="12.75">
      <c r="A20" s="433"/>
      <c r="B20" s="434"/>
      <c r="C20" s="434"/>
      <c r="D20" s="434"/>
      <c r="E20" s="730"/>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06"/>
      <c r="AJ20" s="406"/>
      <c r="AK20" s="406"/>
      <c r="AL20" s="406"/>
      <c r="AM20" s="406"/>
      <c r="AN20" s="406"/>
      <c r="AO20" s="406"/>
      <c r="AP20" s="406"/>
      <c r="AQ20" s="406"/>
      <c r="AR20" s="406"/>
      <c r="AS20" s="406"/>
      <c r="AT20" s="406"/>
      <c r="AU20" s="406"/>
      <c r="AV20" s="406"/>
      <c r="AW20" s="406"/>
      <c r="AX20" s="406"/>
      <c r="AY20" s="406"/>
      <c r="AZ20" s="406"/>
      <c r="BA20" s="406"/>
      <c r="BB20" s="406"/>
      <c r="BC20" s="406"/>
      <c r="BD20" s="406"/>
      <c r="BE20" s="406"/>
      <c r="BF20" s="406"/>
      <c r="BG20" s="406"/>
      <c r="BH20" s="406"/>
      <c r="BI20" s="406"/>
      <c r="BJ20" s="406"/>
      <c r="BK20" s="406"/>
      <c r="BL20" s="406"/>
      <c r="BM20" s="406"/>
      <c r="BN20" s="406"/>
      <c r="BO20" s="406"/>
      <c r="BP20" s="406"/>
      <c r="BQ20" s="406"/>
      <c r="BR20" s="406"/>
      <c r="BS20" s="406"/>
      <c r="BT20" s="406"/>
      <c r="BU20" s="406"/>
      <c r="BV20" s="406"/>
      <c r="BW20" s="406"/>
      <c r="BX20" s="406"/>
      <c r="BY20" s="406"/>
      <c r="BZ20" s="406"/>
      <c r="CA20" s="406"/>
      <c r="CB20" s="406"/>
      <c r="CC20" s="406"/>
      <c r="CD20" s="406"/>
      <c r="CE20" s="406"/>
      <c r="CF20" s="406"/>
      <c r="CG20" s="406"/>
      <c r="CH20" s="406"/>
      <c r="CI20" s="406"/>
      <c r="CJ20" s="406"/>
      <c r="CK20" s="406"/>
      <c r="CL20" s="406"/>
      <c r="CM20" s="406"/>
      <c r="CN20" s="406"/>
      <c r="CO20" s="406"/>
      <c r="CP20" s="406"/>
      <c r="CQ20" s="406"/>
      <c r="CR20" s="406"/>
      <c r="CS20" s="406"/>
      <c r="CT20" s="406"/>
      <c r="CU20" s="406"/>
      <c r="CV20" s="406"/>
      <c r="CW20" s="406"/>
      <c r="CX20" s="406"/>
      <c r="CY20" s="406"/>
      <c r="CZ20" s="406"/>
      <c r="DA20" s="406"/>
      <c r="DB20" s="406"/>
      <c r="DC20" s="406"/>
      <c r="DD20" s="406"/>
      <c r="DE20" s="406"/>
      <c r="DF20" s="406"/>
      <c r="DG20" s="406"/>
      <c r="DH20" s="406"/>
      <c r="DI20" s="406"/>
      <c r="DJ20" s="406"/>
      <c r="DK20" s="406"/>
      <c r="DL20" s="406"/>
      <c r="DM20" s="406"/>
      <c r="DN20" s="406"/>
      <c r="DO20" s="406"/>
      <c r="DP20" s="406"/>
      <c r="DQ20" s="406"/>
      <c r="DR20" s="406"/>
      <c r="DS20" s="406"/>
      <c r="DT20" s="406"/>
      <c r="DU20" s="406"/>
      <c r="DV20" s="406"/>
      <c r="DW20" s="406"/>
      <c r="DX20" s="406"/>
      <c r="DY20" s="406"/>
      <c r="DZ20" s="406"/>
      <c r="EA20" s="406"/>
      <c r="EB20" s="406"/>
      <c r="EC20" s="406"/>
      <c r="ED20" s="406"/>
      <c r="EE20" s="406"/>
      <c r="EF20" s="406"/>
      <c r="EG20" s="406"/>
      <c r="EH20" s="406"/>
      <c r="EI20" s="406"/>
      <c r="EJ20" s="406"/>
      <c r="EK20" s="406"/>
      <c r="EL20" s="406"/>
      <c r="EM20" s="406"/>
      <c r="EN20" s="406"/>
      <c r="EO20" s="406"/>
      <c r="EP20" s="406"/>
      <c r="EQ20" s="406"/>
      <c r="ER20" s="406"/>
      <c r="ES20" s="406"/>
      <c r="ET20" s="406"/>
      <c r="EU20" s="406"/>
      <c r="EV20" s="406"/>
      <c r="EW20" s="406"/>
      <c r="EX20" s="406"/>
      <c r="EY20" s="406"/>
      <c r="EZ20" s="406"/>
      <c r="FA20" s="406"/>
      <c r="FB20" s="406"/>
      <c r="FC20" s="406"/>
      <c r="FD20" s="406"/>
      <c r="FE20" s="406"/>
      <c r="FF20" s="406"/>
      <c r="FG20" s="406"/>
      <c r="FH20" s="406"/>
      <c r="FI20" s="406"/>
      <c r="FJ20" s="406"/>
      <c r="FK20" s="406"/>
      <c r="FL20" s="406"/>
      <c r="FM20" s="406"/>
      <c r="FN20" s="406"/>
      <c r="FO20" s="406"/>
      <c r="FP20" s="406"/>
      <c r="FQ20" s="406"/>
      <c r="FR20" s="406"/>
      <c r="FS20" s="406"/>
      <c r="FT20" s="406"/>
      <c r="FU20" s="406"/>
      <c r="FV20" s="406"/>
      <c r="FW20" s="406"/>
      <c r="FX20" s="406"/>
      <c r="FY20" s="406"/>
      <c r="FZ20" s="406"/>
      <c r="GA20" s="406"/>
      <c r="GB20" s="406"/>
      <c r="GC20" s="406"/>
      <c r="GD20" s="406"/>
      <c r="GE20" s="406"/>
      <c r="GF20" s="406"/>
      <c r="GG20" s="406"/>
      <c r="GH20" s="406"/>
      <c r="GI20" s="406"/>
      <c r="GJ20" s="406"/>
      <c r="GK20" s="406"/>
      <c r="GL20" s="406"/>
      <c r="GM20" s="406"/>
      <c r="GN20" s="406"/>
      <c r="GO20" s="406"/>
      <c r="GP20" s="406"/>
      <c r="GQ20" s="406"/>
      <c r="GR20" s="406"/>
      <c r="GS20" s="406"/>
      <c r="GT20" s="406"/>
      <c r="GU20" s="406"/>
      <c r="GV20" s="406"/>
      <c r="GW20" s="406"/>
      <c r="GX20" s="406"/>
      <c r="GY20" s="406"/>
      <c r="GZ20" s="406"/>
      <c r="HA20" s="406"/>
      <c r="HB20" s="406"/>
      <c r="HC20" s="406"/>
      <c r="HD20" s="406"/>
      <c r="HE20" s="406"/>
      <c r="HF20" s="406"/>
      <c r="HG20" s="406"/>
      <c r="HH20" s="406"/>
      <c r="HI20" s="406"/>
      <c r="HJ20" s="406"/>
      <c r="HK20" s="406"/>
      <c r="HL20" s="406"/>
      <c r="HM20" s="406"/>
      <c r="HN20" s="406"/>
      <c r="HO20" s="406"/>
      <c r="HP20" s="406"/>
      <c r="HQ20" s="406"/>
      <c r="HR20" s="406"/>
      <c r="HS20" s="406"/>
      <c r="HT20" s="406"/>
      <c r="HU20" s="406"/>
      <c r="HV20" s="406"/>
      <c r="HW20" s="406"/>
      <c r="HX20" s="406"/>
      <c r="HY20" s="406"/>
      <c r="HZ20" s="406"/>
      <c r="IA20" s="406"/>
      <c r="IB20" s="406"/>
      <c r="IC20" s="406"/>
      <c r="ID20" s="406"/>
      <c r="IE20" s="406"/>
      <c r="IF20" s="406"/>
      <c r="IG20" s="406"/>
      <c r="IH20" s="406"/>
      <c r="II20" s="406"/>
      <c r="IJ20" s="406"/>
      <c r="IK20" s="406"/>
      <c r="IL20" s="406"/>
      <c r="IM20" s="406"/>
      <c r="IN20" s="406"/>
      <c r="IO20" s="406"/>
      <c r="IP20" s="406"/>
      <c r="IQ20" s="406"/>
      <c r="IR20" s="406"/>
      <c r="IS20" s="406"/>
      <c r="IT20" s="406"/>
      <c r="IU20" s="406"/>
      <c r="IV20" s="406"/>
      <c r="IW20" s="406"/>
      <c r="IX20" s="406"/>
      <c r="IY20" s="406"/>
      <c r="IZ20" s="406"/>
      <c r="JA20" s="406"/>
      <c r="JB20" s="406"/>
      <c r="JC20" s="406"/>
      <c r="JD20" s="406"/>
      <c r="JE20" s="406"/>
      <c r="JF20" s="406"/>
      <c r="JG20" s="406"/>
      <c r="JH20" s="406"/>
      <c r="JI20" s="406"/>
      <c r="JJ20" s="406"/>
      <c r="JK20" s="406"/>
      <c r="JL20" s="406"/>
      <c r="JM20" s="406"/>
      <c r="JN20" s="406"/>
      <c r="JO20" s="406"/>
      <c r="JP20" s="406"/>
      <c r="JQ20" s="406"/>
      <c r="JR20" s="406"/>
      <c r="JS20" s="406"/>
      <c r="JT20" s="406"/>
      <c r="JU20" s="406"/>
      <c r="JV20" s="406"/>
      <c r="JW20" s="406"/>
      <c r="JX20" s="406"/>
      <c r="JY20" s="406"/>
      <c r="JZ20" s="406"/>
      <c r="KA20" s="406"/>
      <c r="KB20" s="406"/>
      <c r="KC20" s="406"/>
      <c r="KD20" s="406"/>
      <c r="KE20" s="406"/>
      <c r="KF20" s="406"/>
      <c r="KG20" s="406"/>
      <c r="KH20" s="406"/>
      <c r="KI20" s="406"/>
      <c r="KJ20" s="406"/>
      <c r="KK20" s="406"/>
      <c r="KL20" s="406"/>
      <c r="KM20" s="406"/>
      <c r="KN20" s="406"/>
      <c r="KO20" s="406"/>
      <c r="KP20" s="406"/>
      <c r="KQ20" s="406"/>
      <c r="KR20" s="406"/>
      <c r="KS20" s="406"/>
      <c r="KT20" s="406"/>
      <c r="KU20" s="406"/>
      <c r="KV20" s="406"/>
      <c r="KW20" s="406"/>
      <c r="KX20" s="406"/>
      <c r="KY20" s="406"/>
      <c r="KZ20" s="406"/>
      <c r="LA20" s="406"/>
      <c r="LB20" s="406"/>
      <c r="LC20" s="406"/>
      <c r="LD20" s="406"/>
      <c r="LE20" s="406"/>
      <c r="LF20" s="406"/>
      <c r="LG20" s="406"/>
      <c r="LH20" s="406"/>
      <c r="LI20" s="406"/>
      <c r="LJ20" s="406"/>
      <c r="LK20" s="406"/>
      <c r="LL20" s="406"/>
      <c r="LM20" s="406"/>
      <c r="LN20" s="406"/>
      <c r="LO20" s="406"/>
      <c r="LP20" s="406"/>
      <c r="LQ20" s="406"/>
      <c r="LR20" s="406"/>
      <c r="LS20" s="406"/>
      <c r="LT20" s="406"/>
      <c r="LU20" s="406"/>
      <c r="LV20" s="406"/>
      <c r="LW20" s="406"/>
      <c r="LX20" s="406"/>
      <c r="LY20" s="406"/>
      <c r="LZ20" s="406"/>
      <c r="MA20" s="406"/>
      <c r="MB20" s="406"/>
      <c r="MC20" s="406"/>
      <c r="MD20" s="406"/>
      <c r="ME20" s="406"/>
      <c r="MF20" s="406"/>
      <c r="MG20" s="406"/>
      <c r="MH20" s="406"/>
      <c r="MI20" s="406"/>
      <c r="MJ20" s="406"/>
      <c r="MK20" s="406"/>
      <c r="ML20" s="406"/>
      <c r="MM20" s="406"/>
      <c r="MN20" s="406"/>
      <c r="MO20" s="406"/>
      <c r="MP20" s="406"/>
      <c r="MQ20" s="406"/>
      <c r="MR20" s="406"/>
      <c r="MS20" s="406"/>
      <c r="MT20" s="406"/>
      <c r="MU20" s="406"/>
      <c r="MV20" s="406"/>
      <c r="MW20" s="406"/>
      <c r="MX20" s="406"/>
      <c r="MY20" s="406"/>
      <c r="MZ20" s="406"/>
      <c r="NA20" s="406"/>
      <c r="NB20" s="406"/>
      <c r="NC20" s="406"/>
      <c r="ND20" s="406"/>
      <c r="NE20" s="406"/>
      <c r="NF20" s="406"/>
      <c r="NG20" s="406"/>
      <c r="NH20" s="406"/>
      <c r="NI20" s="406"/>
      <c r="NJ20" s="406"/>
      <c r="NK20" s="406"/>
      <c r="NL20" s="406"/>
      <c r="NM20" s="406"/>
      <c r="NN20" s="406"/>
      <c r="NO20" s="406"/>
      <c r="NP20" s="406"/>
      <c r="NQ20" s="406"/>
      <c r="NR20" s="406"/>
      <c r="NS20" s="406"/>
      <c r="NT20" s="406"/>
      <c r="NU20" s="406"/>
      <c r="NV20" s="406"/>
      <c r="NW20" s="406"/>
      <c r="NX20" s="406"/>
      <c r="NY20" s="406"/>
      <c r="NZ20" s="406"/>
      <c r="OA20" s="406"/>
      <c r="OB20" s="406"/>
      <c r="OC20" s="406"/>
      <c r="OD20" s="406"/>
      <c r="OE20" s="406"/>
      <c r="OF20" s="406"/>
      <c r="OG20" s="406"/>
      <c r="OH20" s="406"/>
      <c r="OI20" s="406"/>
      <c r="OJ20" s="406"/>
      <c r="OK20" s="406"/>
      <c r="OL20" s="406"/>
      <c r="OM20" s="406"/>
      <c r="ON20" s="406"/>
      <c r="OO20" s="406"/>
      <c r="OP20" s="406"/>
      <c r="OQ20" s="406"/>
      <c r="OR20" s="406"/>
      <c r="OS20" s="406"/>
      <c r="OT20" s="406"/>
      <c r="OU20" s="406"/>
      <c r="OV20" s="406"/>
      <c r="OW20" s="406"/>
      <c r="OX20" s="406"/>
      <c r="OY20" s="406"/>
      <c r="OZ20" s="406"/>
      <c r="PA20" s="406"/>
      <c r="PB20" s="406"/>
      <c r="PC20" s="406"/>
      <c r="PD20" s="406"/>
      <c r="PE20" s="406"/>
      <c r="PF20" s="406"/>
      <c r="PG20" s="406"/>
      <c r="PH20" s="406"/>
      <c r="PI20" s="406"/>
      <c r="PJ20" s="406"/>
      <c r="PK20" s="406"/>
      <c r="PL20" s="406"/>
      <c r="PM20" s="406"/>
      <c r="PN20" s="406"/>
      <c r="PO20" s="406"/>
      <c r="PP20" s="406"/>
      <c r="PQ20" s="406"/>
      <c r="PR20" s="406"/>
      <c r="PS20" s="406"/>
      <c r="PT20" s="406"/>
      <c r="PU20" s="406"/>
      <c r="PV20" s="406"/>
      <c r="PW20" s="406"/>
      <c r="PX20" s="406"/>
      <c r="PY20" s="406"/>
      <c r="PZ20" s="406"/>
      <c r="QA20" s="406"/>
      <c r="QB20" s="406"/>
      <c r="QC20" s="406"/>
      <c r="QD20" s="406"/>
      <c r="QE20" s="406"/>
      <c r="QF20" s="406"/>
      <c r="QG20" s="406"/>
      <c r="QH20" s="406"/>
      <c r="QI20" s="406"/>
      <c r="QJ20" s="406"/>
      <c r="QK20" s="406"/>
      <c r="QL20" s="406"/>
      <c r="QM20" s="406"/>
      <c r="QN20" s="406"/>
      <c r="QO20" s="406"/>
      <c r="QP20" s="406"/>
      <c r="QQ20" s="406"/>
      <c r="QR20" s="406"/>
      <c r="QS20" s="406"/>
      <c r="QT20" s="406"/>
      <c r="QU20" s="406"/>
      <c r="QV20" s="406"/>
      <c r="QW20" s="406"/>
      <c r="QX20" s="406"/>
      <c r="QY20" s="406"/>
      <c r="QZ20" s="406"/>
      <c r="RA20" s="406"/>
      <c r="RB20" s="406"/>
      <c r="RC20" s="406"/>
      <c r="RD20" s="406"/>
      <c r="RE20" s="406"/>
      <c r="RF20" s="406"/>
      <c r="RG20" s="406"/>
      <c r="RH20" s="406"/>
      <c r="RI20" s="406"/>
      <c r="RJ20" s="406"/>
      <c r="RK20" s="406"/>
      <c r="RL20" s="406"/>
      <c r="RM20" s="406"/>
      <c r="RN20" s="406"/>
      <c r="RO20" s="406"/>
      <c r="RP20" s="406"/>
      <c r="RQ20" s="406"/>
      <c r="RR20" s="406"/>
      <c r="RS20" s="406"/>
      <c r="RT20" s="406"/>
      <c r="RU20" s="406"/>
      <c r="RV20" s="406"/>
      <c r="RW20" s="406"/>
      <c r="RX20" s="406"/>
      <c r="RY20" s="406"/>
      <c r="RZ20" s="406"/>
      <c r="SA20" s="406"/>
      <c r="SB20" s="406"/>
      <c r="SC20" s="406"/>
      <c r="SD20" s="406"/>
      <c r="SE20" s="406"/>
      <c r="SF20" s="406"/>
      <c r="SG20" s="406"/>
      <c r="SH20" s="406"/>
      <c r="SI20" s="406"/>
      <c r="SJ20" s="406"/>
      <c r="SK20" s="406"/>
      <c r="SL20" s="406"/>
      <c r="SM20" s="406"/>
      <c r="SN20" s="406"/>
      <c r="SO20" s="406"/>
      <c r="SP20" s="406"/>
      <c r="SQ20" s="406"/>
      <c r="SR20" s="406"/>
      <c r="SS20" s="406"/>
      <c r="ST20" s="406"/>
      <c r="SU20" s="406"/>
      <c r="SV20" s="406"/>
      <c r="SW20" s="406"/>
      <c r="SX20" s="406"/>
      <c r="SY20" s="406"/>
      <c r="SZ20" s="406"/>
      <c r="TA20" s="406"/>
      <c r="TB20" s="406"/>
      <c r="TC20" s="406"/>
      <c r="TD20" s="406"/>
      <c r="TE20" s="406"/>
      <c r="TF20" s="406"/>
      <c r="TG20" s="406"/>
      <c r="TH20" s="406"/>
      <c r="TI20" s="406"/>
      <c r="TJ20" s="406"/>
      <c r="TK20" s="406"/>
      <c r="TL20" s="406"/>
      <c r="TM20" s="406"/>
      <c r="TN20" s="406"/>
      <c r="TO20" s="406"/>
      <c r="TP20" s="406"/>
      <c r="TQ20" s="406"/>
      <c r="TR20" s="406"/>
      <c r="TS20" s="406"/>
      <c r="TT20" s="406"/>
      <c r="TU20" s="406"/>
      <c r="TV20" s="406"/>
      <c r="TW20" s="406"/>
      <c r="TX20" s="406"/>
      <c r="TY20" s="406"/>
      <c r="TZ20" s="406"/>
      <c r="UA20" s="406"/>
      <c r="UB20" s="406"/>
      <c r="UC20" s="406"/>
      <c r="UD20" s="406"/>
      <c r="UE20" s="406"/>
      <c r="UF20" s="406"/>
      <c r="UG20" s="406"/>
      <c r="UH20" s="406"/>
      <c r="UI20" s="406"/>
      <c r="UJ20" s="406"/>
      <c r="UK20" s="406"/>
      <c r="UL20" s="406"/>
      <c r="UM20" s="406"/>
      <c r="UN20" s="406"/>
      <c r="UO20" s="406"/>
      <c r="UP20" s="406"/>
      <c r="UQ20" s="406"/>
      <c r="UR20" s="406"/>
      <c r="US20" s="406"/>
      <c r="UT20" s="406"/>
      <c r="UU20" s="406"/>
      <c r="UV20" s="406"/>
      <c r="UW20" s="406"/>
      <c r="UX20" s="406"/>
      <c r="UY20" s="406"/>
      <c r="UZ20" s="406"/>
      <c r="VA20" s="406"/>
      <c r="VB20" s="406"/>
      <c r="VC20" s="406"/>
      <c r="VD20" s="406"/>
      <c r="VE20" s="406"/>
      <c r="VF20" s="406"/>
      <c r="VG20" s="406"/>
      <c r="VH20" s="406"/>
      <c r="VI20" s="406"/>
      <c r="VJ20" s="406"/>
      <c r="VK20" s="406"/>
      <c r="VL20" s="406"/>
      <c r="VM20" s="406"/>
      <c r="VN20" s="406"/>
      <c r="VO20" s="406"/>
      <c r="VP20" s="406"/>
      <c r="VQ20" s="406"/>
      <c r="VR20" s="406"/>
      <c r="VS20" s="406"/>
      <c r="VT20" s="406"/>
      <c r="VU20" s="406"/>
      <c r="VV20" s="406"/>
      <c r="VW20" s="406"/>
      <c r="VX20" s="406"/>
      <c r="VY20" s="406"/>
      <c r="VZ20" s="406"/>
      <c r="WA20" s="406"/>
      <c r="WB20" s="406"/>
      <c r="WC20" s="406"/>
      <c r="WD20" s="406"/>
      <c r="WE20" s="406"/>
      <c r="WF20" s="406"/>
      <c r="WG20" s="406"/>
      <c r="WH20" s="406"/>
      <c r="WI20" s="406"/>
      <c r="WJ20" s="406"/>
      <c r="WK20" s="406"/>
      <c r="WL20" s="406"/>
      <c r="WM20" s="406"/>
      <c r="WN20" s="406"/>
      <c r="WO20" s="406"/>
      <c r="WP20" s="406"/>
      <c r="WQ20" s="406"/>
      <c r="WR20" s="406"/>
      <c r="WS20" s="406"/>
      <c r="WT20" s="406"/>
      <c r="WU20" s="406"/>
      <c r="WV20" s="406"/>
      <c r="WW20" s="406"/>
      <c r="WX20" s="406"/>
      <c r="WY20" s="406"/>
      <c r="WZ20" s="406"/>
      <c r="XA20" s="406"/>
      <c r="XB20" s="406"/>
      <c r="XC20" s="406"/>
      <c r="XD20" s="406"/>
      <c r="XE20" s="406"/>
      <c r="XF20" s="406"/>
      <c r="XG20" s="406"/>
      <c r="XH20" s="406"/>
      <c r="XI20" s="406"/>
      <c r="XJ20" s="406"/>
      <c r="XK20" s="406"/>
      <c r="XL20" s="406"/>
      <c r="XM20" s="406"/>
      <c r="XN20" s="406"/>
      <c r="XO20" s="406"/>
      <c r="XP20" s="406"/>
      <c r="XQ20" s="406"/>
      <c r="XR20" s="406"/>
      <c r="XS20" s="406"/>
      <c r="XT20" s="406"/>
      <c r="XU20" s="406"/>
      <c r="XV20" s="406"/>
      <c r="XW20" s="406"/>
      <c r="XX20" s="406"/>
      <c r="XY20" s="406"/>
      <c r="XZ20" s="406"/>
      <c r="YA20" s="406"/>
      <c r="YB20" s="406"/>
      <c r="YC20" s="406"/>
      <c r="YD20" s="406"/>
      <c r="YE20" s="406"/>
      <c r="YF20" s="406"/>
      <c r="YG20" s="406"/>
      <c r="YH20" s="406"/>
      <c r="YI20" s="406"/>
      <c r="YJ20" s="406"/>
      <c r="YK20" s="406"/>
      <c r="YL20" s="406"/>
      <c r="YM20" s="406"/>
      <c r="YN20" s="406"/>
      <c r="YO20" s="406"/>
      <c r="YP20" s="406"/>
      <c r="YQ20" s="406"/>
      <c r="YR20" s="406"/>
      <c r="YS20" s="406"/>
      <c r="YT20" s="406"/>
      <c r="YU20" s="406"/>
      <c r="YV20" s="406"/>
      <c r="YW20" s="406"/>
      <c r="YX20" s="406"/>
      <c r="YY20" s="406"/>
      <c r="YZ20" s="406"/>
      <c r="ZA20" s="406"/>
      <c r="ZB20" s="406"/>
      <c r="ZC20" s="406"/>
      <c r="ZD20" s="406"/>
      <c r="ZE20" s="406"/>
      <c r="ZF20" s="406"/>
      <c r="ZG20" s="406"/>
      <c r="ZH20" s="406"/>
      <c r="ZI20" s="406"/>
      <c r="ZJ20" s="406"/>
      <c r="ZK20" s="406"/>
      <c r="ZL20" s="406"/>
      <c r="ZM20" s="406"/>
      <c r="ZN20" s="406"/>
      <c r="ZO20" s="406"/>
      <c r="ZP20" s="406"/>
      <c r="ZQ20" s="406"/>
      <c r="ZR20" s="406"/>
      <c r="ZS20" s="406"/>
      <c r="ZT20" s="406"/>
      <c r="ZU20" s="406"/>
      <c r="ZV20" s="406"/>
      <c r="ZW20" s="406"/>
      <c r="ZX20" s="406"/>
      <c r="ZY20" s="406"/>
      <c r="ZZ20" s="406"/>
      <c r="AAA20" s="406"/>
      <c r="AAB20" s="406"/>
      <c r="AAC20" s="406"/>
      <c r="AAD20" s="406"/>
      <c r="AAE20" s="406"/>
      <c r="AAF20" s="406"/>
    </row>
  </sheetData>
  <mergeCells count="27">
    <mergeCell ref="B10:D10"/>
    <mergeCell ref="B11:D11"/>
    <mergeCell ref="B14:AH14"/>
    <mergeCell ref="B16:AH16"/>
    <mergeCell ref="T5:U5"/>
    <mergeCell ref="V5:W5"/>
    <mergeCell ref="AH5:AH6"/>
    <mergeCell ref="X6:Y6"/>
    <mergeCell ref="B9:D9"/>
    <mergeCell ref="L5:M6"/>
    <mergeCell ref="N5:N6"/>
    <mergeCell ref="O5:O6"/>
    <mergeCell ref="P5:P6"/>
    <mergeCell ref="Q5:Q6"/>
    <mergeCell ref="R5:S6"/>
    <mergeCell ref="B2:AH2"/>
    <mergeCell ref="B3:AH3"/>
    <mergeCell ref="B5:B6"/>
    <mergeCell ref="D5:D6"/>
    <mergeCell ref="E5:E6"/>
    <mergeCell ref="F5:F6"/>
    <mergeCell ref="G5:G6"/>
    <mergeCell ref="H5:H6"/>
    <mergeCell ref="I5:J6"/>
    <mergeCell ref="K5:K6"/>
    <mergeCell ref="X5:AG5"/>
    <mergeCell ref="C5:C6"/>
  </mergeCells>
  <phoneticPr fontId="10" type="noConversion"/>
  <dataValidations count="1">
    <dataValidation type="list" allowBlank="1" showInputMessage="1" showErrorMessage="1" sqref="D7:D8">
      <formula1>"关联方,非关联方"</formula1>
    </dataValidation>
  </dataValidations>
  <printOptions horizontalCentered="1"/>
  <pageMargins left="0.74803149606299213" right="0.55118110236220474" top="0.78740157480314965" bottom="0.59055118110236227" header="0.51181102362204722" footer="0.51181102362204722"/>
  <pageSetup paperSize="9" scale="55" fitToHeight="0" orientation="landscape" blackAndWhite="1" errors="blank"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I490"/>
  <sheetViews>
    <sheetView showGridLines="0" tabSelected="1" topLeftCell="B8" zoomScaleNormal="100" zoomScaleSheetLayoutView="100" workbookViewId="0">
      <selection activeCell="D11" sqref="D11"/>
    </sheetView>
  </sheetViews>
  <sheetFormatPr defaultColWidth="9.140625" defaultRowHeight="14.25"/>
  <cols>
    <col min="1" max="1" width="0" style="43" hidden="1" customWidth="1"/>
    <col min="2" max="2" width="20.7109375" style="44" customWidth="1"/>
    <col min="3" max="4" width="20.7109375" style="43" customWidth="1"/>
    <col min="5" max="5" width="9.140625" style="43"/>
    <col min="6" max="6" width="12.5703125" style="43" customWidth="1"/>
    <col min="7" max="16384" width="9.140625" style="43"/>
  </cols>
  <sheetData>
    <row r="1" spans="1:35" s="531" customFormat="1" ht="24.95" customHeight="1">
      <c r="B1" s="532"/>
      <c r="C1" s="533"/>
      <c r="D1" s="533"/>
      <c r="E1" s="533"/>
      <c r="F1" s="533"/>
    </row>
    <row r="2" spans="1:35" s="531" customFormat="1" ht="24.95" customHeight="1">
      <c r="A2" s="534"/>
      <c r="B2" s="809" t="s">
        <v>213</v>
      </c>
      <c r="C2" s="809"/>
      <c r="D2" s="809"/>
      <c r="E2" s="809"/>
      <c r="F2" s="809"/>
    </row>
    <row r="3" spans="1:35" s="537" customFormat="1" ht="39.950000000000003" customHeight="1">
      <c r="A3" s="535"/>
      <c r="B3" s="808"/>
      <c r="C3" s="808"/>
      <c r="D3" s="808"/>
      <c r="E3" s="808"/>
      <c r="F3" s="808"/>
      <c r="G3" s="536"/>
      <c r="H3" s="536"/>
      <c r="I3" s="536"/>
      <c r="J3" s="536"/>
      <c r="K3" s="536"/>
      <c r="L3" s="536"/>
      <c r="M3" s="536"/>
      <c r="N3" s="536"/>
      <c r="O3" s="536"/>
      <c r="P3" s="536"/>
      <c r="Q3" s="536"/>
      <c r="R3" s="536"/>
      <c r="S3" s="536"/>
      <c r="T3" s="536"/>
      <c r="U3" s="536"/>
      <c r="V3" s="536"/>
      <c r="W3" s="536"/>
      <c r="X3" s="536"/>
    </row>
    <row r="4" spans="1:35" s="540" customFormat="1" ht="12" customHeight="1">
      <c r="A4" s="538"/>
      <c r="B4" s="264"/>
      <c r="C4" s="264"/>
      <c r="D4" s="264"/>
      <c r="E4" s="709"/>
      <c r="F4" s="709"/>
      <c r="G4" s="539"/>
      <c r="H4" s="539"/>
      <c r="I4" s="539"/>
      <c r="J4" s="539"/>
      <c r="K4" s="539"/>
      <c r="L4" s="539"/>
      <c r="M4" s="539"/>
      <c r="N4" s="539"/>
      <c r="O4" s="539"/>
      <c r="P4" s="539"/>
      <c r="Q4" s="539"/>
      <c r="R4" s="539"/>
      <c r="S4" s="539"/>
      <c r="T4" s="539"/>
      <c r="U4" s="539"/>
      <c r="V4" s="539"/>
      <c r="W4" s="539"/>
      <c r="X4" s="539"/>
    </row>
    <row r="5" spans="1:35" s="266" customFormat="1" ht="20.100000000000001" customHeight="1">
      <c r="A5" s="714"/>
      <c r="B5" s="807" t="s">
        <v>303</v>
      </c>
      <c r="C5" s="807"/>
      <c r="D5" s="807"/>
      <c r="E5" s="710"/>
      <c r="F5" s="710"/>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row>
    <row r="6" spans="1:35" s="268" customFormat="1" ht="21.75" customHeight="1">
      <c r="A6" s="267"/>
      <c r="B6" s="494" t="s">
        <v>64</v>
      </c>
      <c r="C6" s="495" t="s">
        <v>140</v>
      </c>
      <c r="D6" s="495" t="s">
        <v>57</v>
      </c>
      <c r="E6" s="272"/>
      <c r="F6" s="272"/>
    </row>
    <row r="7" spans="1:35" s="268" customFormat="1" ht="20.100000000000001" customHeight="1">
      <c r="A7" s="267"/>
      <c r="B7" s="233" t="s">
        <v>147</v>
      </c>
      <c r="C7" s="234">
        <f>明细表!Z11</f>
        <v>0</v>
      </c>
      <c r="D7" s="269"/>
      <c r="E7" s="272"/>
      <c r="F7" s="272"/>
    </row>
    <row r="8" spans="1:35" s="268" customFormat="1" ht="20.100000000000001" customHeight="1">
      <c r="A8" s="267"/>
      <c r="B8" s="233" t="s">
        <v>304</v>
      </c>
      <c r="C8" s="234">
        <f>明细表!AA11</f>
        <v>0</v>
      </c>
      <c r="D8" s="269"/>
      <c r="E8" s="272"/>
      <c r="F8" s="272"/>
    </row>
    <row r="9" spans="1:35" s="268" customFormat="1" ht="20.100000000000001" customHeight="1">
      <c r="A9" s="267"/>
      <c r="B9" s="233" t="s">
        <v>306</v>
      </c>
      <c r="C9" s="234">
        <f>明细表!AB11</f>
        <v>0</v>
      </c>
      <c r="D9" s="269"/>
      <c r="E9" s="272"/>
      <c r="F9" s="272"/>
    </row>
    <row r="10" spans="1:35" s="268" customFormat="1" ht="20.100000000000001" customHeight="1">
      <c r="A10" s="267"/>
      <c r="B10" s="233" t="s">
        <v>301</v>
      </c>
      <c r="C10" s="235">
        <f>明细表!AF11</f>
        <v>0</v>
      </c>
      <c r="D10" s="269"/>
      <c r="E10" s="272"/>
      <c r="F10" s="272"/>
    </row>
    <row r="11" spans="1:35" s="268" customFormat="1" ht="20.100000000000001" customHeight="1">
      <c r="A11" s="267"/>
      <c r="B11" s="94" t="s">
        <v>307</v>
      </c>
      <c r="C11" s="235">
        <f>SUM(C7:C10)</f>
        <v>0</v>
      </c>
      <c r="D11" s="235">
        <f>SUM(D7:D10)</f>
        <v>0</v>
      </c>
      <c r="E11" s="272"/>
      <c r="F11" s="272"/>
    </row>
    <row r="12" spans="1:35" s="268" customFormat="1" ht="20.25" customHeight="1">
      <c r="A12" s="270"/>
      <c r="B12" s="271" t="s">
        <v>308</v>
      </c>
      <c r="C12" s="396">
        <v>0</v>
      </c>
      <c r="D12" s="396">
        <v>0</v>
      </c>
      <c r="E12" s="272"/>
      <c r="F12" s="272"/>
    </row>
    <row r="13" spans="1:35" s="268" customFormat="1" ht="18.75" customHeight="1">
      <c r="A13" s="270"/>
      <c r="B13" s="271" t="s">
        <v>138</v>
      </c>
      <c r="C13" s="273">
        <f>C11-C12</f>
        <v>0</v>
      </c>
      <c r="D13" s="273">
        <f>D11-D12</f>
        <v>0</v>
      </c>
      <c r="E13" s="272"/>
      <c r="F13" s="272"/>
    </row>
    <row r="14" spans="1:35" s="244" customFormat="1" ht="20.100000000000001" customHeight="1">
      <c r="A14" s="242"/>
      <c r="B14" s="699" t="s">
        <v>495</v>
      </c>
      <c r="C14" s="243"/>
      <c r="D14" s="243"/>
      <c r="E14" s="711"/>
      <c r="F14" s="711"/>
    </row>
    <row r="15" spans="1:35" s="244" customFormat="1" ht="36.75" customHeight="1">
      <c r="A15" s="242"/>
      <c r="B15" s="708" t="s">
        <v>145</v>
      </c>
      <c r="C15" s="708" t="s">
        <v>490</v>
      </c>
      <c r="D15" s="708" t="s">
        <v>140</v>
      </c>
      <c r="E15" s="708" t="s">
        <v>491</v>
      </c>
      <c r="F15" s="708" t="s">
        <v>492</v>
      </c>
    </row>
    <row r="16" spans="1:35" s="275" customFormat="1" ht="18.75" customHeight="1">
      <c r="A16" s="274"/>
      <c r="B16" s="702"/>
      <c r="C16" s="703"/>
      <c r="D16" s="704"/>
      <c r="E16" s="705"/>
      <c r="F16" s="722" t="e">
        <f>D16/$C$11</f>
        <v>#DIV/0!</v>
      </c>
    </row>
    <row r="17" spans="1:6" s="275" customFormat="1" ht="18.75" customHeight="1">
      <c r="A17" s="274"/>
      <c r="B17" s="702"/>
      <c r="C17" s="703"/>
      <c r="D17" s="704"/>
      <c r="E17" s="705"/>
      <c r="F17" s="722" t="e">
        <f t="shared" ref="F17:F20" si="0">D17/$C$11</f>
        <v>#DIV/0!</v>
      </c>
    </row>
    <row r="18" spans="1:6" s="275" customFormat="1" ht="18.75" customHeight="1">
      <c r="A18" s="274"/>
      <c r="B18" s="702"/>
      <c r="C18" s="703"/>
      <c r="D18" s="704"/>
      <c r="E18" s="705"/>
      <c r="F18" s="722" t="e">
        <f t="shared" si="0"/>
        <v>#DIV/0!</v>
      </c>
    </row>
    <row r="19" spans="1:6" s="244" customFormat="1" ht="18.75" customHeight="1">
      <c r="A19" s="242"/>
      <c r="B19" s="702"/>
      <c r="C19" s="703"/>
      <c r="D19" s="704"/>
      <c r="E19" s="705"/>
      <c r="F19" s="722" t="e">
        <f t="shared" si="0"/>
        <v>#DIV/0!</v>
      </c>
    </row>
    <row r="20" spans="1:6" s="244" customFormat="1" ht="18.75" customHeight="1">
      <c r="A20" s="242"/>
      <c r="B20" s="702"/>
      <c r="C20" s="703"/>
      <c r="D20" s="704"/>
      <c r="E20" s="705"/>
      <c r="F20" s="722" t="e">
        <f t="shared" si="0"/>
        <v>#DIV/0!</v>
      </c>
    </row>
    <row r="21" spans="1:6" s="244" customFormat="1" ht="18.75" customHeight="1">
      <c r="A21" s="700"/>
      <c r="B21" s="701" t="s">
        <v>191</v>
      </c>
      <c r="C21" s="706"/>
      <c r="D21" s="712">
        <f>SUM(D16:D20)</f>
        <v>0</v>
      </c>
      <c r="E21" s="707"/>
      <c r="F21" s="723" t="e">
        <f>SUM(F16:F20)</f>
        <v>#DIV/0!</v>
      </c>
    </row>
    <row r="22" spans="1:6" s="263" customFormat="1" ht="12.75">
      <c r="A22" s="277"/>
      <c r="B22" s="278"/>
      <c r="C22" s="277"/>
      <c r="D22" s="277"/>
      <c r="E22" s="713"/>
      <c r="F22" s="713"/>
    </row>
    <row r="23" spans="1:6" s="263" customFormat="1" ht="12.75">
      <c r="A23" s="277"/>
      <c r="B23" s="278"/>
      <c r="C23" s="277"/>
      <c r="D23" s="277"/>
      <c r="E23" s="713"/>
      <c r="F23" s="713"/>
    </row>
    <row r="24" spans="1:6" s="263" customFormat="1" ht="12.75">
      <c r="A24" s="277"/>
      <c r="B24" s="278"/>
      <c r="C24" s="277"/>
      <c r="D24" s="277"/>
      <c r="E24" s="713"/>
      <c r="F24" s="713"/>
    </row>
    <row r="25" spans="1:6" s="263" customFormat="1" ht="12.75">
      <c r="A25" s="277"/>
      <c r="B25" s="278"/>
      <c r="C25" s="277"/>
      <c r="D25" s="277"/>
      <c r="E25" s="713"/>
      <c r="F25" s="713"/>
    </row>
    <row r="26" spans="1:6" s="263" customFormat="1" ht="12.75">
      <c r="B26" s="279"/>
    </row>
    <row r="27" spans="1:6" s="263" customFormat="1" ht="12.75">
      <c r="B27" s="279"/>
    </row>
    <row r="28" spans="1:6" s="263" customFormat="1" ht="12.75">
      <c r="B28" s="279"/>
    </row>
    <row r="29" spans="1:6" s="263" customFormat="1" ht="12.75">
      <c r="B29" s="279"/>
    </row>
    <row r="30" spans="1:6" s="263" customFormat="1" ht="12.75">
      <c r="B30" s="279"/>
    </row>
    <row r="31" spans="1:6" s="263" customFormat="1" ht="12.75">
      <c r="B31" s="279"/>
    </row>
    <row r="32" spans="1:6" s="263" customFormat="1" ht="12.75">
      <c r="B32" s="279"/>
    </row>
    <row r="33" spans="2:2" s="263" customFormat="1" ht="12.75">
      <c r="B33" s="279"/>
    </row>
    <row r="34" spans="2:2" s="263" customFormat="1" ht="12.75">
      <c r="B34" s="279"/>
    </row>
    <row r="35" spans="2:2" s="263" customFormat="1" ht="12.75">
      <c r="B35" s="279"/>
    </row>
    <row r="36" spans="2:2" s="263" customFormat="1" ht="12.75">
      <c r="B36" s="279"/>
    </row>
    <row r="37" spans="2:2" s="263" customFormat="1" ht="12.75">
      <c r="B37" s="279"/>
    </row>
    <row r="38" spans="2:2" s="263" customFormat="1" ht="12.75">
      <c r="B38" s="279"/>
    </row>
    <row r="39" spans="2:2" s="263" customFormat="1" ht="12.75">
      <c r="B39" s="279"/>
    </row>
    <row r="40" spans="2:2" s="263" customFormat="1" ht="12.75">
      <c r="B40" s="279"/>
    </row>
    <row r="41" spans="2:2" s="263" customFormat="1" ht="12.75">
      <c r="B41" s="279"/>
    </row>
    <row r="42" spans="2:2" s="263" customFormat="1" ht="12.75">
      <c r="B42" s="279"/>
    </row>
    <row r="43" spans="2:2" s="263" customFormat="1" ht="12.75">
      <c r="B43" s="279"/>
    </row>
    <row r="44" spans="2:2" s="263" customFormat="1" ht="12.75">
      <c r="B44" s="279"/>
    </row>
    <row r="45" spans="2:2" s="263" customFormat="1" ht="12.75">
      <c r="B45" s="279"/>
    </row>
    <row r="46" spans="2:2" s="263" customFormat="1" ht="12.75">
      <c r="B46" s="279"/>
    </row>
    <row r="47" spans="2:2" s="263" customFormat="1" ht="12.75">
      <c r="B47" s="279"/>
    </row>
    <row r="48" spans="2:2" s="263" customFormat="1" ht="12.75">
      <c r="B48" s="279"/>
    </row>
    <row r="49" spans="2:2" s="263" customFormat="1" ht="12.75">
      <c r="B49" s="279"/>
    </row>
    <row r="50" spans="2:2" s="263" customFormat="1" ht="12.75">
      <c r="B50" s="279"/>
    </row>
    <row r="51" spans="2:2" s="263" customFormat="1" ht="12.75">
      <c r="B51" s="279"/>
    </row>
    <row r="52" spans="2:2" s="263" customFormat="1" ht="12.75">
      <c r="B52" s="279"/>
    </row>
    <row r="53" spans="2:2" s="263" customFormat="1" ht="12.75">
      <c r="B53" s="279"/>
    </row>
    <row r="54" spans="2:2" s="263" customFormat="1" ht="12.75">
      <c r="B54" s="279"/>
    </row>
    <row r="55" spans="2:2" s="263" customFormat="1" ht="12.75">
      <c r="B55" s="279"/>
    </row>
    <row r="56" spans="2:2" s="263" customFormat="1" ht="12.75">
      <c r="B56" s="279"/>
    </row>
    <row r="57" spans="2:2" s="263" customFormat="1" ht="12.75">
      <c r="B57" s="279"/>
    </row>
    <row r="58" spans="2:2" s="263" customFormat="1" ht="12.75">
      <c r="B58" s="279"/>
    </row>
    <row r="59" spans="2:2" s="263" customFormat="1" ht="12.75">
      <c r="B59" s="279"/>
    </row>
    <row r="60" spans="2:2" s="263" customFormat="1" ht="12.75">
      <c r="B60" s="279"/>
    </row>
    <row r="61" spans="2:2" s="263" customFormat="1" ht="12.75">
      <c r="B61" s="279"/>
    </row>
    <row r="62" spans="2:2" s="263" customFormat="1" ht="12.75">
      <c r="B62" s="279"/>
    </row>
    <row r="63" spans="2:2" s="263" customFormat="1" ht="12.75">
      <c r="B63" s="279"/>
    </row>
    <row r="64" spans="2:2" s="263" customFormat="1" ht="12.75">
      <c r="B64" s="279"/>
    </row>
    <row r="65" spans="2:2" s="263" customFormat="1" ht="12.75">
      <c r="B65" s="279"/>
    </row>
    <row r="66" spans="2:2" s="263" customFormat="1" ht="12.75">
      <c r="B66" s="279"/>
    </row>
    <row r="67" spans="2:2" s="263" customFormat="1" ht="12.75">
      <c r="B67" s="279"/>
    </row>
    <row r="68" spans="2:2" s="263" customFormat="1" ht="12.75">
      <c r="B68" s="279"/>
    </row>
    <row r="69" spans="2:2" s="263" customFormat="1" ht="12.75">
      <c r="B69" s="279"/>
    </row>
    <row r="70" spans="2:2" s="263" customFormat="1" ht="12.75">
      <c r="B70" s="279"/>
    </row>
    <row r="71" spans="2:2" s="263" customFormat="1" ht="12.75">
      <c r="B71" s="279"/>
    </row>
    <row r="72" spans="2:2" s="263" customFormat="1" ht="12.75">
      <c r="B72" s="279"/>
    </row>
    <row r="73" spans="2:2" s="263" customFormat="1" ht="12.75">
      <c r="B73" s="279"/>
    </row>
    <row r="74" spans="2:2" s="263" customFormat="1" ht="12.75">
      <c r="B74" s="279"/>
    </row>
    <row r="75" spans="2:2" s="263" customFormat="1" ht="12.75">
      <c r="B75" s="279"/>
    </row>
    <row r="76" spans="2:2" s="263" customFormat="1" ht="12.75">
      <c r="B76" s="279"/>
    </row>
    <row r="77" spans="2:2" s="263" customFormat="1" ht="12.75">
      <c r="B77" s="279"/>
    </row>
    <row r="78" spans="2:2" s="263" customFormat="1" ht="12.75">
      <c r="B78" s="279"/>
    </row>
    <row r="79" spans="2:2" s="263" customFormat="1" ht="12.75">
      <c r="B79" s="279"/>
    </row>
    <row r="80" spans="2:2" s="263" customFormat="1" ht="12.75">
      <c r="B80" s="279"/>
    </row>
    <row r="81" spans="2:2" s="263" customFormat="1" ht="12.75">
      <c r="B81" s="279"/>
    </row>
    <row r="82" spans="2:2" s="263" customFormat="1" ht="12.75">
      <c r="B82" s="279"/>
    </row>
    <row r="83" spans="2:2" s="263" customFormat="1" ht="12.75">
      <c r="B83" s="279"/>
    </row>
    <row r="84" spans="2:2" s="263" customFormat="1" ht="12.75">
      <c r="B84" s="279"/>
    </row>
    <row r="85" spans="2:2" s="263" customFormat="1" ht="12.75">
      <c r="B85" s="279"/>
    </row>
    <row r="86" spans="2:2" s="263" customFormat="1" ht="12.75">
      <c r="B86" s="279"/>
    </row>
    <row r="87" spans="2:2" s="263" customFormat="1" ht="12.75">
      <c r="B87" s="279"/>
    </row>
    <row r="88" spans="2:2" s="263" customFormat="1" ht="12.75">
      <c r="B88" s="279"/>
    </row>
    <row r="89" spans="2:2" s="263" customFormat="1" ht="12.75">
      <c r="B89" s="279"/>
    </row>
    <row r="90" spans="2:2" s="263" customFormat="1" ht="12.75">
      <c r="B90" s="279"/>
    </row>
    <row r="91" spans="2:2" s="263" customFormat="1" ht="12.75">
      <c r="B91" s="279"/>
    </row>
    <row r="92" spans="2:2" s="263" customFormat="1" ht="12.75">
      <c r="B92" s="279"/>
    </row>
    <row r="93" spans="2:2" s="263" customFormat="1" ht="12.75">
      <c r="B93" s="279"/>
    </row>
    <row r="94" spans="2:2" s="263" customFormat="1" ht="12.75">
      <c r="B94" s="279"/>
    </row>
    <row r="95" spans="2:2" s="263" customFormat="1" ht="12.75">
      <c r="B95" s="279"/>
    </row>
    <row r="96" spans="2:2" s="263" customFormat="1" ht="12.75">
      <c r="B96" s="279"/>
    </row>
    <row r="97" spans="2:2" s="263" customFormat="1" ht="12.75">
      <c r="B97" s="279"/>
    </row>
    <row r="98" spans="2:2" s="263" customFormat="1" ht="12.75">
      <c r="B98" s="279"/>
    </row>
    <row r="99" spans="2:2" s="263" customFormat="1" ht="12.75">
      <c r="B99" s="279"/>
    </row>
    <row r="100" spans="2:2" s="263" customFormat="1" ht="12.75">
      <c r="B100" s="279"/>
    </row>
    <row r="101" spans="2:2" s="263" customFormat="1" ht="12.75">
      <c r="B101" s="279"/>
    </row>
    <row r="102" spans="2:2" s="263" customFormat="1" ht="12.75">
      <c r="B102" s="279"/>
    </row>
    <row r="103" spans="2:2" s="263" customFormat="1" ht="12.75">
      <c r="B103" s="279"/>
    </row>
    <row r="104" spans="2:2" s="263" customFormat="1" ht="12.75">
      <c r="B104" s="279"/>
    </row>
    <row r="105" spans="2:2" s="263" customFormat="1" ht="12.75">
      <c r="B105" s="279"/>
    </row>
    <row r="106" spans="2:2" s="263" customFormat="1" ht="12.75">
      <c r="B106" s="279"/>
    </row>
    <row r="107" spans="2:2" s="263" customFormat="1" ht="12.75">
      <c r="B107" s="279"/>
    </row>
    <row r="108" spans="2:2" s="263" customFormat="1" ht="12.75">
      <c r="B108" s="279"/>
    </row>
    <row r="109" spans="2:2" s="263" customFormat="1" ht="12.75">
      <c r="B109" s="279"/>
    </row>
    <row r="110" spans="2:2" s="263" customFormat="1" ht="12.75">
      <c r="B110" s="279"/>
    </row>
    <row r="111" spans="2:2" s="263" customFormat="1" ht="12.75">
      <c r="B111" s="279"/>
    </row>
    <row r="112" spans="2:2" s="263" customFormat="1" ht="12.75">
      <c r="B112" s="279"/>
    </row>
    <row r="113" spans="2:2" s="263" customFormat="1" ht="12.75">
      <c r="B113" s="279"/>
    </row>
    <row r="114" spans="2:2" s="263" customFormat="1" ht="12.75">
      <c r="B114" s="279"/>
    </row>
    <row r="115" spans="2:2" s="263" customFormat="1" ht="12.75">
      <c r="B115" s="279"/>
    </row>
    <row r="116" spans="2:2" s="263" customFormat="1" ht="12.75">
      <c r="B116" s="279"/>
    </row>
    <row r="117" spans="2:2" s="263" customFormat="1" ht="12.75">
      <c r="B117" s="279"/>
    </row>
    <row r="118" spans="2:2" s="263" customFormat="1" ht="12.75">
      <c r="B118" s="279"/>
    </row>
    <row r="119" spans="2:2" s="263" customFormat="1" ht="12.75">
      <c r="B119" s="279"/>
    </row>
    <row r="120" spans="2:2" s="263" customFormat="1" ht="12.75">
      <c r="B120" s="279"/>
    </row>
    <row r="121" spans="2:2" s="263" customFormat="1" ht="12.75">
      <c r="B121" s="279"/>
    </row>
    <row r="122" spans="2:2" s="263" customFormat="1" ht="12.75">
      <c r="B122" s="279"/>
    </row>
    <row r="123" spans="2:2" s="263" customFormat="1" ht="12.75">
      <c r="B123" s="279"/>
    </row>
    <row r="124" spans="2:2" s="263" customFormat="1" ht="12.75">
      <c r="B124" s="279"/>
    </row>
    <row r="125" spans="2:2" s="263" customFormat="1" ht="12.75">
      <c r="B125" s="279"/>
    </row>
    <row r="126" spans="2:2" s="263" customFormat="1" ht="12.75">
      <c r="B126" s="279"/>
    </row>
    <row r="127" spans="2:2" s="263" customFormat="1" ht="12.75">
      <c r="B127" s="279"/>
    </row>
    <row r="128" spans="2:2" s="263" customFormat="1" ht="12.75">
      <c r="B128" s="279"/>
    </row>
    <row r="129" spans="2:2" s="263" customFormat="1" ht="12.75">
      <c r="B129" s="279"/>
    </row>
    <row r="130" spans="2:2" s="263" customFormat="1" ht="12.75">
      <c r="B130" s="279"/>
    </row>
    <row r="131" spans="2:2" s="263" customFormat="1" ht="12.75">
      <c r="B131" s="279"/>
    </row>
    <row r="132" spans="2:2" s="263" customFormat="1" ht="12.75">
      <c r="B132" s="279"/>
    </row>
    <row r="133" spans="2:2" s="263" customFormat="1" ht="12.75">
      <c r="B133" s="279"/>
    </row>
    <row r="134" spans="2:2" s="263" customFormat="1" ht="12.75">
      <c r="B134" s="279"/>
    </row>
    <row r="135" spans="2:2" s="263" customFormat="1" ht="12.75">
      <c r="B135" s="279"/>
    </row>
    <row r="136" spans="2:2" s="263" customFormat="1" ht="12.75">
      <c r="B136" s="279"/>
    </row>
    <row r="137" spans="2:2" s="263" customFormat="1" ht="12.75">
      <c r="B137" s="279"/>
    </row>
    <row r="138" spans="2:2" s="263" customFormat="1" ht="12.75">
      <c r="B138" s="279"/>
    </row>
    <row r="139" spans="2:2" s="263" customFormat="1" ht="12.75">
      <c r="B139" s="279"/>
    </row>
    <row r="140" spans="2:2" s="263" customFormat="1" ht="12.75">
      <c r="B140" s="279"/>
    </row>
    <row r="141" spans="2:2" s="263" customFormat="1" ht="12.75">
      <c r="B141" s="279"/>
    </row>
    <row r="142" spans="2:2" s="263" customFormat="1" ht="12.75">
      <c r="B142" s="279"/>
    </row>
    <row r="143" spans="2:2" s="263" customFormat="1" ht="12.75">
      <c r="B143" s="279"/>
    </row>
    <row r="144" spans="2:2" s="263" customFormat="1" ht="12.75">
      <c r="B144" s="279"/>
    </row>
    <row r="145" spans="2:2" s="263" customFormat="1" ht="12.75">
      <c r="B145" s="279"/>
    </row>
    <row r="146" spans="2:2" s="263" customFormat="1" ht="12.75">
      <c r="B146" s="279"/>
    </row>
    <row r="147" spans="2:2" s="263" customFormat="1" ht="12.75">
      <c r="B147" s="279"/>
    </row>
    <row r="148" spans="2:2" s="263" customFormat="1" ht="12.75">
      <c r="B148" s="279"/>
    </row>
    <row r="149" spans="2:2" s="263" customFormat="1" ht="12.75">
      <c r="B149" s="279"/>
    </row>
    <row r="150" spans="2:2" s="263" customFormat="1" ht="12.75">
      <c r="B150" s="279"/>
    </row>
    <row r="151" spans="2:2" s="263" customFormat="1" ht="12.75">
      <c r="B151" s="279"/>
    </row>
    <row r="152" spans="2:2" s="263" customFormat="1" ht="12.75">
      <c r="B152" s="279"/>
    </row>
    <row r="153" spans="2:2" s="263" customFormat="1" ht="12.75">
      <c r="B153" s="279"/>
    </row>
    <row r="154" spans="2:2" s="263" customFormat="1" ht="12.75">
      <c r="B154" s="279"/>
    </row>
    <row r="155" spans="2:2" s="263" customFormat="1" ht="12.75">
      <c r="B155" s="279"/>
    </row>
    <row r="156" spans="2:2" s="263" customFormat="1" ht="12.75">
      <c r="B156" s="279"/>
    </row>
    <row r="157" spans="2:2" s="263" customFormat="1" ht="12.75">
      <c r="B157" s="279"/>
    </row>
    <row r="158" spans="2:2" s="263" customFormat="1" ht="12.75">
      <c r="B158" s="279"/>
    </row>
    <row r="159" spans="2:2" s="263" customFormat="1" ht="12.75">
      <c r="B159" s="279"/>
    </row>
    <row r="160" spans="2:2" s="263" customFormat="1" ht="12.75">
      <c r="B160" s="279"/>
    </row>
    <row r="161" spans="2:2" s="263" customFormat="1" ht="12.75">
      <c r="B161" s="279"/>
    </row>
    <row r="162" spans="2:2" s="263" customFormat="1" ht="12.75">
      <c r="B162" s="279"/>
    </row>
    <row r="163" spans="2:2" s="263" customFormat="1" ht="12.75">
      <c r="B163" s="279"/>
    </row>
    <row r="164" spans="2:2" s="263" customFormat="1" ht="12.75">
      <c r="B164" s="279"/>
    </row>
    <row r="165" spans="2:2" s="263" customFormat="1" ht="12.75">
      <c r="B165" s="279"/>
    </row>
    <row r="166" spans="2:2" s="263" customFormat="1" ht="12.75">
      <c r="B166" s="279"/>
    </row>
    <row r="167" spans="2:2" s="263" customFormat="1" ht="12.75">
      <c r="B167" s="279"/>
    </row>
    <row r="168" spans="2:2" s="263" customFormat="1" ht="12.75">
      <c r="B168" s="279"/>
    </row>
    <row r="169" spans="2:2" s="263" customFormat="1" ht="12.75">
      <c r="B169" s="279"/>
    </row>
    <row r="170" spans="2:2" s="263" customFormat="1" ht="12.75">
      <c r="B170" s="279"/>
    </row>
    <row r="171" spans="2:2" s="263" customFormat="1" ht="12.75">
      <c r="B171" s="279"/>
    </row>
    <row r="172" spans="2:2" s="263" customFormat="1" ht="12.75">
      <c r="B172" s="279"/>
    </row>
    <row r="173" spans="2:2" s="263" customFormat="1" ht="12.75">
      <c r="B173" s="279"/>
    </row>
    <row r="174" spans="2:2" s="263" customFormat="1" ht="12.75">
      <c r="B174" s="279"/>
    </row>
    <row r="175" spans="2:2" s="263" customFormat="1" ht="12.75">
      <c r="B175" s="279"/>
    </row>
    <row r="176" spans="2:2" s="263" customFormat="1" ht="12.75">
      <c r="B176" s="279"/>
    </row>
    <row r="177" spans="2:2" s="263" customFormat="1" ht="12.75">
      <c r="B177" s="279"/>
    </row>
    <row r="178" spans="2:2" s="263" customFormat="1" ht="12.75">
      <c r="B178" s="279"/>
    </row>
    <row r="179" spans="2:2" s="263" customFormat="1" ht="12.75">
      <c r="B179" s="279"/>
    </row>
    <row r="180" spans="2:2" s="263" customFormat="1" ht="12.75">
      <c r="B180" s="279"/>
    </row>
    <row r="181" spans="2:2" s="263" customFormat="1" ht="12.75">
      <c r="B181" s="279"/>
    </row>
    <row r="182" spans="2:2" s="263" customFormat="1" ht="12.75">
      <c r="B182" s="279"/>
    </row>
    <row r="183" spans="2:2" s="263" customFormat="1" ht="12.75">
      <c r="B183" s="279"/>
    </row>
    <row r="184" spans="2:2" s="263" customFormat="1" ht="12.75">
      <c r="B184" s="279"/>
    </row>
    <row r="185" spans="2:2" s="263" customFormat="1" ht="12.75">
      <c r="B185" s="279"/>
    </row>
    <row r="186" spans="2:2" s="263" customFormat="1" ht="12.75">
      <c r="B186" s="279"/>
    </row>
    <row r="187" spans="2:2" s="263" customFormat="1" ht="12.75">
      <c r="B187" s="279"/>
    </row>
    <row r="188" spans="2:2" s="263" customFormat="1" ht="12.75">
      <c r="B188" s="279"/>
    </row>
    <row r="189" spans="2:2" s="263" customFormat="1" ht="12.75">
      <c r="B189" s="279"/>
    </row>
    <row r="190" spans="2:2" s="263" customFormat="1" ht="12.75">
      <c r="B190" s="279"/>
    </row>
    <row r="191" spans="2:2" s="263" customFormat="1" ht="12.75">
      <c r="B191" s="279"/>
    </row>
    <row r="192" spans="2:2" s="263" customFormat="1" ht="12.75">
      <c r="B192" s="279"/>
    </row>
    <row r="193" spans="2:2" s="263" customFormat="1" ht="12.75">
      <c r="B193" s="279"/>
    </row>
    <row r="194" spans="2:2" s="263" customFormat="1" ht="12.75">
      <c r="B194" s="279"/>
    </row>
    <row r="195" spans="2:2" s="263" customFormat="1" ht="12.75">
      <c r="B195" s="279"/>
    </row>
    <row r="196" spans="2:2" s="263" customFormat="1" ht="12.75">
      <c r="B196" s="279"/>
    </row>
    <row r="197" spans="2:2" s="263" customFormat="1" ht="12.75">
      <c r="B197" s="279"/>
    </row>
    <row r="198" spans="2:2" s="263" customFormat="1" ht="12.75">
      <c r="B198" s="279"/>
    </row>
    <row r="199" spans="2:2" s="263" customFormat="1" ht="12.75">
      <c r="B199" s="279"/>
    </row>
    <row r="200" spans="2:2" s="263" customFormat="1" ht="12.75">
      <c r="B200" s="279"/>
    </row>
    <row r="201" spans="2:2" s="263" customFormat="1" ht="12.75">
      <c r="B201" s="279"/>
    </row>
    <row r="202" spans="2:2" s="263" customFormat="1" ht="12.75">
      <c r="B202" s="279"/>
    </row>
    <row r="203" spans="2:2" s="263" customFormat="1" ht="12.75">
      <c r="B203" s="279"/>
    </row>
    <row r="204" spans="2:2" s="263" customFormat="1" ht="12.75">
      <c r="B204" s="279"/>
    </row>
    <row r="205" spans="2:2" s="263" customFormat="1" ht="12.75">
      <c r="B205" s="279"/>
    </row>
    <row r="206" spans="2:2" s="263" customFormat="1" ht="12.75">
      <c r="B206" s="279"/>
    </row>
    <row r="207" spans="2:2" s="263" customFormat="1" ht="12.75">
      <c r="B207" s="279"/>
    </row>
    <row r="208" spans="2:2" s="263" customFormat="1" ht="12.75">
      <c r="B208" s="279"/>
    </row>
    <row r="209" spans="2:2" s="263" customFormat="1" ht="12.75">
      <c r="B209" s="279"/>
    </row>
    <row r="210" spans="2:2" s="263" customFormat="1" ht="12.75">
      <c r="B210" s="279"/>
    </row>
    <row r="211" spans="2:2" s="263" customFormat="1" ht="12.75">
      <c r="B211" s="279"/>
    </row>
    <row r="212" spans="2:2" s="263" customFormat="1" ht="12.75">
      <c r="B212" s="279"/>
    </row>
    <row r="213" spans="2:2" s="263" customFormat="1" ht="12.75">
      <c r="B213" s="279"/>
    </row>
    <row r="214" spans="2:2" s="263" customFormat="1" ht="12.75">
      <c r="B214" s="279"/>
    </row>
    <row r="215" spans="2:2" s="263" customFormat="1" ht="12.75">
      <c r="B215" s="279"/>
    </row>
    <row r="216" spans="2:2" s="263" customFormat="1" ht="12.75">
      <c r="B216" s="279"/>
    </row>
    <row r="217" spans="2:2" s="263" customFormat="1" ht="12.75">
      <c r="B217" s="279"/>
    </row>
    <row r="218" spans="2:2" s="263" customFormat="1" ht="12.75">
      <c r="B218" s="279"/>
    </row>
    <row r="219" spans="2:2" s="263" customFormat="1" ht="12.75">
      <c r="B219" s="279"/>
    </row>
    <row r="220" spans="2:2" s="263" customFormat="1" ht="12.75">
      <c r="B220" s="279"/>
    </row>
    <row r="221" spans="2:2" s="263" customFormat="1" ht="12.75">
      <c r="B221" s="279"/>
    </row>
    <row r="222" spans="2:2" s="263" customFormat="1" ht="12.75">
      <c r="B222" s="279"/>
    </row>
    <row r="223" spans="2:2" s="263" customFormat="1" ht="12.75">
      <c r="B223" s="279"/>
    </row>
    <row r="224" spans="2:2" s="263" customFormat="1" ht="12.75">
      <c r="B224" s="279"/>
    </row>
    <row r="225" spans="2:2" s="263" customFormat="1" ht="12.75">
      <c r="B225" s="279"/>
    </row>
    <row r="226" spans="2:2" s="263" customFormat="1" ht="12.75">
      <c r="B226" s="279"/>
    </row>
    <row r="227" spans="2:2" s="263" customFormat="1" ht="12.75">
      <c r="B227" s="279"/>
    </row>
    <row r="228" spans="2:2" s="263" customFormat="1" ht="12.75">
      <c r="B228" s="279"/>
    </row>
    <row r="229" spans="2:2" s="263" customFormat="1" ht="12.75">
      <c r="B229" s="279"/>
    </row>
    <row r="230" spans="2:2" s="263" customFormat="1" ht="12.75">
      <c r="B230" s="279"/>
    </row>
    <row r="231" spans="2:2" s="263" customFormat="1" ht="12.75">
      <c r="B231" s="279"/>
    </row>
    <row r="232" spans="2:2" s="263" customFormat="1" ht="12.75">
      <c r="B232" s="279"/>
    </row>
    <row r="233" spans="2:2" s="263" customFormat="1" ht="12.75">
      <c r="B233" s="279"/>
    </row>
    <row r="234" spans="2:2" s="263" customFormat="1" ht="12.75">
      <c r="B234" s="279"/>
    </row>
    <row r="235" spans="2:2" s="263" customFormat="1" ht="12.75">
      <c r="B235" s="279"/>
    </row>
    <row r="236" spans="2:2" s="263" customFormat="1" ht="12.75">
      <c r="B236" s="279"/>
    </row>
    <row r="237" spans="2:2" s="263" customFormat="1" ht="12.75">
      <c r="B237" s="279"/>
    </row>
    <row r="238" spans="2:2" s="263" customFormat="1" ht="12.75">
      <c r="B238" s="279"/>
    </row>
    <row r="239" spans="2:2" s="263" customFormat="1" ht="12.75">
      <c r="B239" s="279"/>
    </row>
    <row r="240" spans="2:2" s="263" customFormat="1" ht="12.75">
      <c r="B240" s="279"/>
    </row>
    <row r="241" spans="2:2" s="263" customFormat="1" ht="12.75">
      <c r="B241" s="279"/>
    </row>
    <row r="242" spans="2:2" s="263" customFormat="1" ht="12.75">
      <c r="B242" s="279"/>
    </row>
    <row r="243" spans="2:2" s="263" customFormat="1" ht="12.75">
      <c r="B243" s="279"/>
    </row>
    <row r="244" spans="2:2" s="263" customFormat="1" ht="12.75">
      <c r="B244" s="279"/>
    </row>
    <row r="245" spans="2:2" s="263" customFormat="1" ht="12.75">
      <c r="B245" s="279"/>
    </row>
    <row r="246" spans="2:2" s="263" customFormat="1" ht="12.75">
      <c r="B246" s="279"/>
    </row>
    <row r="247" spans="2:2" s="263" customFormat="1" ht="12.75">
      <c r="B247" s="279"/>
    </row>
    <row r="248" spans="2:2" s="263" customFormat="1" ht="12.75">
      <c r="B248" s="279"/>
    </row>
    <row r="249" spans="2:2" s="263" customFormat="1" ht="12.75">
      <c r="B249" s="279"/>
    </row>
    <row r="250" spans="2:2" s="263" customFormat="1" ht="12.75">
      <c r="B250" s="279"/>
    </row>
    <row r="251" spans="2:2" s="263" customFormat="1" ht="12.75">
      <c r="B251" s="279"/>
    </row>
    <row r="252" spans="2:2" s="263" customFormat="1" ht="12.75">
      <c r="B252" s="279"/>
    </row>
    <row r="253" spans="2:2" s="263" customFormat="1" ht="12.75">
      <c r="B253" s="279"/>
    </row>
    <row r="254" spans="2:2" s="263" customFormat="1" ht="12.75">
      <c r="B254" s="279"/>
    </row>
    <row r="255" spans="2:2" s="263" customFormat="1" ht="12.75">
      <c r="B255" s="279"/>
    </row>
    <row r="256" spans="2:2" s="263" customFormat="1" ht="12.75">
      <c r="B256" s="279"/>
    </row>
    <row r="257" spans="2:2" s="263" customFormat="1" ht="12.75">
      <c r="B257" s="279"/>
    </row>
    <row r="258" spans="2:2" s="263" customFormat="1" ht="12.75">
      <c r="B258" s="279"/>
    </row>
    <row r="259" spans="2:2" s="263" customFormat="1" ht="12.75">
      <c r="B259" s="279"/>
    </row>
    <row r="260" spans="2:2" s="263" customFormat="1" ht="12.75">
      <c r="B260" s="279"/>
    </row>
    <row r="261" spans="2:2" s="263" customFormat="1" ht="12.75">
      <c r="B261" s="279"/>
    </row>
    <row r="262" spans="2:2" s="263" customFormat="1" ht="12.75">
      <c r="B262" s="279"/>
    </row>
    <row r="263" spans="2:2" s="263" customFormat="1" ht="12.75">
      <c r="B263" s="279"/>
    </row>
    <row r="264" spans="2:2" s="263" customFormat="1" ht="12.75">
      <c r="B264" s="279"/>
    </row>
    <row r="265" spans="2:2" s="263" customFormat="1" ht="12.75">
      <c r="B265" s="279"/>
    </row>
    <row r="266" spans="2:2" s="263" customFormat="1" ht="12.75">
      <c r="B266" s="279"/>
    </row>
    <row r="267" spans="2:2" s="263" customFormat="1" ht="12.75">
      <c r="B267" s="279"/>
    </row>
    <row r="268" spans="2:2" s="263" customFormat="1" ht="12.75">
      <c r="B268" s="279"/>
    </row>
    <row r="269" spans="2:2" s="263" customFormat="1" ht="12.75">
      <c r="B269" s="279"/>
    </row>
    <row r="270" spans="2:2" s="263" customFormat="1" ht="12.75">
      <c r="B270" s="279"/>
    </row>
    <row r="271" spans="2:2" s="263" customFormat="1" ht="12.75">
      <c r="B271" s="279"/>
    </row>
    <row r="272" spans="2:2" s="263" customFormat="1" ht="12.75">
      <c r="B272" s="279"/>
    </row>
    <row r="273" spans="2:2" s="263" customFormat="1" ht="12.75">
      <c r="B273" s="279"/>
    </row>
    <row r="274" spans="2:2" s="263" customFormat="1" ht="12.75">
      <c r="B274" s="279"/>
    </row>
    <row r="275" spans="2:2" s="263" customFormat="1" ht="12.75">
      <c r="B275" s="279"/>
    </row>
    <row r="276" spans="2:2" s="263" customFormat="1" ht="12.75">
      <c r="B276" s="279"/>
    </row>
    <row r="277" spans="2:2" s="263" customFormat="1" ht="12.75">
      <c r="B277" s="279"/>
    </row>
    <row r="278" spans="2:2" s="263" customFormat="1" ht="12.75">
      <c r="B278" s="279"/>
    </row>
    <row r="279" spans="2:2" s="263" customFormat="1" ht="12.75">
      <c r="B279" s="279"/>
    </row>
    <row r="280" spans="2:2" s="263" customFormat="1" ht="12.75">
      <c r="B280" s="279"/>
    </row>
    <row r="281" spans="2:2" s="263" customFormat="1" ht="12.75">
      <c r="B281" s="279"/>
    </row>
    <row r="282" spans="2:2" s="263" customFormat="1" ht="12.75">
      <c r="B282" s="279"/>
    </row>
    <row r="283" spans="2:2" s="263" customFormat="1" ht="12.75">
      <c r="B283" s="279"/>
    </row>
    <row r="284" spans="2:2" s="263" customFormat="1" ht="12.75">
      <c r="B284" s="279"/>
    </row>
    <row r="285" spans="2:2" s="263" customFormat="1" ht="12.75">
      <c r="B285" s="279"/>
    </row>
    <row r="286" spans="2:2" s="263" customFormat="1" ht="12.75">
      <c r="B286" s="279"/>
    </row>
    <row r="287" spans="2:2" s="263" customFormat="1" ht="12.75">
      <c r="B287" s="279"/>
    </row>
    <row r="288" spans="2:2" s="263" customFormat="1" ht="12.75">
      <c r="B288" s="279"/>
    </row>
    <row r="289" spans="2:2" s="263" customFormat="1" ht="12.75">
      <c r="B289" s="279"/>
    </row>
    <row r="290" spans="2:2" s="263" customFormat="1" ht="12.75">
      <c r="B290" s="279"/>
    </row>
    <row r="291" spans="2:2" s="263" customFormat="1" ht="12.75">
      <c r="B291" s="279"/>
    </row>
    <row r="292" spans="2:2" s="263" customFormat="1" ht="12.75">
      <c r="B292" s="279"/>
    </row>
    <row r="293" spans="2:2" s="263" customFormat="1" ht="12.75">
      <c r="B293" s="279"/>
    </row>
    <row r="294" spans="2:2" s="263" customFormat="1" ht="12.75">
      <c r="B294" s="279"/>
    </row>
    <row r="295" spans="2:2" s="263" customFormat="1" ht="12.75">
      <c r="B295" s="279"/>
    </row>
    <row r="296" spans="2:2" s="263" customFormat="1" ht="12.75">
      <c r="B296" s="279"/>
    </row>
    <row r="297" spans="2:2" s="263" customFormat="1" ht="12.75">
      <c r="B297" s="279"/>
    </row>
    <row r="298" spans="2:2" s="263" customFormat="1" ht="12.75">
      <c r="B298" s="279"/>
    </row>
    <row r="299" spans="2:2" s="263" customFormat="1" ht="12.75">
      <c r="B299" s="279"/>
    </row>
    <row r="300" spans="2:2" s="263" customFormat="1" ht="12.75">
      <c r="B300" s="279"/>
    </row>
    <row r="301" spans="2:2" s="263" customFormat="1" ht="12.75">
      <c r="B301" s="279"/>
    </row>
    <row r="302" spans="2:2" s="263" customFormat="1" ht="12.75">
      <c r="B302" s="279"/>
    </row>
    <row r="303" spans="2:2" s="263" customFormat="1" ht="12.75">
      <c r="B303" s="279"/>
    </row>
    <row r="304" spans="2:2" s="263" customFormat="1" ht="12.75">
      <c r="B304" s="279"/>
    </row>
    <row r="305" spans="2:2" s="263" customFormat="1" ht="12.75">
      <c r="B305" s="279"/>
    </row>
    <row r="306" spans="2:2" s="263" customFormat="1" ht="12.75">
      <c r="B306" s="279"/>
    </row>
    <row r="307" spans="2:2" s="263" customFormat="1" ht="12.75">
      <c r="B307" s="279"/>
    </row>
    <row r="308" spans="2:2" s="263" customFormat="1" ht="12.75">
      <c r="B308" s="279"/>
    </row>
    <row r="309" spans="2:2" s="263" customFormat="1" ht="12.75">
      <c r="B309" s="279"/>
    </row>
    <row r="310" spans="2:2" s="263" customFormat="1" ht="12.75">
      <c r="B310" s="279"/>
    </row>
    <row r="311" spans="2:2" s="263" customFormat="1" ht="12.75">
      <c r="B311" s="279"/>
    </row>
    <row r="312" spans="2:2" s="263" customFormat="1" ht="12.75">
      <c r="B312" s="279"/>
    </row>
    <row r="313" spans="2:2" s="263" customFormat="1" ht="12.75">
      <c r="B313" s="279"/>
    </row>
    <row r="314" spans="2:2" s="263" customFormat="1" ht="12.75">
      <c r="B314" s="279"/>
    </row>
    <row r="315" spans="2:2" s="263" customFormat="1" ht="12.75">
      <c r="B315" s="279"/>
    </row>
    <row r="316" spans="2:2" s="263" customFormat="1" ht="12.75">
      <c r="B316" s="279"/>
    </row>
    <row r="317" spans="2:2" s="263" customFormat="1" ht="12.75">
      <c r="B317" s="279"/>
    </row>
    <row r="318" spans="2:2" s="263" customFormat="1" ht="12.75">
      <c r="B318" s="279"/>
    </row>
    <row r="319" spans="2:2" s="263" customFormat="1" ht="12.75">
      <c r="B319" s="279"/>
    </row>
    <row r="320" spans="2:2" s="263" customFormat="1" ht="12.75">
      <c r="B320" s="279"/>
    </row>
    <row r="321" spans="2:2" s="263" customFormat="1" ht="12.75">
      <c r="B321" s="279"/>
    </row>
    <row r="322" spans="2:2" s="263" customFormat="1" ht="12.75">
      <c r="B322" s="279"/>
    </row>
    <row r="323" spans="2:2" s="263" customFormat="1" ht="12.75">
      <c r="B323" s="279"/>
    </row>
    <row r="324" spans="2:2" s="263" customFormat="1" ht="12.75">
      <c r="B324" s="279"/>
    </row>
    <row r="325" spans="2:2" s="263" customFormat="1" ht="12.75">
      <c r="B325" s="279"/>
    </row>
    <row r="326" spans="2:2" s="263" customFormat="1" ht="12.75">
      <c r="B326" s="279"/>
    </row>
    <row r="327" spans="2:2" s="263" customFormat="1" ht="12.75">
      <c r="B327" s="279"/>
    </row>
    <row r="328" spans="2:2" s="263" customFormat="1" ht="12.75">
      <c r="B328" s="279"/>
    </row>
    <row r="329" spans="2:2" s="263" customFormat="1" ht="12.75">
      <c r="B329" s="279"/>
    </row>
    <row r="330" spans="2:2" s="263" customFormat="1" ht="12.75">
      <c r="B330" s="279"/>
    </row>
    <row r="331" spans="2:2" s="263" customFormat="1" ht="12.75">
      <c r="B331" s="279"/>
    </row>
    <row r="332" spans="2:2" s="263" customFormat="1" ht="12.75">
      <c r="B332" s="279"/>
    </row>
    <row r="333" spans="2:2" s="263" customFormat="1" ht="12.75">
      <c r="B333" s="279"/>
    </row>
    <row r="334" spans="2:2" s="263" customFormat="1" ht="12.75">
      <c r="B334" s="279"/>
    </row>
    <row r="335" spans="2:2" s="263" customFormat="1" ht="12.75">
      <c r="B335" s="279"/>
    </row>
    <row r="336" spans="2:2" s="263" customFormat="1" ht="12.75">
      <c r="B336" s="279"/>
    </row>
    <row r="337" spans="2:2" s="263" customFormat="1" ht="12.75">
      <c r="B337" s="279"/>
    </row>
    <row r="338" spans="2:2" s="263" customFormat="1" ht="12.75">
      <c r="B338" s="279"/>
    </row>
    <row r="339" spans="2:2" s="263" customFormat="1" ht="12.75">
      <c r="B339" s="279"/>
    </row>
    <row r="340" spans="2:2" s="263" customFormat="1" ht="12.75">
      <c r="B340" s="279"/>
    </row>
    <row r="341" spans="2:2" s="263" customFormat="1" ht="12.75">
      <c r="B341" s="279"/>
    </row>
    <row r="342" spans="2:2" s="263" customFormat="1" ht="12.75">
      <c r="B342" s="279"/>
    </row>
    <row r="343" spans="2:2" s="263" customFormat="1" ht="12.75">
      <c r="B343" s="279"/>
    </row>
    <row r="344" spans="2:2" s="263" customFormat="1" ht="12.75">
      <c r="B344" s="279"/>
    </row>
    <row r="345" spans="2:2" s="263" customFormat="1" ht="12.75">
      <c r="B345" s="279"/>
    </row>
    <row r="346" spans="2:2" s="263" customFormat="1" ht="12.75">
      <c r="B346" s="279"/>
    </row>
    <row r="347" spans="2:2" s="263" customFormat="1" ht="12.75">
      <c r="B347" s="279"/>
    </row>
    <row r="348" spans="2:2" s="263" customFormat="1" ht="12.75">
      <c r="B348" s="279"/>
    </row>
    <row r="349" spans="2:2" s="263" customFormat="1" ht="12.75">
      <c r="B349" s="279"/>
    </row>
    <row r="350" spans="2:2" s="263" customFormat="1" ht="12.75">
      <c r="B350" s="279"/>
    </row>
    <row r="351" spans="2:2" s="263" customFormat="1" ht="12.75">
      <c r="B351" s="279"/>
    </row>
    <row r="352" spans="2:2" s="263" customFormat="1" ht="12.75">
      <c r="B352" s="279"/>
    </row>
    <row r="353" spans="2:2" s="263" customFormat="1" ht="12.75">
      <c r="B353" s="279"/>
    </row>
    <row r="354" spans="2:2" s="263" customFormat="1" ht="12.75">
      <c r="B354" s="279"/>
    </row>
    <row r="355" spans="2:2" s="263" customFormat="1" ht="12.75">
      <c r="B355" s="279"/>
    </row>
    <row r="356" spans="2:2" s="263" customFormat="1" ht="12.75">
      <c r="B356" s="279"/>
    </row>
    <row r="357" spans="2:2" s="263" customFormat="1" ht="12.75">
      <c r="B357" s="279"/>
    </row>
    <row r="358" spans="2:2" s="263" customFormat="1" ht="12.75">
      <c r="B358" s="279"/>
    </row>
    <row r="359" spans="2:2" s="263" customFormat="1" ht="12.75">
      <c r="B359" s="279"/>
    </row>
    <row r="360" spans="2:2" s="263" customFormat="1" ht="12.75">
      <c r="B360" s="279"/>
    </row>
    <row r="361" spans="2:2" s="263" customFormat="1" ht="12.75">
      <c r="B361" s="279"/>
    </row>
    <row r="362" spans="2:2" s="263" customFormat="1" ht="12.75">
      <c r="B362" s="279"/>
    </row>
    <row r="363" spans="2:2" s="263" customFormat="1" ht="12.75">
      <c r="B363" s="279"/>
    </row>
    <row r="364" spans="2:2" s="263" customFormat="1" ht="12.75">
      <c r="B364" s="279"/>
    </row>
    <row r="365" spans="2:2" s="263" customFormat="1" ht="12.75">
      <c r="B365" s="279"/>
    </row>
    <row r="366" spans="2:2" s="263" customFormat="1" ht="12.75">
      <c r="B366" s="279"/>
    </row>
    <row r="367" spans="2:2" s="263" customFormat="1" ht="12.75">
      <c r="B367" s="279"/>
    </row>
    <row r="368" spans="2:2" s="263" customFormat="1" ht="12.75">
      <c r="B368" s="279"/>
    </row>
    <row r="369" spans="2:2" s="263" customFormat="1" ht="12.75">
      <c r="B369" s="279"/>
    </row>
    <row r="370" spans="2:2" s="263" customFormat="1" ht="12.75">
      <c r="B370" s="279"/>
    </row>
    <row r="371" spans="2:2" s="263" customFormat="1" ht="12.75">
      <c r="B371" s="279"/>
    </row>
    <row r="372" spans="2:2" s="263" customFormat="1" ht="12.75">
      <c r="B372" s="279"/>
    </row>
    <row r="373" spans="2:2" s="263" customFormat="1" ht="12.75">
      <c r="B373" s="279"/>
    </row>
    <row r="374" spans="2:2" s="263" customFormat="1" ht="12.75">
      <c r="B374" s="279"/>
    </row>
    <row r="375" spans="2:2" s="263" customFormat="1" ht="12.75">
      <c r="B375" s="279"/>
    </row>
    <row r="376" spans="2:2" s="263" customFormat="1" ht="12.75">
      <c r="B376" s="279"/>
    </row>
    <row r="377" spans="2:2" s="263" customFormat="1" ht="12.75">
      <c r="B377" s="279"/>
    </row>
    <row r="378" spans="2:2" s="263" customFormat="1" ht="12.75">
      <c r="B378" s="279"/>
    </row>
    <row r="379" spans="2:2" s="263" customFormat="1" ht="12.75">
      <c r="B379" s="279"/>
    </row>
    <row r="380" spans="2:2" s="263" customFormat="1" ht="12.75">
      <c r="B380" s="279"/>
    </row>
    <row r="381" spans="2:2" s="263" customFormat="1" ht="12.75">
      <c r="B381" s="279"/>
    </row>
    <row r="382" spans="2:2" s="263" customFormat="1" ht="12.75">
      <c r="B382" s="279"/>
    </row>
    <row r="383" spans="2:2" s="263" customFormat="1" ht="12.75">
      <c r="B383" s="279"/>
    </row>
    <row r="384" spans="2:2" s="263" customFormat="1" ht="12.75">
      <c r="B384" s="279"/>
    </row>
    <row r="385" spans="2:2" s="263" customFormat="1" ht="12.75">
      <c r="B385" s="279"/>
    </row>
    <row r="386" spans="2:2" s="263" customFormat="1" ht="12.75">
      <c r="B386" s="279"/>
    </row>
    <row r="387" spans="2:2" s="263" customFormat="1" ht="12.75">
      <c r="B387" s="279"/>
    </row>
    <row r="388" spans="2:2" s="263" customFormat="1" ht="12.75">
      <c r="B388" s="279"/>
    </row>
    <row r="389" spans="2:2" s="263" customFormat="1" ht="12.75">
      <c r="B389" s="279"/>
    </row>
    <row r="390" spans="2:2" s="263" customFormat="1" ht="12.75">
      <c r="B390" s="279"/>
    </row>
    <row r="391" spans="2:2" s="263" customFormat="1" ht="12.75">
      <c r="B391" s="279"/>
    </row>
    <row r="392" spans="2:2" s="263" customFormat="1" ht="12.75">
      <c r="B392" s="279"/>
    </row>
    <row r="393" spans="2:2" s="263" customFormat="1" ht="12.75">
      <c r="B393" s="279"/>
    </row>
    <row r="394" spans="2:2" s="263" customFormat="1" ht="12.75">
      <c r="B394" s="279"/>
    </row>
    <row r="395" spans="2:2" s="263" customFormat="1" ht="12.75">
      <c r="B395" s="279"/>
    </row>
    <row r="396" spans="2:2" s="263" customFormat="1" ht="12.75">
      <c r="B396" s="279"/>
    </row>
    <row r="397" spans="2:2" s="263" customFormat="1" ht="12.75">
      <c r="B397" s="279"/>
    </row>
    <row r="398" spans="2:2" s="263" customFormat="1" ht="12.75">
      <c r="B398" s="279"/>
    </row>
    <row r="399" spans="2:2" s="263" customFormat="1" ht="12.75">
      <c r="B399" s="279"/>
    </row>
    <row r="400" spans="2:2" s="263" customFormat="1" ht="12.75">
      <c r="B400" s="279"/>
    </row>
    <row r="401" spans="2:2" s="263" customFormat="1" ht="12.75">
      <c r="B401" s="279"/>
    </row>
    <row r="402" spans="2:2" s="263" customFormat="1" ht="12.75">
      <c r="B402" s="279"/>
    </row>
    <row r="403" spans="2:2" s="263" customFormat="1" ht="12.75">
      <c r="B403" s="279"/>
    </row>
    <row r="404" spans="2:2" s="263" customFormat="1" ht="12.75">
      <c r="B404" s="279"/>
    </row>
    <row r="405" spans="2:2" s="263" customFormat="1" ht="12.75">
      <c r="B405" s="279"/>
    </row>
    <row r="406" spans="2:2" s="263" customFormat="1" ht="12.75">
      <c r="B406" s="279"/>
    </row>
    <row r="407" spans="2:2" s="263" customFormat="1" ht="12.75">
      <c r="B407" s="279"/>
    </row>
    <row r="408" spans="2:2" s="263" customFormat="1" ht="12.75">
      <c r="B408" s="279"/>
    </row>
    <row r="409" spans="2:2" s="263" customFormat="1" ht="12.75">
      <c r="B409" s="279"/>
    </row>
    <row r="410" spans="2:2" s="263" customFormat="1" ht="12.75">
      <c r="B410" s="279"/>
    </row>
    <row r="411" spans="2:2" s="263" customFormat="1" ht="12.75">
      <c r="B411" s="279"/>
    </row>
    <row r="412" spans="2:2" s="263" customFormat="1" ht="12.75">
      <c r="B412" s="279"/>
    </row>
    <row r="413" spans="2:2" s="263" customFormat="1" ht="12.75">
      <c r="B413" s="279"/>
    </row>
    <row r="414" spans="2:2" s="263" customFormat="1" ht="12.75">
      <c r="B414" s="279"/>
    </row>
    <row r="415" spans="2:2" s="263" customFormat="1" ht="12.75">
      <c r="B415" s="279"/>
    </row>
    <row r="416" spans="2:2" s="263" customFormat="1" ht="12.75">
      <c r="B416" s="279"/>
    </row>
    <row r="417" spans="2:2" s="263" customFormat="1" ht="12.75">
      <c r="B417" s="279"/>
    </row>
    <row r="418" spans="2:2" s="263" customFormat="1" ht="12.75">
      <c r="B418" s="279"/>
    </row>
    <row r="419" spans="2:2" s="263" customFormat="1" ht="12.75">
      <c r="B419" s="279"/>
    </row>
    <row r="420" spans="2:2" s="263" customFormat="1" ht="12.75">
      <c r="B420" s="279"/>
    </row>
    <row r="421" spans="2:2" s="263" customFormat="1" ht="12.75">
      <c r="B421" s="279"/>
    </row>
    <row r="422" spans="2:2" s="263" customFormat="1" ht="12.75">
      <c r="B422" s="279"/>
    </row>
    <row r="423" spans="2:2" s="263" customFormat="1" ht="12.75">
      <c r="B423" s="279"/>
    </row>
    <row r="424" spans="2:2" s="263" customFormat="1" ht="12.75">
      <c r="B424" s="279"/>
    </row>
    <row r="425" spans="2:2" s="263" customFormat="1" ht="12.75">
      <c r="B425" s="279"/>
    </row>
    <row r="426" spans="2:2" s="263" customFormat="1" ht="12.75">
      <c r="B426" s="279"/>
    </row>
    <row r="427" spans="2:2" s="263" customFormat="1" ht="12.75">
      <c r="B427" s="279"/>
    </row>
    <row r="428" spans="2:2" s="263" customFormat="1" ht="12.75">
      <c r="B428" s="279"/>
    </row>
    <row r="429" spans="2:2" s="263" customFormat="1" ht="12.75">
      <c r="B429" s="279"/>
    </row>
    <row r="430" spans="2:2" s="263" customFormat="1" ht="12.75">
      <c r="B430" s="279"/>
    </row>
    <row r="431" spans="2:2" s="263" customFormat="1" ht="12.75">
      <c r="B431" s="279"/>
    </row>
    <row r="432" spans="2:2" s="263" customFormat="1" ht="12.75">
      <c r="B432" s="279"/>
    </row>
    <row r="433" spans="2:2" s="263" customFormat="1" ht="12.75">
      <c r="B433" s="279"/>
    </row>
    <row r="434" spans="2:2" s="263" customFormat="1" ht="12.75">
      <c r="B434" s="279"/>
    </row>
    <row r="435" spans="2:2" s="263" customFormat="1" ht="12.75">
      <c r="B435" s="279"/>
    </row>
    <row r="436" spans="2:2" s="263" customFormat="1" ht="12.75">
      <c r="B436" s="279"/>
    </row>
    <row r="437" spans="2:2" s="263" customFormat="1" ht="12.75">
      <c r="B437" s="279"/>
    </row>
    <row r="438" spans="2:2" s="263" customFormat="1" ht="12.75">
      <c r="B438" s="279"/>
    </row>
    <row r="439" spans="2:2" s="263" customFormat="1" ht="12.75">
      <c r="B439" s="279"/>
    </row>
    <row r="440" spans="2:2" s="263" customFormat="1" ht="12.75">
      <c r="B440" s="279"/>
    </row>
    <row r="441" spans="2:2" s="263" customFormat="1" ht="12.75">
      <c r="B441" s="279"/>
    </row>
    <row r="442" spans="2:2" s="263" customFormat="1" ht="12.75">
      <c r="B442" s="279"/>
    </row>
    <row r="443" spans="2:2" s="263" customFormat="1" ht="12.75">
      <c r="B443" s="279"/>
    </row>
    <row r="444" spans="2:2" s="263" customFormat="1" ht="12.75">
      <c r="B444" s="279"/>
    </row>
    <row r="445" spans="2:2" s="263" customFormat="1" ht="12.75">
      <c r="B445" s="279"/>
    </row>
    <row r="446" spans="2:2" s="263" customFormat="1" ht="12.75">
      <c r="B446" s="279"/>
    </row>
    <row r="447" spans="2:2" s="263" customFormat="1" ht="12.75">
      <c r="B447" s="279"/>
    </row>
    <row r="448" spans="2:2" s="263" customFormat="1" ht="12.75">
      <c r="B448" s="279"/>
    </row>
    <row r="449" spans="2:2" s="263" customFormat="1" ht="12.75">
      <c r="B449" s="279"/>
    </row>
    <row r="450" spans="2:2" s="263" customFormat="1" ht="12.75">
      <c r="B450" s="279"/>
    </row>
    <row r="451" spans="2:2" s="263" customFormat="1" ht="12.75">
      <c r="B451" s="279"/>
    </row>
    <row r="452" spans="2:2" s="263" customFormat="1" ht="12.75">
      <c r="B452" s="279"/>
    </row>
    <row r="453" spans="2:2" s="263" customFormat="1" ht="12.75">
      <c r="B453" s="279"/>
    </row>
    <row r="454" spans="2:2" s="263" customFormat="1" ht="12.75">
      <c r="B454" s="279"/>
    </row>
    <row r="455" spans="2:2" s="263" customFormat="1" ht="12.75">
      <c r="B455" s="279"/>
    </row>
    <row r="456" spans="2:2" s="263" customFormat="1" ht="12.75">
      <c r="B456" s="279"/>
    </row>
    <row r="457" spans="2:2" s="263" customFormat="1" ht="12.75">
      <c r="B457" s="279"/>
    </row>
    <row r="458" spans="2:2" s="263" customFormat="1" ht="12.75">
      <c r="B458" s="279"/>
    </row>
    <row r="459" spans="2:2" s="263" customFormat="1" ht="12.75">
      <c r="B459" s="279"/>
    </row>
    <row r="460" spans="2:2" s="263" customFormat="1" ht="12.75">
      <c r="B460" s="279"/>
    </row>
    <row r="461" spans="2:2" s="263" customFormat="1" ht="12.75">
      <c r="B461" s="279"/>
    </row>
    <row r="462" spans="2:2" s="263" customFormat="1" ht="12.75">
      <c r="B462" s="279"/>
    </row>
    <row r="463" spans="2:2" s="263" customFormat="1" ht="12.75">
      <c r="B463" s="279"/>
    </row>
    <row r="464" spans="2:2" s="263" customFormat="1" ht="12.75">
      <c r="B464" s="279"/>
    </row>
    <row r="465" spans="2:2" s="263" customFormat="1" ht="12.75">
      <c r="B465" s="279"/>
    </row>
    <row r="466" spans="2:2" s="263" customFormat="1" ht="12.75">
      <c r="B466" s="279"/>
    </row>
    <row r="467" spans="2:2" s="263" customFormat="1" ht="12.75">
      <c r="B467" s="279"/>
    </row>
    <row r="468" spans="2:2" s="263" customFormat="1" ht="12.75">
      <c r="B468" s="279"/>
    </row>
    <row r="469" spans="2:2" s="263" customFormat="1" ht="12.75">
      <c r="B469" s="279"/>
    </row>
    <row r="470" spans="2:2" s="263" customFormat="1" ht="12.75">
      <c r="B470" s="279"/>
    </row>
    <row r="471" spans="2:2" s="263" customFormat="1" ht="12.75">
      <c r="B471" s="279"/>
    </row>
    <row r="472" spans="2:2" s="263" customFormat="1" ht="12.75">
      <c r="B472" s="279"/>
    </row>
    <row r="473" spans="2:2" s="263" customFormat="1" ht="12.75">
      <c r="B473" s="279"/>
    </row>
    <row r="474" spans="2:2" s="263" customFormat="1" ht="12.75">
      <c r="B474" s="279"/>
    </row>
    <row r="475" spans="2:2" s="263" customFormat="1" ht="12.75">
      <c r="B475" s="279"/>
    </row>
    <row r="476" spans="2:2" s="263" customFormat="1" ht="12.75">
      <c r="B476" s="279"/>
    </row>
    <row r="477" spans="2:2" s="263" customFormat="1" ht="12.75">
      <c r="B477" s="279"/>
    </row>
    <row r="478" spans="2:2" s="263" customFormat="1" ht="12.75">
      <c r="B478" s="279"/>
    </row>
    <row r="479" spans="2:2" s="263" customFormat="1" ht="12.75">
      <c r="B479" s="279"/>
    </row>
    <row r="480" spans="2:2" s="263" customFormat="1" ht="12.75">
      <c r="B480" s="279"/>
    </row>
    <row r="481" spans="2:2" s="263" customFormat="1" ht="12.75">
      <c r="B481" s="279"/>
    </row>
    <row r="482" spans="2:2" s="263" customFormat="1" ht="12.75">
      <c r="B482" s="279"/>
    </row>
    <row r="483" spans="2:2" s="263" customFormat="1" ht="12.75">
      <c r="B483" s="279"/>
    </row>
    <row r="484" spans="2:2" s="263" customFormat="1" ht="12.75">
      <c r="B484" s="279"/>
    </row>
    <row r="485" spans="2:2" s="263" customFormat="1" ht="12.75">
      <c r="B485" s="279"/>
    </row>
    <row r="486" spans="2:2" s="263" customFormat="1" ht="12.75">
      <c r="B486" s="279"/>
    </row>
    <row r="487" spans="2:2" s="263" customFormat="1" ht="12.75">
      <c r="B487" s="279"/>
    </row>
    <row r="488" spans="2:2" s="263" customFormat="1" ht="12.75">
      <c r="B488" s="279"/>
    </row>
    <row r="489" spans="2:2" s="263" customFormat="1" ht="12.75">
      <c r="B489" s="279"/>
    </row>
    <row r="490" spans="2:2" s="263" customFormat="1" ht="12.75">
      <c r="B490" s="279"/>
    </row>
  </sheetData>
  <mergeCells count="3">
    <mergeCell ref="B5:D5"/>
    <mergeCell ref="B3:F3"/>
    <mergeCell ref="B2:F2"/>
  </mergeCells>
  <phoneticPr fontId="10" type="noConversion"/>
  <dataValidations count="1">
    <dataValidation type="list" allowBlank="1" sqref="D16:D18">
      <formula1>"是,否"</formula1>
    </dataValidation>
  </dataValidations>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E508"/>
  <sheetViews>
    <sheetView showGridLines="0" topLeftCell="B1" zoomScaleNormal="100" zoomScaleSheetLayoutView="100" workbookViewId="0">
      <selection activeCell="E17" sqref="E17"/>
    </sheetView>
  </sheetViews>
  <sheetFormatPr defaultColWidth="9.140625" defaultRowHeight="15" customHeight="1"/>
  <cols>
    <col min="1" max="1" width="0" style="38" hidden="1" customWidth="1"/>
    <col min="2" max="2" width="27.5703125" style="46" customWidth="1"/>
    <col min="3" max="3" width="20.7109375" style="38" customWidth="1"/>
    <col min="4" max="4" width="16" style="38" customWidth="1"/>
    <col min="5" max="5" width="18.28515625" style="38" customWidth="1"/>
    <col min="6" max="6" width="16.28515625" style="38" customWidth="1"/>
    <col min="7" max="16384" width="9.140625" style="38"/>
  </cols>
  <sheetData>
    <row r="1" spans="1:31" s="39" customFormat="1" ht="24.95" customHeight="1">
      <c r="B1" s="541"/>
      <c r="C1" s="542"/>
      <c r="D1" s="542"/>
      <c r="E1" s="542"/>
      <c r="F1" s="542"/>
    </row>
    <row r="2" spans="1:31" s="544" customFormat="1" ht="24.95" customHeight="1">
      <c r="A2" s="543"/>
      <c r="B2" s="758" t="s">
        <v>214</v>
      </c>
      <c r="C2" s="813"/>
      <c r="D2" s="813"/>
      <c r="E2" s="813"/>
      <c r="F2" s="813"/>
      <c r="G2" s="45"/>
      <c r="H2" s="45"/>
      <c r="I2" s="45"/>
      <c r="J2" s="45"/>
      <c r="K2" s="45"/>
      <c r="L2" s="45"/>
      <c r="M2" s="45"/>
      <c r="N2" s="45"/>
      <c r="O2" s="45"/>
      <c r="P2" s="45"/>
      <c r="Q2" s="45"/>
      <c r="R2" s="45"/>
      <c r="S2" s="45"/>
      <c r="T2" s="45"/>
      <c r="U2" s="45"/>
      <c r="V2" s="45"/>
      <c r="W2" s="45"/>
      <c r="X2" s="45"/>
      <c r="Y2" s="45"/>
      <c r="Z2" s="45"/>
      <c r="AA2" s="45"/>
      <c r="AB2" s="45"/>
      <c r="AC2" s="45"/>
      <c r="AD2" s="45"/>
      <c r="AE2" s="45"/>
    </row>
    <row r="3" spans="1:31" s="547" customFormat="1" ht="39.950000000000003" customHeight="1">
      <c r="A3" s="545"/>
      <c r="B3" s="812"/>
      <c r="C3" s="812"/>
      <c r="D3" s="812"/>
      <c r="E3" s="812"/>
      <c r="F3" s="812"/>
      <c r="G3" s="546"/>
      <c r="H3" s="546"/>
      <c r="I3" s="546"/>
      <c r="J3" s="546"/>
      <c r="K3" s="546"/>
      <c r="L3" s="546"/>
      <c r="M3" s="546"/>
      <c r="N3" s="546"/>
      <c r="O3" s="546"/>
      <c r="P3" s="546"/>
      <c r="Q3" s="546"/>
      <c r="R3" s="546"/>
      <c r="S3" s="546"/>
      <c r="T3" s="546"/>
      <c r="U3" s="546"/>
      <c r="V3" s="546"/>
      <c r="W3" s="546"/>
      <c r="X3" s="546"/>
      <c r="Y3" s="546"/>
      <c r="Z3" s="546"/>
      <c r="AA3" s="546"/>
      <c r="AB3" s="546"/>
      <c r="AC3" s="546"/>
      <c r="AD3" s="546"/>
      <c r="AE3" s="546"/>
    </row>
    <row r="4" spans="1:31" s="547" customFormat="1" ht="12" customHeight="1">
      <c r="A4" s="545"/>
      <c r="B4" s="86"/>
      <c r="C4" s="86"/>
      <c r="D4" s="86"/>
      <c r="E4" s="86"/>
      <c r="F4" s="86"/>
      <c r="G4" s="546"/>
      <c r="H4" s="546"/>
      <c r="I4" s="546"/>
      <c r="J4" s="546"/>
      <c r="K4" s="546"/>
      <c r="L4" s="546"/>
      <c r="M4" s="546"/>
      <c r="N4" s="546"/>
      <c r="O4" s="546"/>
      <c r="P4" s="546"/>
      <c r="Q4" s="546"/>
      <c r="R4" s="546"/>
      <c r="S4" s="546"/>
      <c r="T4" s="546"/>
      <c r="U4" s="546"/>
      <c r="V4" s="546"/>
      <c r="W4" s="546"/>
      <c r="X4" s="546"/>
      <c r="Y4" s="546"/>
      <c r="Z4" s="546"/>
      <c r="AA4" s="546"/>
      <c r="AB4" s="546"/>
      <c r="AC4" s="546"/>
      <c r="AD4" s="546"/>
      <c r="AE4" s="546"/>
    </row>
    <row r="5" spans="1:31" s="191" customFormat="1" ht="15" customHeight="1">
      <c r="A5" s="253"/>
      <c r="B5" s="810" t="s">
        <v>64</v>
      </c>
      <c r="C5" s="811" t="s">
        <v>140</v>
      </c>
      <c r="D5" s="811"/>
      <c r="E5" s="811" t="s">
        <v>57</v>
      </c>
      <c r="F5" s="811"/>
    </row>
    <row r="6" spans="1:31" s="191" customFormat="1" ht="18.75" customHeight="1">
      <c r="A6" s="95"/>
      <c r="B6" s="810"/>
      <c r="C6" s="484" t="s">
        <v>141</v>
      </c>
      <c r="D6" s="484" t="s">
        <v>142</v>
      </c>
      <c r="E6" s="484" t="s">
        <v>141</v>
      </c>
      <c r="F6" s="484" t="s">
        <v>142</v>
      </c>
    </row>
    <row r="7" spans="1:31" s="191" customFormat="1" ht="20.100000000000001" customHeight="1">
      <c r="A7" s="95"/>
      <c r="B7" s="233" t="s">
        <v>134</v>
      </c>
      <c r="C7" s="234">
        <f>明细表!Z10</f>
        <v>0</v>
      </c>
      <c r="D7" s="254" t="str">
        <f>IF(C11=0,"",(C7/C11))</f>
        <v/>
      </c>
      <c r="E7" s="255"/>
      <c r="F7" s="254" t="str">
        <f>IF(E11=0,"",(E7/E11))</f>
        <v/>
      </c>
    </row>
    <row r="8" spans="1:31" s="191" customFormat="1" ht="20.100000000000001" customHeight="1">
      <c r="A8" s="95"/>
      <c r="B8" s="233" t="s">
        <v>135</v>
      </c>
      <c r="C8" s="234">
        <f>明细表!AA10</f>
        <v>0</v>
      </c>
      <c r="D8" s="254" t="str">
        <f>IF(C11=0,"",(C8/C11))</f>
        <v/>
      </c>
      <c r="E8" s="255"/>
      <c r="F8" s="254" t="str">
        <f>IF(E11=0,"",(E8/E11))</f>
        <v/>
      </c>
    </row>
    <row r="9" spans="1:31" s="191" customFormat="1" ht="20.100000000000001" customHeight="1">
      <c r="A9" s="95"/>
      <c r="B9" s="233" t="s">
        <v>136</v>
      </c>
      <c r="C9" s="234">
        <f>明细表!AB10</f>
        <v>0</v>
      </c>
      <c r="D9" s="254" t="str">
        <f>IF(C11=0,"",(C9/C11))</f>
        <v/>
      </c>
      <c r="E9" s="255"/>
      <c r="F9" s="254" t="str">
        <f>IF(E11=0,"",(E9/E11))</f>
        <v/>
      </c>
    </row>
    <row r="10" spans="1:31" s="191" customFormat="1" ht="20.100000000000001" customHeight="1">
      <c r="A10" s="95"/>
      <c r="B10" s="233" t="s">
        <v>137</v>
      </c>
      <c r="C10" s="235">
        <f>明细表!AF10</f>
        <v>0</v>
      </c>
      <c r="D10" s="254" t="str">
        <f>IF(C11=0,"",(C10/C11))</f>
        <v/>
      </c>
      <c r="E10" s="255"/>
      <c r="F10" s="254" t="str">
        <f>IF(E11=0,"",(E10/E11))</f>
        <v/>
      </c>
    </row>
    <row r="11" spans="1:31" s="191" customFormat="1" ht="20.100000000000001" customHeight="1">
      <c r="A11" s="95"/>
      <c r="B11" s="94" t="s">
        <v>307</v>
      </c>
      <c r="C11" s="256">
        <f>SUM(C7:C10)</f>
        <v>0</v>
      </c>
      <c r="D11" s="721">
        <f>SUM(D7:D10)</f>
        <v>0</v>
      </c>
      <c r="E11" s="256">
        <f>SUM(E7:E10)</f>
        <v>0</v>
      </c>
      <c r="F11" s="721">
        <f>SUM(F7:F10)</f>
        <v>0</v>
      </c>
    </row>
    <row r="12" spans="1:31" s="191" customFormat="1" ht="20.25" customHeight="1">
      <c r="A12" s="220"/>
      <c r="B12" s="257" t="s">
        <v>143</v>
      </c>
      <c r="C12" s="396">
        <v>0</v>
      </c>
      <c r="D12" s="258"/>
      <c r="E12" s="396">
        <v>0</v>
      </c>
      <c r="F12" s="259"/>
    </row>
    <row r="13" spans="1:31" s="191" customFormat="1" ht="20.25" customHeight="1">
      <c r="A13" s="220"/>
      <c r="B13" s="257" t="s">
        <v>144</v>
      </c>
      <c r="C13" s="238">
        <f>C11-C12</f>
        <v>0</v>
      </c>
      <c r="D13" s="238"/>
      <c r="E13" s="238">
        <f>E11-E12</f>
        <v>0</v>
      </c>
      <c r="F13" s="259"/>
    </row>
    <row r="14" spans="1:31" s="260" customFormat="1" ht="20.25" customHeight="1">
      <c r="A14" s="257"/>
      <c r="B14" s="548" t="s">
        <v>309</v>
      </c>
      <c r="C14" s="257"/>
      <c r="D14" s="257"/>
      <c r="E14" s="257"/>
      <c r="F14" s="257"/>
    </row>
    <row r="15" spans="1:31" s="260" customFormat="1" ht="27" customHeight="1">
      <c r="A15" s="261"/>
      <c r="B15" s="484" t="s">
        <v>145</v>
      </c>
      <c r="C15" s="484" t="s">
        <v>146</v>
      </c>
      <c r="D15" s="257"/>
      <c r="E15" s="257"/>
      <c r="F15" s="257"/>
    </row>
    <row r="16" spans="1:31" s="191" customFormat="1" ht="20.100000000000001" customHeight="1">
      <c r="A16" s="95"/>
      <c r="B16" s="233"/>
      <c r="C16" s="107"/>
      <c r="D16" s="259"/>
      <c r="E16" s="220"/>
      <c r="F16" s="220"/>
    </row>
    <row r="17" spans="1:6" s="191" customFormat="1" ht="20.100000000000001" customHeight="1">
      <c r="A17" s="95"/>
      <c r="B17" s="233"/>
      <c r="C17" s="107"/>
      <c r="D17" s="259"/>
      <c r="E17" s="220"/>
      <c r="F17" s="220"/>
    </row>
    <row r="18" spans="1:6" s="191" customFormat="1" ht="20.100000000000001" customHeight="1">
      <c r="A18" s="95"/>
      <c r="B18" s="233"/>
      <c r="C18" s="107"/>
      <c r="D18" s="259"/>
      <c r="E18" s="220"/>
      <c r="F18" s="220"/>
    </row>
    <row r="19" spans="1:6" s="191" customFormat="1" ht="20.100000000000001" customHeight="1">
      <c r="A19" s="95"/>
      <c r="B19" s="233"/>
      <c r="C19" s="107"/>
      <c r="D19" s="259"/>
      <c r="E19" s="220"/>
      <c r="F19" s="220"/>
    </row>
    <row r="20" spans="1:6" s="191" customFormat="1" ht="20.100000000000001" customHeight="1">
      <c r="A20" s="95"/>
      <c r="B20" s="233"/>
      <c r="C20" s="255"/>
      <c r="D20" s="259"/>
      <c r="E20" s="220"/>
      <c r="F20" s="220"/>
    </row>
    <row r="21" spans="1:6" s="191" customFormat="1" ht="20.100000000000001" customHeight="1">
      <c r="A21" s="95"/>
      <c r="B21" s="261"/>
      <c r="C21" s="262"/>
      <c r="D21" s="259"/>
      <c r="E21" s="220"/>
      <c r="F21" s="220"/>
    </row>
    <row r="22" spans="1:6" s="191" customFormat="1" ht="15" customHeight="1">
      <c r="A22" s="220"/>
      <c r="B22" s="257"/>
      <c r="C22" s="220"/>
      <c r="D22" s="220"/>
      <c r="E22" s="220"/>
      <c r="F22" s="220"/>
    </row>
    <row r="23" spans="1:6" s="191" customFormat="1" ht="15" customHeight="1">
      <c r="A23" s="220"/>
      <c r="B23" s="257"/>
      <c r="C23" s="220"/>
      <c r="D23" s="220"/>
      <c r="E23" s="220"/>
      <c r="F23" s="220"/>
    </row>
    <row r="24" spans="1:6" s="191" customFormat="1" ht="15" customHeight="1">
      <c r="A24" s="220"/>
      <c r="B24" s="257"/>
      <c r="C24" s="220"/>
      <c r="D24" s="220"/>
      <c r="E24" s="220"/>
      <c r="F24" s="220"/>
    </row>
    <row r="25" spans="1:6" s="191" customFormat="1" ht="15" customHeight="1">
      <c r="A25" s="220"/>
      <c r="B25" s="257"/>
      <c r="C25" s="220"/>
      <c r="D25" s="220"/>
      <c r="E25" s="220"/>
      <c r="F25" s="220"/>
    </row>
    <row r="26" spans="1:6" s="191" customFormat="1" ht="15" customHeight="1">
      <c r="A26" s="220"/>
      <c r="B26" s="257"/>
      <c r="C26" s="220"/>
      <c r="D26" s="220"/>
      <c r="E26" s="220"/>
      <c r="F26" s="220"/>
    </row>
    <row r="27" spans="1:6" s="191" customFormat="1" ht="15" customHeight="1">
      <c r="A27" s="220"/>
      <c r="B27" s="257"/>
      <c r="C27" s="220"/>
      <c r="D27" s="220"/>
      <c r="E27" s="220"/>
      <c r="F27" s="220"/>
    </row>
    <row r="28" spans="1:6" s="191" customFormat="1" ht="15" customHeight="1">
      <c r="B28" s="260"/>
    </row>
    <row r="29" spans="1:6" s="191" customFormat="1" ht="15" customHeight="1">
      <c r="B29" s="260"/>
    </row>
    <row r="30" spans="1:6" s="191" customFormat="1" ht="15" customHeight="1">
      <c r="B30" s="260"/>
    </row>
    <row r="31" spans="1:6" s="191" customFormat="1" ht="15" customHeight="1">
      <c r="B31" s="260"/>
    </row>
    <row r="32" spans="1:6" s="191" customFormat="1" ht="15" customHeight="1">
      <c r="B32" s="260"/>
    </row>
    <row r="33" spans="2:2" s="191" customFormat="1" ht="15" customHeight="1">
      <c r="B33" s="260"/>
    </row>
    <row r="34" spans="2:2" s="191" customFormat="1" ht="15" customHeight="1">
      <c r="B34" s="260"/>
    </row>
    <row r="35" spans="2:2" s="191" customFormat="1" ht="15" customHeight="1">
      <c r="B35" s="260"/>
    </row>
    <row r="36" spans="2:2" s="191" customFormat="1" ht="15" customHeight="1">
      <c r="B36" s="260"/>
    </row>
    <row r="37" spans="2:2" s="191" customFormat="1" ht="15" customHeight="1">
      <c r="B37" s="260"/>
    </row>
    <row r="38" spans="2:2" s="191" customFormat="1" ht="15" customHeight="1">
      <c r="B38" s="260"/>
    </row>
    <row r="39" spans="2:2" s="191" customFormat="1" ht="15" customHeight="1">
      <c r="B39" s="260"/>
    </row>
    <row r="40" spans="2:2" s="191" customFormat="1" ht="15" customHeight="1">
      <c r="B40" s="260"/>
    </row>
    <row r="41" spans="2:2" s="191" customFormat="1" ht="15" customHeight="1">
      <c r="B41" s="260"/>
    </row>
    <row r="42" spans="2:2" s="191" customFormat="1" ht="15" customHeight="1">
      <c r="B42" s="260"/>
    </row>
    <row r="43" spans="2:2" s="191" customFormat="1" ht="15" customHeight="1">
      <c r="B43" s="260"/>
    </row>
    <row r="44" spans="2:2" s="191" customFormat="1" ht="15" customHeight="1">
      <c r="B44" s="260"/>
    </row>
    <row r="45" spans="2:2" s="191" customFormat="1" ht="15" customHeight="1">
      <c r="B45" s="260"/>
    </row>
    <row r="46" spans="2:2" s="191" customFormat="1" ht="15" customHeight="1">
      <c r="B46" s="260"/>
    </row>
    <row r="47" spans="2:2" s="191" customFormat="1" ht="15" customHeight="1">
      <c r="B47" s="260"/>
    </row>
    <row r="48" spans="2:2" s="191" customFormat="1" ht="15" customHeight="1">
      <c r="B48" s="260"/>
    </row>
    <row r="49" spans="2:2" s="191" customFormat="1" ht="15" customHeight="1">
      <c r="B49" s="260"/>
    </row>
    <row r="50" spans="2:2" s="191" customFormat="1" ht="15" customHeight="1">
      <c r="B50" s="260"/>
    </row>
    <row r="51" spans="2:2" s="191" customFormat="1" ht="15" customHeight="1">
      <c r="B51" s="260"/>
    </row>
    <row r="52" spans="2:2" s="191" customFormat="1" ht="15" customHeight="1">
      <c r="B52" s="260"/>
    </row>
    <row r="53" spans="2:2" s="191" customFormat="1" ht="15" customHeight="1">
      <c r="B53" s="260"/>
    </row>
    <row r="54" spans="2:2" s="191" customFormat="1" ht="15" customHeight="1">
      <c r="B54" s="260"/>
    </row>
    <row r="55" spans="2:2" s="191" customFormat="1" ht="15" customHeight="1">
      <c r="B55" s="260"/>
    </row>
    <row r="56" spans="2:2" s="191" customFormat="1" ht="15" customHeight="1">
      <c r="B56" s="260"/>
    </row>
    <row r="57" spans="2:2" s="191" customFormat="1" ht="15" customHeight="1">
      <c r="B57" s="260"/>
    </row>
    <row r="58" spans="2:2" s="191" customFormat="1" ht="15" customHeight="1">
      <c r="B58" s="260"/>
    </row>
    <row r="59" spans="2:2" s="191" customFormat="1" ht="15" customHeight="1">
      <c r="B59" s="260"/>
    </row>
    <row r="60" spans="2:2" s="191" customFormat="1" ht="15" customHeight="1">
      <c r="B60" s="260"/>
    </row>
    <row r="61" spans="2:2" s="191" customFormat="1" ht="15" customHeight="1">
      <c r="B61" s="260"/>
    </row>
    <row r="62" spans="2:2" s="191" customFormat="1" ht="15" customHeight="1">
      <c r="B62" s="260"/>
    </row>
    <row r="63" spans="2:2" s="191" customFormat="1" ht="15" customHeight="1">
      <c r="B63" s="260"/>
    </row>
    <row r="64" spans="2:2" s="191" customFormat="1" ht="15" customHeight="1">
      <c r="B64" s="260"/>
    </row>
    <row r="65" spans="2:2" s="191" customFormat="1" ht="15" customHeight="1">
      <c r="B65" s="260"/>
    </row>
    <row r="66" spans="2:2" s="191" customFormat="1" ht="15" customHeight="1">
      <c r="B66" s="260"/>
    </row>
    <row r="67" spans="2:2" s="191" customFormat="1" ht="15" customHeight="1">
      <c r="B67" s="260"/>
    </row>
    <row r="68" spans="2:2" s="191" customFormat="1" ht="15" customHeight="1">
      <c r="B68" s="260"/>
    </row>
    <row r="69" spans="2:2" s="191" customFormat="1" ht="15" customHeight="1">
      <c r="B69" s="260"/>
    </row>
    <row r="70" spans="2:2" s="191" customFormat="1" ht="15" customHeight="1">
      <c r="B70" s="260"/>
    </row>
    <row r="71" spans="2:2" s="191" customFormat="1" ht="15" customHeight="1">
      <c r="B71" s="260"/>
    </row>
    <row r="72" spans="2:2" s="191" customFormat="1" ht="15" customHeight="1">
      <c r="B72" s="260"/>
    </row>
    <row r="73" spans="2:2" s="191" customFormat="1" ht="15" customHeight="1">
      <c r="B73" s="260"/>
    </row>
    <row r="74" spans="2:2" s="191" customFormat="1" ht="15" customHeight="1">
      <c r="B74" s="260"/>
    </row>
    <row r="75" spans="2:2" s="191" customFormat="1" ht="15" customHeight="1">
      <c r="B75" s="260"/>
    </row>
    <row r="76" spans="2:2" s="191" customFormat="1" ht="15" customHeight="1">
      <c r="B76" s="260"/>
    </row>
    <row r="77" spans="2:2" s="191" customFormat="1" ht="15" customHeight="1">
      <c r="B77" s="260"/>
    </row>
    <row r="78" spans="2:2" s="191" customFormat="1" ht="15" customHeight="1">
      <c r="B78" s="260"/>
    </row>
    <row r="79" spans="2:2" s="191" customFormat="1" ht="15" customHeight="1">
      <c r="B79" s="260"/>
    </row>
    <row r="80" spans="2:2" s="191" customFormat="1" ht="15" customHeight="1">
      <c r="B80" s="260"/>
    </row>
    <row r="81" spans="2:2" s="191" customFormat="1" ht="15" customHeight="1">
      <c r="B81" s="260"/>
    </row>
    <row r="82" spans="2:2" s="191" customFormat="1" ht="15" customHeight="1">
      <c r="B82" s="260"/>
    </row>
    <row r="83" spans="2:2" s="191" customFormat="1" ht="15" customHeight="1">
      <c r="B83" s="260"/>
    </row>
    <row r="84" spans="2:2" s="191" customFormat="1" ht="15" customHeight="1">
      <c r="B84" s="260"/>
    </row>
    <row r="85" spans="2:2" s="191" customFormat="1" ht="15" customHeight="1">
      <c r="B85" s="260"/>
    </row>
    <row r="86" spans="2:2" s="191" customFormat="1" ht="15" customHeight="1">
      <c r="B86" s="260"/>
    </row>
    <row r="87" spans="2:2" s="191" customFormat="1" ht="15" customHeight="1">
      <c r="B87" s="260"/>
    </row>
    <row r="88" spans="2:2" s="191" customFormat="1" ht="15" customHeight="1">
      <c r="B88" s="260"/>
    </row>
    <row r="89" spans="2:2" s="191" customFormat="1" ht="15" customHeight="1">
      <c r="B89" s="260"/>
    </row>
    <row r="90" spans="2:2" s="191" customFormat="1" ht="15" customHeight="1">
      <c r="B90" s="260"/>
    </row>
    <row r="91" spans="2:2" s="191" customFormat="1" ht="15" customHeight="1">
      <c r="B91" s="260"/>
    </row>
    <row r="92" spans="2:2" s="191" customFormat="1" ht="15" customHeight="1">
      <c r="B92" s="260"/>
    </row>
    <row r="93" spans="2:2" s="191" customFormat="1" ht="15" customHeight="1">
      <c r="B93" s="260"/>
    </row>
    <row r="94" spans="2:2" s="191" customFormat="1" ht="15" customHeight="1">
      <c r="B94" s="260"/>
    </row>
    <row r="95" spans="2:2" s="191" customFormat="1" ht="15" customHeight="1">
      <c r="B95" s="260"/>
    </row>
    <row r="96" spans="2:2" s="191" customFormat="1" ht="15" customHeight="1">
      <c r="B96" s="260"/>
    </row>
    <row r="97" spans="2:2" s="191" customFormat="1" ht="15" customHeight="1">
      <c r="B97" s="260"/>
    </row>
    <row r="98" spans="2:2" s="191" customFormat="1" ht="15" customHeight="1">
      <c r="B98" s="260"/>
    </row>
    <row r="99" spans="2:2" s="191" customFormat="1" ht="15" customHeight="1">
      <c r="B99" s="260"/>
    </row>
    <row r="100" spans="2:2" s="191" customFormat="1" ht="15" customHeight="1">
      <c r="B100" s="260"/>
    </row>
    <row r="101" spans="2:2" s="191" customFormat="1" ht="15" customHeight="1">
      <c r="B101" s="260"/>
    </row>
    <row r="102" spans="2:2" s="191" customFormat="1" ht="15" customHeight="1">
      <c r="B102" s="260"/>
    </row>
    <row r="103" spans="2:2" s="191" customFormat="1" ht="15" customHeight="1">
      <c r="B103" s="260"/>
    </row>
    <row r="104" spans="2:2" s="191" customFormat="1" ht="15" customHeight="1">
      <c r="B104" s="260"/>
    </row>
    <row r="105" spans="2:2" s="191" customFormat="1" ht="15" customHeight="1">
      <c r="B105" s="260"/>
    </row>
    <row r="106" spans="2:2" s="191" customFormat="1" ht="15" customHeight="1">
      <c r="B106" s="260"/>
    </row>
    <row r="107" spans="2:2" s="191" customFormat="1" ht="15" customHeight="1">
      <c r="B107" s="260"/>
    </row>
    <row r="108" spans="2:2" s="191" customFormat="1" ht="15" customHeight="1">
      <c r="B108" s="260"/>
    </row>
    <row r="109" spans="2:2" s="191" customFormat="1" ht="15" customHeight="1">
      <c r="B109" s="260"/>
    </row>
    <row r="110" spans="2:2" s="191" customFormat="1" ht="15" customHeight="1">
      <c r="B110" s="260"/>
    </row>
    <row r="111" spans="2:2" s="191" customFormat="1" ht="15" customHeight="1">
      <c r="B111" s="260"/>
    </row>
    <row r="112" spans="2:2" s="191" customFormat="1" ht="15" customHeight="1">
      <c r="B112" s="260"/>
    </row>
    <row r="113" spans="2:2" s="191" customFormat="1" ht="15" customHeight="1">
      <c r="B113" s="260"/>
    </row>
    <row r="114" spans="2:2" s="191" customFormat="1" ht="15" customHeight="1">
      <c r="B114" s="260"/>
    </row>
    <row r="115" spans="2:2" s="191" customFormat="1" ht="15" customHeight="1">
      <c r="B115" s="260"/>
    </row>
    <row r="116" spans="2:2" s="191" customFormat="1" ht="15" customHeight="1">
      <c r="B116" s="260"/>
    </row>
    <row r="117" spans="2:2" s="191" customFormat="1" ht="15" customHeight="1">
      <c r="B117" s="260"/>
    </row>
    <row r="118" spans="2:2" s="191" customFormat="1" ht="15" customHeight="1">
      <c r="B118" s="260"/>
    </row>
    <row r="119" spans="2:2" s="191" customFormat="1" ht="15" customHeight="1">
      <c r="B119" s="260"/>
    </row>
    <row r="120" spans="2:2" s="191" customFormat="1" ht="15" customHeight="1">
      <c r="B120" s="260"/>
    </row>
    <row r="121" spans="2:2" s="191" customFormat="1" ht="15" customHeight="1">
      <c r="B121" s="260"/>
    </row>
    <row r="122" spans="2:2" s="191" customFormat="1" ht="15" customHeight="1">
      <c r="B122" s="260"/>
    </row>
    <row r="123" spans="2:2" s="191" customFormat="1" ht="15" customHeight="1">
      <c r="B123" s="260"/>
    </row>
    <row r="124" spans="2:2" s="191" customFormat="1" ht="15" customHeight="1">
      <c r="B124" s="260"/>
    </row>
    <row r="125" spans="2:2" s="191" customFormat="1" ht="15" customHeight="1">
      <c r="B125" s="260"/>
    </row>
    <row r="126" spans="2:2" s="191" customFormat="1" ht="15" customHeight="1">
      <c r="B126" s="260"/>
    </row>
    <row r="127" spans="2:2" s="191" customFormat="1" ht="15" customHeight="1">
      <c r="B127" s="260"/>
    </row>
    <row r="128" spans="2:2" s="191" customFormat="1" ht="15" customHeight="1">
      <c r="B128" s="260"/>
    </row>
    <row r="129" spans="2:2" s="191" customFormat="1" ht="15" customHeight="1">
      <c r="B129" s="260"/>
    </row>
    <row r="130" spans="2:2" s="191" customFormat="1" ht="15" customHeight="1">
      <c r="B130" s="260"/>
    </row>
    <row r="131" spans="2:2" s="191" customFormat="1" ht="15" customHeight="1">
      <c r="B131" s="260"/>
    </row>
    <row r="132" spans="2:2" s="191" customFormat="1" ht="15" customHeight="1">
      <c r="B132" s="260"/>
    </row>
    <row r="133" spans="2:2" s="191" customFormat="1" ht="15" customHeight="1">
      <c r="B133" s="260"/>
    </row>
    <row r="134" spans="2:2" s="191" customFormat="1" ht="15" customHeight="1">
      <c r="B134" s="260"/>
    </row>
    <row r="135" spans="2:2" s="191" customFormat="1" ht="15" customHeight="1">
      <c r="B135" s="260"/>
    </row>
    <row r="136" spans="2:2" s="191" customFormat="1" ht="15" customHeight="1">
      <c r="B136" s="260"/>
    </row>
    <row r="137" spans="2:2" s="191" customFormat="1" ht="15" customHeight="1">
      <c r="B137" s="260"/>
    </row>
    <row r="138" spans="2:2" s="191" customFormat="1" ht="15" customHeight="1">
      <c r="B138" s="260"/>
    </row>
    <row r="139" spans="2:2" s="191" customFormat="1" ht="15" customHeight="1">
      <c r="B139" s="260"/>
    </row>
    <row r="140" spans="2:2" s="191" customFormat="1" ht="15" customHeight="1">
      <c r="B140" s="260"/>
    </row>
    <row r="141" spans="2:2" s="191" customFormat="1" ht="15" customHeight="1">
      <c r="B141" s="260"/>
    </row>
    <row r="142" spans="2:2" s="191" customFormat="1" ht="15" customHeight="1">
      <c r="B142" s="260"/>
    </row>
    <row r="143" spans="2:2" s="191" customFormat="1" ht="15" customHeight="1">
      <c r="B143" s="260"/>
    </row>
    <row r="144" spans="2:2" s="191" customFormat="1" ht="15" customHeight="1">
      <c r="B144" s="260"/>
    </row>
    <row r="145" spans="2:2" s="191" customFormat="1" ht="15" customHeight="1">
      <c r="B145" s="260"/>
    </row>
    <row r="146" spans="2:2" s="191" customFormat="1" ht="15" customHeight="1">
      <c r="B146" s="260"/>
    </row>
    <row r="147" spans="2:2" s="191" customFormat="1" ht="15" customHeight="1">
      <c r="B147" s="260"/>
    </row>
    <row r="148" spans="2:2" s="191" customFormat="1" ht="15" customHeight="1">
      <c r="B148" s="260"/>
    </row>
    <row r="149" spans="2:2" s="191" customFormat="1" ht="15" customHeight="1">
      <c r="B149" s="260"/>
    </row>
    <row r="150" spans="2:2" s="191" customFormat="1" ht="15" customHeight="1">
      <c r="B150" s="260"/>
    </row>
    <row r="151" spans="2:2" s="191" customFormat="1" ht="15" customHeight="1">
      <c r="B151" s="260"/>
    </row>
    <row r="152" spans="2:2" s="191" customFormat="1" ht="15" customHeight="1">
      <c r="B152" s="260"/>
    </row>
    <row r="153" spans="2:2" s="191" customFormat="1" ht="15" customHeight="1">
      <c r="B153" s="260"/>
    </row>
    <row r="154" spans="2:2" s="191" customFormat="1" ht="15" customHeight="1">
      <c r="B154" s="260"/>
    </row>
    <row r="155" spans="2:2" s="191" customFormat="1" ht="15" customHeight="1">
      <c r="B155" s="260"/>
    </row>
    <row r="156" spans="2:2" s="191" customFormat="1" ht="15" customHeight="1">
      <c r="B156" s="260"/>
    </row>
    <row r="157" spans="2:2" s="191" customFormat="1" ht="15" customHeight="1">
      <c r="B157" s="260"/>
    </row>
    <row r="158" spans="2:2" s="191" customFormat="1" ht="15" customHeight="1">
      <c r="B158" s="260"/>
    </row>
    <row r="159" spans="2:2" s="191" customFormat="1" ht="15" customHeight="1">
      <c r="B159" s="260"/>
    </row>
    <row r="160" spans="2:2" s="191" customFormat="1" ht="15" customHeight="1">
      <c r="B160" s="260"/>
    </row>
    <row r="161" spans="2:2" s="191" customFormat="1" ht="15" customHeight="1">
      <c r="B161" s="260"/>
    </row>
    <row r="162" spans="2:2" s="191" customFormat="1" ht="15" customHeight="1">
      <c r="B162" s="260"/>
    </row>
    <row r="163" spans="2:2" s="191" customFormat="1" ht="15" customHeight="1">
      <c r="B163" s="260"/>
    </row>
    <row r="164" spans="2:2" s="191" customFormat="1" ht="15" customHeight="1">
      <c r="B164" s="260"/>
    </row>
    <row r="165" spans="2:2" s="191" customFormat="1" ht="15" customHeight="1">
      <c r="B165" s="260"/>
    </row>
    <row r="166" spans="2:2" s="191" customFormat="1" ht="15" customHeight="1">
      <c r="B166" s="260"/>
    </row>
    <row r="167" spans="2:2" s="191" customFormat="1" ht="15" customHeight="1">
      <c r="B167" s="260"/>
    </row>
    <row r="168" spans="2:2" s="191" customFormat="1" ht="15" customHeight="1">
      <c r="B168" s="260"/>
    </row>
    <row r="169" spans="2:2" s="191" customFormat="1" ht="15" customHeight="1">
      <c r="B169" s="260"/>
    </row>
    <row r="170" spans="2:2" s="191" customFormat="1" ht="15" customHeight="1">
      <c r="B170" s="260"/>
    </row>
    <row r="171" spans="2:2" s="191" customFormat="1" ht="15" customHeight="1">
      <c r="B171" s="260"/>
    </row>
    <row r="172" spans="2:2" s="191" customFormat="1" ht="15" customHeight="1">
      <c r="B172" s="260"/>
    </row>
    <row r="173" spans="2:2" s="191" customFormat="1" ht="15" customHeight="1">
      <c r="B173" s="260"/>
    </row>
    <row r="174" spans="2:2" s="191" customFormat="1" ht="15" customHeight="1">
      <c r="B174" s="260"/>
    </row>
    <row r="175" spans="2:2" s="191" customFormat="1" ht="15" customHeight="1">
      <c r="B175" s="260"/>
    </row>
    <row r="176" spans="2:2" s="191" customFormat="1" ht="15" customHeight="1">
      <c r="B176" s="260"/>
    </row>
    <row r="177" spans="2:2" s="191" customFormat="1" ht="15" customHeight="1">
      <c r="B177" s="260"/>
    </row>
    <row r="178" spans="2:2" s="191" customFormat="1" ht="15" customHeight="1">
      <c r="B178" s="260"/>
    </row>
    <row r="179" spans="2:2" s="191" customFormat="1" ht="15" customHeight="1">
      <c r="B179" s="260"/>
    </row>
    <row r="180" spans="2:2" s="191" customFormat="1" ht="15" customHeight="1">
      <c r="B180" s="260"/>
    </row>
    <row r="181" spans="2:2" s="191" customFormat="1" ht="15" customHeight="1">
      <c r="B181" s="260"/>
    </row>
    <row r="182" spans="2:2" s="191" customFormat="1" ht="15" customHeight="1">
      <c r="B182" s="260"/>
    </row>
    <row r="183" spans="2:2" s="191" customFormat="1" ht="15" customHeight="1">
      <c r="B183" s="260"/>
    </row>
    <row r="184" spans="2:2" s="191" customFormat="1" ht="15" customHeight="1">
      <c r="B184" s="260"/>
    </row>
    <row r="185" spans="2:2" s="191" customFormat="1" ht="15" customHeight="1">
      <c r="B185" s="260"/>
    </row>
    <row r="186" spans="2:2" s="191" customFormat="1" ht="15" customHeight="1">
      <c r="B186" s="260"/>
    </row>
    <row r="187" spans="2:2" s="191" customFormat="1" ht="15" customHeight="1">
      <c r="B187" s="260"/>
    </row>
    <row r="188" spans="2:2" s="191" customFormat="1" ht="15" customHeight="1">
      <c r="B188" s="260"/>
    </row>
    <row r="189" spans="2:2" s="191" customFormat="1" ht="15" customHeight="1">
      <c r="B189" s="260"/>
    </row>
    <row r="190" spans="2:2" s="191" customFormat="1" ht="15" customHeight="1">
      <c r="B190" s="260"/>
    </row>
    <row r="191" spans="2:2" s="191" customFormat="1" ht="15" customHeight="1">
      <c r="B191" s="260"/>
    </row>
    <row r="192" spans="2:2" s="191" customFormat="1" ht="15" customHeight="1">
      <c r="B192" s="260"/>
    </row>
    <row r="193" spans="2:2" s="191" customFormat="1" ht="15" customHeight="1">
      <c r="B193" s="260"/>
    </row>
    <row r="194" spans="2:2" s="191" customFormat="1" ht="15" customHeight="1">
      <c r="B194" s="260"/>
    </row>
    <row r="195" spans="2:2" s="191" customFormat="1" ht="15" customHeight="1">
      <c r="B195" s="260"/>
    </row>
    <row r="196" spans="2:2" s="191" customFormat="1" ht="15" customHeight="1">
      <c r="B196" s="260"/>
    </row>
    <row r="197" spans="2:2" s="191" customFormat="1" ht="15" customHeight="1">
      <c r="B197" s="260"/>
    </row>
    <row r="198" spans="2:2" s="191" customFormat="1" ht="15" customHeight="1">
      <c r="B198" s="260"/>
    </row>
    <row r="199" spans="2:2" s="191" customFormat="1" ht="15" customHeight="1">
      <c r="B199" s="260"/>
    </row>
    <row r="200" spans="2:2" s="191" customFormat="1" ht="15" customHeight="1">
      <c r="B200" s="260"/>
    </row>
    <row r="201" spans="2:2" s="191" customFormat="1" ht="15" customHeight="1">
      <c r="B201" s="260"/>
    </row>
    <row r="202" spans="2:2" s="191" customFormat="1" ht="15" customHeight="1">
      <c r="B202" s="260"/>
    </row>
    <row r="203" spans="2:2" s="191" customFormat="1" ht="15" customHeight="1">
      <c r="B203" s="260"/>
    </row>
    <row r="204" spans="2:2" s="191" customFormat="1" ht="15" customHeight="1">
      <c r="B204" s="260"/>
    </row>
    <row r="205" spans="2:2" s="191" customFormat="1" ht="15" customHeight="1">
      <c r="B205" s="260"/>
    </row>
    <row r="206" spans="2:2" s="191" customFormat="1" ht="15" customHeight="1">
      <c r="B206" s="260"/>
    </row>
    <row r="207" spans="2:2" s="191" customFormat="1" ht="15" customHeight="1">
      <c r="B207" s="260"/>
    </row>
    <row r="208" spans="2:2" s="191" customFormat="1" ht="15" customHeight="1">
      <c r="B208" s="260"/>
    </row>
    <row r="209" spans="2:2" s="191" customFormat="1" ht="15" customHeight="1">
      <c r="B209" s="260"/>
    </row>
    <row r="210" spans="2:2" s="191" customFormat="1" ht="15" customHeight="1">
      <c r="B210" s="260"/>
    </row>
    <row r="211" spans="2:2" s="191" customFormat="1" ht="15" customHeight="1">
      <c r="B211" s="260"/>
    </row>
    <row r="212" spans="2:2" s="191" customFormat="1" ht="15" customHeight="1">
      <c r="B212" s="260"/>
    </row>
    <row r="213" spans="2:2" s="191" customFormat="1" ht="15" customHeight="1">
      <c r="B213" s="260"/>
    </row>
    <row r="214" spans="2:2" s="191" customFormat="1" ht="15" customHeight="1">
      <c r="B214" s="260"/>
    </row>
    <row r="215" spans="2:2" s="191" customFormat="1" ht="15" customHeight="1">
      <c r="B215" s="260"/>
    </row>
    <row r="216" spans="2:2" s="191" customFormat="1" ht="15" customHeight="1">
      <c r="B216" s="260"/>
    </row>
    <row r="217" spans="2:2" s="191" customFormat="1" ht="15" customHeight="1">
      <c r="B217" s="260"/>
    </row>
    <row r="218" spans="2:2" s="191" customFormat="1" ht="15" customHeight="1">
      <c r="B218" s="260"/>
    </row>
    <row r="219" spans="2:2" s="191" customFormat="1" ht="15" customHeight="1">
      <c r="B219" s="260"/>
    </row>
    <row r="220" spans="2:2" s="191" customFormat="1" ht="15" customHeight="1">
      <c r="B220" s="260"/>
    </row>
    <row r="221" spans="2:2" s="191" customFormat="1" ht="15" customHeight="1">
      <c r="B221" s="260"/>
    </row>
    <row r="222" spans="2:2" s="191" customFormat="1" ht="15" customHeight="1">
      <c r="B222" s="260"/>
    </row>
    <row r="223" spans="2:2" s="191" customFormat="1" ht="15" customHeight="1">
      <c r="B223" s="260"/>
    </row>
    <row r="224" spans="2:2" s="191" customFormat="1" ht="15" customHeight="1">
      <c r="B224" s="260"/>
    </row>
    <row r="225" spans="2:2" s="191" customFormat="1" ht="15" customHeight="1">
      <c r="B225" s="260"/>
    </row>
    <row r="226" spans="2:2" s="191" customFormat="1" ht="15" customHeight="1">
      <c r="B226" s="260"/>
    </row>
    <row r="227" spans="2:2" s="191" customFormat="1" ht="15" customHeight="1">
      <c r="B227" s="260"/>
    </row>
    <row r="228" spans="2:2" s="191" customFormat="1" ht="15" customHeight="1">
      <c r="B228" s="260"/>
    </row>
    <row r="229" spans="2:2" s="191" customFormat="1" ht="15" customHeight="1">
      <c r="B229" s="260"/>
    </row>
    <row r="230" spans="2:2" s="191" customFormat="1" ht="15" customHeight="1">
      <c r="B230" s="260"/>
    </row>
    <row r="231" spans="2:2" s="191" customFormat="1" ht="15" customHeight="1">
      <c r="B231" s="260"/>
    </row>
    <row r="232" spans="2:2" s="191" customFormat="1" ht="15" customHeight="1">
      <c r="B232" s="260"/>
    </row>
    <row r="233" spans="2:2" s="191" customFormat="1" ht="15" customHeight="1">
      <c r="B233" s="260"/>
    </row>
    <row r="234" spans="2:2" s="191" customFormat="1" ht="15" customHeight="1">
      <c r="B234" s="260"/>
    </row>
    <row r="235" spans="2:2" s="191" customFormat="1" ht="15" customHeight="1">
      <c r="B235" s="260"/>
    </row>
    <row r="236" spans="2:2" s="191" customFormat="1" ht="15" customHeight="1">
      <c r="B236" s="260"/>
    </row>
    <row r="237" spans="2:2" s="191" customFormat="1" ht="15" customHeight="1">
      <c r="B237" s="260"/>
    </row>
    <row r="238" spans="2:2" s="191" customFormat="1" ht="15" customHeight="1">
      <c r="B238" s="260"/>
    </row>
    <row r="239" spans="2:2" s="191" customFormat="1" ht="15" customHeight="1">
      <c r="B239" s="260"/>
    </row>
    <row r="240" spans="2:2" s="191" customFormat="1" ht="15" customHeight="1">
      <c r="B240" s="260"/>
    </row>
    <row r="241" spans="2:2" s="191" customFormat="1" ht="15" customHeight="1">
      <c r="B241" s="260"/>
    </row>
    <row r="242" spans="2:2" s="191" customFormat="1" ht="15" customHeight="1">
      <c r="B242" s="260"/>
    </row>
    <row r="243" spans="2:2" s="191" customFormat="1" ht="15" customHeight="1">
      <c r="B243" s="260"/>
    </row>
    <row r="244" spans="2:2" s="191" customFormat="1" ht="15" customHeight="1">
      <c r="B244" s="260"/>
    </row>
    <row r="245" spans="2:2" s="191" customFormat="1" ht="15" customHeight="1">
      <c r="B245" s="260"/>
    </row>
    <row r="246" spans="2:2" s="191" customFormat="1" ht="15" customHeight="1">
      <c r="B246" s="260"/>
    </row>
    <row r="247" spans="2:2" s="191" customFormat="1" ht="15" customHeight="1">
      <c r="B247" s="260"/>
    </row>
    <row r="248" spans="2:2" s="191" customFormat="1" ht="15" customHeight="1">
      <c r="B248" s="260"/>
    </row>
    <row r="249" spans="2:2" s="191" customFormat="1" ht="15" customHeight="1">
      <c r="B249" s="260"/>
    </row>
    <row r="250" spans="2:2" s="191" customFormat="1" ht="15" customHeight="1">
      <c r="B250" s="260"/>
    </row>
    <row r="251" spans="2:2" s="191" customFormat="1" ht="15" customHeight="1">
      <c r="B251" s="260"/>
    </row>
    <row r="252" spans="2:2" s="191" customFormat="1" ht="15" customHeight="1">
      <c r="B252" s="260"/>
    </row>
    <row r="253" spans="2:2" s="191" customFormat="1" ht="15" customHeight="1">
      <c r="B253" s="260"/>
    </row>
    <row r="254" spans="2:2" s="191" customFormat="1" ht="15" customHeight="1">
      <c r="B254" s="260"/>
    </row>
    <row r="255" spans="2:2" s="191" customFormat="1" ht="15" customHeight="1">
      <c r="B255" s="260"/>
    </row>
    <row r="256" spans="2:2" s="191" customFormat="1" ht="15" customHeight="1">
      <c r="B256" s="260"/>
    </row>
    <row r="257" spans="2:2" s="191" customFormat="1" ht="15" customHeight="1">
      <c r="B257" s="260"/>
    </row>
    <row r="258" spans="2:2" s="191" customFormat="1" ht="15" customHeight="1">
      <c r="B258" s="260"/>
    </row>
    <row r="259" spans="2:2" s="191" customFormat="1" ht="15" customHeight="1">
      <c r="B259" s="260"/>
    </row>
    <row r="260" spans="2:2" s="191" customFormat="1" ht="15" customHeight="1">
      <c r="B260" s="260"/>
    </row>
    <row r="261" spans="2:2" s="191" customFormat="1" ht="15" customHeight="1">
      <c r="B261" s="260"/>
    </row>
    <row r="262" spans="2:2" s="191" customFormat="1" ht="15" customHeight="1">
      <c r="B262" s="260"/>
    </row>
    <row r="263" spans="2:2" s="191" customFormat="1" ht="15" customHeight="1">
      <c r="B263" s="260"/>
    </row>
    <row r="264" spans="2:2" s="191" customFormat="1" ht="15" customHeight="1">
      <c r="B264" s="260"/>
    </row>
    <row r="265" spans="2:2" s="191" customFormat="1" ht="15" customHeight="1">
      <c r="B265" s="260"/>
    </row>
    <row r="266" spans="2:2" s="191" customFormat="1" ht="15" customHeight="1">
      <c r="B266" s="260"/>
    </row>
    <row r="267" spans="2:2" s="191" customFormat="1" ht="15" customHeight="1">
      <c r="B267" s="260"/>
    </row>
    <row r="268" spans="2:2" s="191" customFormat="1" ht="15" customHeight="1">
      <c r="B268" s="260"/>
    </row>
    <row r="269" spans="2:2" s="191" customFormat="1" ht="15" customHeight="1">
      <c r="B269" s="260"/>
    </row>
    <row r="270" spans="2:2" s="191" customFormat="1" ht="15" customHeight="1">
      <c r="B270" s="260"/>
    </row>
    <row r="271" spans="2:2" s="191" customFormat="1" ht="15" customHeight="1">
      <c r="B271" s="260"/>
    </row>
    <row r="272" spans="2:2" s="191" customFormat="1" ht="15" customHeight="1">
      <c r="B272" s="260"/>
    </row>
    <row r="273" spans="2:2" s="191" customFormat="1" ht="15" customHeight="1">
      <c r="B273" s="260"/>
    </row>
    <row r="274" spans="2:2" s="191" customFormat="1" ht="15" customHeight="1">
      <c r="B274" s="260"/>
    </row>
    <row r="275" spans="2:2" s="191" customFormat="1" ht="15" customHeight="1">
      <c r="B275" s="260"/>
    </row>
    <row r="276" spans="2:2" s="191" customFormat="1" ht="15" customHeight="1">
      <c r="B276" s="260"/>
    </row>
    <row r="277" spans="2:2" s="191" customFormat="1" ht="15" customHeight="1">
      <c r="B277" s="260"/>
    </row>
    <row r="278" spans="2:2" s="191" customFormat="1" ht="15" customHeight="1">
      <c r="B278" s="260"/>
    </row>
    <row r="279" spans="2:2" s="191" customFormat="1" ht="15" customHeight="1">
      <c r="B279" s="260"/>
    </row>
    <row r="280" spans="2:2" s="191" customFormat="1" ht="15" customHeight="1">
      <c r="B280" s="260"/>
    </row>
    <row r="281" spans="2:2" s="191" customFormat="1" ht="15" customHeight="1">
      <c r="B281" s="260"/>
    </row>
    <row r="282" spans="2:2" s="191" customFormat="1" ht="15" customHeight="1">
      <c r="B282" s="260"/>
    </row>
    <row r="283" spans="2:2" s="191" customFormat="1" ht="15" customHeight="1">
      <c r="B283" s="260"/>
    </row>
    <row r="284" spans="2:2" s="191" customFormat="1" ht="15" customHeight="1">
      <c r="B284" s="260"/>
    </row>
    <row r="285" spans="2:2" s="191" customFormat="1" ht="15" customHeight="1">
      <c r="B285" s="260"/>
    </row>
    <row r="286" spans="2:2" s="191" customFormat="1" ht="15" customHeight="1">
      <c r="B286" s="260"/>
    </row>
    <row r="287" spans="2:2" s="191" customFormat="1" ht="15" customHeight="1">
      <c r="B287" s="260"/>
    </row>
    <row r="288" spans="2:2" s="191" customFormat="1" ht="15" customHeight="1">
      <c r="B288" s="260"/>
    </row>
    <row r="289" spans="2:2" s="191" customFormat="1" ht="15" customHeight="1">
      <c r="B289" s="260"/>
    </row>
    <row r="290" spans="2:2" s="191" customFormat="1" ht="15" customHeight="1">
      <c r="B290" s="260"/>
    </row>
    <row r="291" spans="2:2" s="191" customFormat="1" ht="15" customHeight="1">
      <c r="B291" s="260"/>
    </row>
    <row r="292" spans="2:2" s="191" customFormat="1" ht="15" customHeight="1">
      <c r="B292" s="260"/>
    </row>
    <row r="293" spans="2:2" s="191" customFormat="1" ht="15" customHeight="1">
      <c r="B293" s="260"/>
    </row>
    <row r="294" spans="2:2" s="191" customFormat="1" ht="15" customHeight="1">
      <c r="B294" s="260"/>
    </row>
    <row r="295" spans="2:2" s="191" customFormat="1" ht="15" customHeight="1">
      <c r="B295" s="260"/>
    </row>
    <row r="296" spans="2:2" s="191" customFormat="1" ht="15" customHeight="1">
      <c r="B296" s="260"/>
    </row>
    <row r="297" spans="2:2" s="191" customFormat="1" ht="15" customHeight="1">
      <c r="B297" s="260"/>
    </row>
    <row r="298" spans="2:2" s="191" customFormat="1" ht="15" customHeight="1">
      <c r="B298" s="260"/>
    </row>
    <row r="299" spans="2:2" s="191" customFormat="1" ht="15" customHeight="1">
      <c r="B299" s="260"/>
    </row>
    <row r="300" spans="2:2" s="191" customFormat="1" ht="15" customHeight="1">
      <c r="B300" s="260"/>
    </row>
    <row r="301" spans="2:2" s="191" customFormat="1" ht="15" customHeight="1">
      <c r="B301" s="260"/>
    </row>
    <row r="302" spans="2:2" s="191" customFormat="1" ht="15" customHeight="1">
      <c r="B302" s="260"/>
    </row>
    <row r="303" spans="2:2" s="191" customFormat="1" ht="15" customHeight="1">
      <c r="B303" s="260"/>
    </row>
    <row r="304" spans="2:2" s="191" customFormat="1" ht="15" customHeight="1">
      <c r="B304" s="260"/>
    </row>
    <row r="305" spans="2:2" s="191" customFormat="1" ht="15" customHeight="1">
      <c r="B305" s="260"/>
    </row>
    <row r="306" spans="2:2" s="191" customFormat="1" ht="15" customHeight="1">
      <c r="B306" s="260"/>
    </row>
    <row r="307" spans="2:2" s="191" customFormat="1" ht="15" customHeight="1">
      <c r="B307" s="260"/>
    </row>
    <row r="308" spans="2:2" s="191" customFormat="1" ht="15" customHeight="1">
      <c r="B308" s="260"/>
    </row>
    <row r="309" spans="2:2" s="191" customFormat="1" ht="15" customHeight="1">
      <c r="B309" s="260"/>
    </row>
    <row r="310" spans="2:2" s="191" customFormat="1" ht="15" customHeight="1">
      <c r="B310" s="260"/>
    </row>
    <row r="311" spans="2:2" s="191" customFormat="1" ht="15" customHeight="1">
      <c r="B311" s="260"/>
    </row>
    <row r="312" spans="2:2" s="191" customFormat="1" ht="15" customHeight="1">
      <c r="B312" s="260"/>
    </row>
    <row r="313" spans="2:2" s="191" customFormat="1" ht="15" customHeight="1">
      <c r="B313" s="260"/>
    </row>
    <row r="314" spans="2:2" s="191" customFormat="1" ht="15" customHeight="1">
      <c r="B314" s="260"/>
    </row>
    <row r="315" spans="2:2" s="191" customFormat="1" ht="15" customHeight="1">
      <c r="B315" s="260"/>
    </row>
    <row r="316" spans="2:2" s="191" customFormat="1" ht="15" customHeight="1">
      <c r="B316" s="260"/>
    </row>
    <row r="317" spans="2:2" s="191" customFormat="1" ht="15" customHeight="1">
      <c r="B317" s="260"/>
    </row>
    <row r="318" spans="2:2" s="191" customFormat="1" ht="15" customHeight="1">
      <c r="B318" s="260"/>
    </row>
    <row r="319" spans="2:2" s="191" customFormat="1" ht="15" customHeight="1">
      <c r="B319" s="260"/>
    </row>
    <row r="320" spans="2:2" s="191" customFormat="1" ht="15" customHeight="1">
      <c r="B320" s="260"/>
    </row>
    <row r="321" spans="2:2" s="191" customFormat="1" ht="15" customHeight="1">
      <c r="B321" s="260"/>
    </row>
    <row r="322" spans="2:2" s="191" customFormat="1" ht="15" customHeight="1">
      <c r="B322" s="260"/>
    </row>
    <row r="323" spans="2:2" s="191" customFormat="1" ht="15" customHeight="1">
      <c r="B323" s="260"/>
    </row>
    <row r="324" spans="2:2" s="191" customFormat="1" ht="15" customHeight="1">
      <c r="B324" s="260"/>
    </row>
    <row r="325" spans="2:2" s="191" customFormat="1" ht="15" customHeight="1">
      <c r="B325" s="260"/>
    </row>
    <row r="326" spans="2:2" s="191" customFormat="1" ht="15" customHeight="1">
      <c r="B326" s="260"/>
    </row>
    <row r="327" spans="2:2" s="191" customFormat="1" ht="15" customHeight="1">
      <c r="B327" s="260"/>
    </row>
    <row r="328" spans="2:2" s="191" customFormat="1" ht="15" customHeight="1">
      <c r="B328" s="260"/>
    </row>
    <row r="329" spans="2:2" s="191" customFormat="1" ht="15" customHeight="1">
      <c r="B329" s="260"/>
    </row>
    <row r="330" spans="2:2" s="191" customFormat="1" ht="15" customHeight="1">
      <c r="B330" s="260"/>
    </row>
    <row r="331" spans="2:2" s="191" customFormat="1" ht="15" customHeight="1">
      <c r="B331" s="260"/>
    </row>
    <row r="332" spans="2:2" s="191" customFormat="1" ht="15" customHeight="1">
      <c r="B332" s="260"/>
    </row>
    <row r="333" spans="2:2" s="191" customFormat="1" ht="15" customHeight="1">
      <c r="B333" s="260"/>
    </row>
    <row r="334" spans="2:2" s="191" customFormat="1" ht="15" customHeight="1">
      <c r="B334" s="260"/>
    </row>
    <row r="335" spans="2:2" s="191" customFormat="1" ht="15" customHeight="1">
      <c r="B335" s="260"/>
    </row>
    <row r="336" spans="2:2" s="191" customFormat="1" ht="15" customHeight="1">
      <c r="B336" s="260"/>
    </row>
    <row r="337" spans="2:2" s="191" customFormat="1" ht="15" customHeight="1">
      <c r="B337" s="260"/>
    </row>
    <row r="338" spans="2:2" s="191" customFormat="1" ht="15" customHeight="1">
      <c r="B338" s="260"/>
    </row>
    <row r="339" spans="2:2" s="191" customFormat="1" ht="15" customHeight="1">
      <c r="B339" s="260"/>
    </row>
    <row r="340" spans="2:2" s="191" customFormat="1" ht="15" customHeight="1">
      <c r="B340" s="260"/>
    </row>
    <row r="341" spans="2:2" s="191" customFormat="1" ht="15" customHeight="1">
      <c r="B341" s="260"/>
    </row>
    <row r="342" spans="2:2" s="191" customFormat="1" ht="15" customHeight="1">
      <c r="B342" s="260"/>
    </row>
    <row r="343" spans="2:2" s="191" customFormat="1" ht="15" customHeight="1">
      <c r="B343" s="260"/>
    </row>
    <row r="344" spans="2:2" s="191" customFormat="1" ht="15" customHeight="1">
      <c r="B344" s="260"/>
    </row>
    <row r="345" spans="2:2" s="191" customFormat="1" ht="15" customHeight="1">
      <c r="B345" s="260"/>
    </row>
    <row r="346" spans="2:2" s="191" customFormat="1" ht="15" customHeight="1">
      <c r="B346" s="260"/>
    </row>
    <row r="347" spans="2:2" s="191" customFormat="1" ht="15" customHeight="1">
      <c r="B347" s="260"/>
    </row>
    <row r="348" spans="2:2" s="191" customFormat="1" ht="15" customHeight="1">
      <c r="B348" s="260"/>
    </row>
    <row r="349" spans="2:2" s="191" customFormat="1" ht="15" customHeight="1">
      <c r="B349" s="260"/>
    </row>
    <row r="350" spans="2:2" s="191" customFormat="1" ht="15" customHeight="1">
      <c r="B350" s="260"/>
    </row>
    <row r="351" spans="2:2" s="191" customFormat="1" ht="15" customHeight="1">
      <c r="B351" s="260"/>
    </row>
    <row r="352" spans="2:2" s="191" customFormat="1" ht="15" customHeight="1">
      <c r="B352" s="260"/>
    </row>
    <row r="353" spans="2:2" s="191" customFormat="1" ht="15" customHeight="1">
      <c r="B353" s="260"/>
    </row>
    <row r="354" spans="2:2" s="191" customFormat="1" ht="15" customHeight="1">
      <c r="B354" s="260"/>
    </row>
    <row r="355" spans="2:2" s="191" customFormat="1" ht="15" customHeight="1">
      <c r="B355" s="260"/>
    </row>
    <row r="356" spans="2:2" s="191" customFormat="1" ht="15" customHeight="1">
      <c r="B356" s="260"/>
    </row>
    <row r="357" spans="2:2" s="191" customFormat="1" ht="15" customHeight="1">
      <c r="B357" s="260"/>
    </row>
    <row r="358" spans="2:2" s="191" customFormat="1" ht="15" customHeight="1">
      <c r="B358" s="260"/>
    </row>
    <row r="359" spans="2:2" s="191" customFormat="1" ht="15" customHeight="1">
      <c r="B359" s="260"/>
    </row>
    <row r="360" spans="2:2" s="191" customFormat="1" ht="15" customHeight="1">
      <c r="B360" s="260"/>
    </row>
    <row r="361" spans="2:2" s="191" customFormat="1" ht="15" customHeight="1">
      <c r="B361" s="260"/>
    </row>
    <row r="362" spans="2:2" s="191" customFormat="1" ht="15" customHeight="1">
      <c r="B362" s="260"/>
    </row>
    <row r="363" spans="2:2" s="191" customFormat="1" ht="15" customHeight="1">
      <c r="B363" s="260"/>
    </row>
    <row r="364" spans="2:2" s="191" customFormat="1" ht="15" customHeight="1">
      <c r="B364" s="260"/>
    </row>
    <row r="365" spans="2:2" s="191" customFormat="1" ht="15" customHeight="1">
      <c r="B365" s="260"/>
    </row>
    <row r="366" spans="2:2" s="191" customFormat="1" ht="15" customHeight="1">
      <c r="B366" s="260"/>
    </row>
    <row r="367" spans="2:2" s="191" customFormat="1" ht="15" customHeight="1">
      <c r="B367" s="260"/>
    </row>
    <row r="368" spans="2:2" s="191" customFormat="1" ht="15" customHeight="1">
      <c r="B368" s="260"/>
    </row>
    <row r="369" spans="2:2" s="191" customFormat="1" ht="15" customHeight="1">
      <c r="B369" s="260"/>
    </row>
    <row r="370" spans="2:2" s="191" customFormat="1" ht="15" customHeight="1">
      <c r="B370" s="260"/>
    </row>
    <row r="371" spans="2:2" s="191" customFormat="1" ht="15" customHeight="1">
      <c r="B371" s="260"/>
    </row>
    <row r="372" spans="2:2" s="191" customFormat="1" ht="15" customHeight="1">
      <c r="B372" s="260"/>
    </row>
    <row r="373" spans="2:2" s="191" customFormat="1" ht="15" customHeight="1">
      <c r="B373" s="260"/>
    </row>
    <row r="374" spans="2:2" s="191" customFormat="1" ht="15" customHeight="1">
      <c r="B374" s="260"/>
    </row>
    <row r="375" spans="2:2" s="191" customFormat="1" ht="15" customHeight="1">
      <c r="B375" s="260"/>
    </row>
    <row r="376" spans="2:2" s="191" customFormat="1" ht="15" customHeight="1">
      <c r="B376" s="260"/>
    </row>
    <row r="377" spans="2:2" s="191" customFormat="1" ht="15" customHeight="1">
      <c r="B377" s="260"/>
    </row>
    <row r="378" spans="2:2" s="191" customFormat="1" ht="15" customHeight="1">
      <c r="B378" s="260"/>
    </row>
    <row r="379" spans="2:2" s="191" customFormat="1" ht="15" customHeight="1">
      <c r="B379" s="260"/>
    </row>
    <row r="380" spans="2:2" s="191" customFormat="1" ht="15" customHeight="1">
      <c r="B380" s="260"/>
    </row>
    <row r="381" spans="2:2" s="191" customFormat="1" ht="15" customHeight="1">
      <c r="B381" s="260"/>
    </row>
    <row r="382" spans="2:2" s="191" customFormat="1" ht="15" customHeight="1">
      <c r="B382" s="260"/>
    </row>
    <row r="383" spans="2:2" s="191" customFormat="1" ht="15" customHeight="1">
      <c r="B383" s="260"/>
    </row>
    <row r="384" spans="2:2" s="191" customFormat="1" ht="15" customHeight="1">
      <c r="B384" s="260"/>
    </row>
    <row r="385" spans="2:2" s="191" customFormat="1" ht="15" customHeight="1">
      <c r="B385" s="260"/>
    </row>
    <row r="386" spans="2:2" s="191" customFormat="1" ht="15" customHeight="1">
      <c r="B386" s="260"/>
    </row>
    <row r="387" spans="2:2" s="191" customFormat="1" ht="15" customHeight="1">
      <c r="B387" s="260"/>
    </row>
    <row r="388" spans="2:2" s="191" customFormat="1" ht="15" customHeight="1">
      <c r="B388" s="260"/>
    </row>
    <row r="389" spans="2:2" s="191" customFormat="1" ht="15" customHeight="1">
      <c r="B389" s="260"/>
    </row>
    <row r="390" spans="2:2" s="191" customFormat="1" ht="15" customHeight="1">
      <c r="B390" s="260"/>
    </row>
    <row r="391" spans="2:2" s="191" customFormat="1" ht="15" customHeight="1">
      <c r="B391" s="260"/>
    </row>
    <row r="392" spans="2:2" s="191" customFormat="1" ht="15" customHeight="1">
      <c r="B392" s="260"/>
    </row>
    <row r="393" spans="2:2" s="191" customFormat="1" ht="15" customHeight="1">
      <c r="B393" s="260"/>
    </row>
    <row r="394" spans="2:2" s="191" customFormat="1" ht="15" customHeight="1">
      <c r="B394" s="260"/>
    </row>
    <row r="395" spans="2:2" s="191" customFormat="1" ht="15" customHeight="1">
      <c r="B395" s="260"/>
    </row>
    <row r="396" spans="2:2" s="191" customFormat="1" ht="15" customHeight="1">
      <c r="B396" s="260"/>
    </row>
    <row r="397" spans="2:2" s="191" customFormat="1" ht="15" customHeight="1">
      <c r="B397" s="260"/>
    </row>
    <row r="398" spans="2:2" s="191" customFormat="1" ht="15" customHeight="1">
      <c r="B398" s="260"/>
    </row>
    <row r="399" spans="2:2" s="191" customFormat="1" ht="15" customHeight="1">
      <c r="B399" s="260"/>
    </row>
    <row r="400" spans="2:2" s="191" customFormat="1" ht="15" customHeight="1">
      <c r="B400" s="260"/>
    </row>
    <row r="401" spans="2:2" s="191" customFormat="1" ht="15" customHeight="1">
      <c r="B401" s="260"/>
    </row>
    <row r="402" spans="2:2" s="191" customFormat="1" ht="15" customHeight="1">
      <c r="B402" s="260"/>
    </row>
    <row r="403" spans="2:2" s="191" customFormat="1" ht="15" customHeight="1">
      <c r="B403" s="260"/>
    </row>
    <row r="404" spans="2:2" s="191" customFormat="1" ht="15" customHeight="1">
      <c r="B404" s="260"/>
    </row>
    <row r="405" spans="2:2" s="191" customFormat="1" ht="15" customHeight="1">
      <c r="B405" s="260"/>
    </row>
    <row r="406" spans="2:2" s="191" customFormat="1" ht="15" customHeight="1">
      <c r="B406" s="260"/>
    </row>
    <row r="407" spans="2:2" s="191" customFormat="1" ht="15" customHeight="1">
      <c r="B407" s="260"/>
    </row>
    <row r="408" spans="2:2" s="191" customFormat="1" ht="15" customHeight="1">
      <c r="B408" s="260"/>
    </row>
    <row r="409" spans="2:2" s="191" customFormat="1" ht="15" customHeight="1">
      <c r="B409" s="260"/>
    </row>
    <row r="410" spans="2:2" s="191" customFormat="1" ht="15" customHeight="1">
      <c r="B410" s="260"/>
    </row>
    <row r="411" spans="2:2" s="191" customFormat="1" ht="15" customHeight="1">
      <c r="B411" s="260"/>
    </row>
    <row r="412" spans="2:2" s="191" customFormat="1" ht="15" customHeight="1">
      <c r="B412" s="260"/>
    </row>
    <row r="413" spans="2:2" s="191" customFormat="1" ht="15" customHeight="1">
      <c r="B413" s="260"/>
    </row>
    <row r="414" spans="2:2" s="191" customFormat="1" ht="15" customHeight="1">
      <c r="B414" s="260"/>
    </row>
    <row r="415" spans="2:2" s="191" customFormat="1" ht="15" customHeight="1">
      <c r="B415" s="260"/>
    </row>
    <row r="416" spans="2:2" s="191" customFormat="1" ht="15" customHeight="1">
      <c r="B416" s="260"/>
    </row>
    <row r="417" spans="2:2" s="191" customFormat="1" ht="15" customHeight="1">
      <c r="B417" s="260"/>
    </row>
    <row r="418" spans="2:2" s="191" customFormat="1" ht="15" customHeight="1">
      <c r="B418" s="260"/>
    </row>
    <row r="419" spans="2:2" s="191" customFormat="1" ht="15" customHeight="1">
      <c r="B419" s="260"/>
    </row>
    <row r="420" spans="2:2" s="191" customFormat="1" ht="15" customHeight="1">
      <c r="B420" s="260"/>
    </row>
    <row r="421" spans="2:2" s="191" customFormat="1" ht="15" customHeight="1">
      <c r="B421" s="260"/>
    </row>
    <row r="422" spans="2:2" s="191" customFormat="1" ht="15" customHeight="1">
      <c r="B422" s="260"/>
    </row>
    <row r="423" spans="2:2" s="191" customFormat="1" ht="15" customHeight="1">
      <c r="B423" s="260"/>
    </row>
    <row r="424" spans="2:2" s="191" customFormat="1" ht="15" customHeight="1">
      <c r="B424" s="260"/>
    </row>
    <row r="425" spans="2:2" s="191" customFormat="1" ht="15" customHeight="1">
      <c r="B425" s="260"/>
    </row>
    <row r="426" spans="2:2" s="191" customFormat="1" ht="15" customHeight="1">
      <c r="B426" s="260"/>
    </row>
    <row r="427" spans="2:2" s="191" customFormat="1" ht="15" customHeight="1">
      <c r="B427" s="260"/>
    </row>
    <row r="428" spans="2:2" s="191" customFormat="1" ht="15" customHeight="1">
      <c r="B428" s="260"/>
    </row>
    <row r="429" spans="2:2" s="191" customFormat="1" ht="15" customHeight="1">
      <c r="B429" s="260"/>
    </row>
    <row r="430" spans="2:2" s="191" customFormat="1" ht="15" customHeight="1">
      <c r="B430" s="260"/>
    </row>
    <row r="431" spans="2:2" s="191" customFormat="1" ht="15" customHeight="1">
      <c r="B431" s="260"/>
    </row>
    <row r="432" spans="2:2" s="191" customFormat="1" ht="15" customHeight="1">
      <c r="B432" s="260"/>
    </row>
    <row r="433" spans="2:2" s="191" customFormat="1" ht="15" customHeight="1">
      <c r="B433" s="260"/>
    </row>
    <row r="434" spans="2:2" s="191" customFormat="1" ht="15" customHeight="1">
      <c r="B434" s="260"/>
    </row>
    <row r="435" spans="2:2" s="191" customFormat="1" ht="15" customHeight="1">
      <c r="B435" s="260"/>
    </row>
    <row r="436" spans="2:2" s="191" customFormat="1" ht="15" customHeight="1">
      <c r="B436" s="260"/>
    </row>
    <row r="437" spans="2:2" s="191" customFormat="1" ht="15" customHeight="1">
      <c r="B437" s="260"/>
    </row>
    <row r="438" spans="2:2" s="191" customFormat="1" ht="15" customHeight="1">
      <c r="B438" s="260"/>
    </row>
    <row r="439" spans="2:2" s="191" customFormat="1" ht="15" customHeight="1">
      <c r="B439" s="260"/>
    </row>
    <row r="440" spans="2:2" s="191" customFormat="1" ht="15" customHeight="1">
      <c r="B440" s="260"/>
    </row>
    <row r="441" spans="2:2" s="191" customFormat="1" ht="15" customHeight="1">
      <c r="B441" s="260"/>
    </row>
    <row r="442" spans="2:2" s="191" customFormat="1" ht="15" customHeight="1">
      <c r="B442" s="260"/>
    </row>
    <row r="443" spans="2:2" s="191" customFormat="1" ht="15" customHeight="1">
      <c r="B443" s="260"/>
    </row>
    <row r="444" spans="2:2" s="191" customFormat="1" ht="15" customHeight="1">
      <c r="B444" s="260"/>
    </row>
    <row r="445" spans="2:2" s="191" customFormat="1" ht="15" customHeight="1">
      <c r="B445" s="260"/>
    </row>
    <row r="446" spans="2:2" s="191" customFormat="1" ht="15" customHeight="1">
      <c r="B446" s="260"/>
    </row>
    <row r="447" spans="2:2" s="191" customFormat="1" ht="15" customHeight="1">
      <c r="B447" s="260"/>
    </row>
    <row r="448" spans="2:2" s="191" customFormat="1" ht="15" customHeight="1">
      <c r="B448" s="260"/>
    </row>
    <row r="449" spans="2:2" s="191" customFormat="1" ht="15" customHeight="1">
      <c r="B449" s="260"/>
    </row>
    <row r="450" spans="2:2" s="191" customFormat="1" ht="15" customHeight="1">
      <c r="B450" s="260"/>
    </row>
    <row r="451" spans="2:2" s="191" customFormat="1" ht="15" customHeight="1">
      <c r="B451" s="260"/>
    </row>
    <row r="452" spans="2:2" s="191" customFormat="1" ht="15" customHeight="1">
      <c r="B452" s="260"/>
    </row>
    <row r="453" spans="2:2" s="191" customFormat="1" ht="15" customHeight="1">
      <c r="B453" s="260"/>
    </row>
    <row r="454" spans="2:2" s="191" customFormat="1" ht="15" customHeight="1">
      <c r="B454" s="260"/>
    </row>
    <row r="455" spans="2:2" s="191" customFormat="1" ht="15" customHeight="1">
      <c r="B455" s="260"/>
    </row>
    <row r="456" spans="2:2" s="191" customFormat="1" ht="15" customHeight="1">
      <c r="B456" s="260"/>
    </row>
    <row r="457" spans="2:2" s="191" customFormat="1" ht="15" customHeight="1">
      <c r="B457" s="260"/>
    </row>
    <row r="458" spans="2:2" s="191" customFormat="1" ht="15" customHeight="1">
      <c r="B458" s="260"/>
    </row>
    <row r="459" spans="2:2" s="191" customFormat="1" ht="15" customHeight="1">
      <c r="B459" s="260"/>
    </row>
    <row r="460" spans="2:2" s="191" customFormat="1" ht="15" customHeight="1">
      <c r="B460" s="260"/>
    </row>
    <row r="461" spans="2:2" s="191" customFormat="1" ht="15" customHeight="1">
      <c r="B461" s="260"/>
    </row>
    <row r="462" spans="2:2" s="191" customFormat="1" ht="15" customHeight="1">
      <c r="B462" s="260"/>
    </row>
    <row r="463" spans="2:2" s="191" customFormat="1" ht="15" customHeight="1">
      <c r="B463" s="260"/>
    </row>
    <row r="464" spans="2:2" s="191" customFormat="1" ht="15" customHeight="1">
      <c r="B464" s="260"/>
    </row>
    <row r="465" spans="2:2" s="191" customFormat="1" ht="15" customHeight="1">
      <c r="B465" s="260"/>
    </row>
    <row r="466" spans="2:2" s="191" customFormat="1" ht="15" customHeight="1">
      <c r="B466" s="260"/>
    </row>
    <row r="467" spans="2:2" s="191" customFormat="1" ht="15" customHeight="1">
      <c r="B467" s="260"/>
    </row>
    <row r="468" spans="2:2" s="191" customFormat="1" ht="15" customHeight="1">
      <c r="B468" s="260"/>
    </row>
    <row r="469" spans="2:2" s="191" customFormat="1" ht="15" customHeight="1">
      <c r="B469" s="260"/>
    </row>
    <row r="470" spans="2:2" s="191" customFormat="1" ht="15" customHeight="1">
      <c r="B470" s="260"/>
    </row>
    <row r="471" spans="2:2" s="191" customFormat="1" ht="15" customHeight="1">
      <c r="B471" s="260"/>
    </row>
    <row r="472" spans="2:2" s="191" customFormat="1" ht="15" customHeight="1">
      <c r="B472" s="260"/>
    </row>
    <row r="473" spans="2:2" s="191" customFormat="1" ht="15" customHeight="1">
      <c r="B473" s="260"/>
    </row>
    <row r="474" spans="2:2" s="191" customFormat="1" ht="15" customHeight="1">
      <c r="B474" s="260"/>
    </row>
    <row r="475" spans="2:2" s="191" customFormat="1" ht="15" customHeight="1">
      <c r="B475" s="260"/>
    </row>
    <row r="476" spans="2:2" s="191" customFormat="1" ht="15" customHeight="1">
      <c r="B476" s="260"/>
    </row>
    <row r="477" spans="2:2" s="191" customFormat="1" ht="15" customHeight="1">
      <c r="B477" s="260"/>
    </row>
    <row r="478" spans="2:2" s="191" customFormat="1" ht="15" customHeight="1">
      <c r="B478" s="260"/>
    </row>
    <row r="479" spans="2:2" s="191" customFormat="1" ht="15" customHeight="1">
      <c r="B479" s="260"/>
    </row>
    <row r="480" spans="2:2" s="191" customFormat="1" ht="15" customHeight="1">
      <c r="B480" s="260"/>
    </row>
    <row r="481" spans="2:2" s="191" customFormat="1" ht="15" customHeight="1">
      <c r="B481" s="260"/>
    </row>
    <row r="482" spans="2:2" s="191" customFormat="1" ht="15" customHeight="1">
      <c r="B482" s="260"/>
    </row>
    <row r="483" spans="2:2" s="191" customFormat="1" ht="15" customHeight="1">
      <c r="B483" s="260"/>
    </row>
    <row r="484" spans="2:2" s="191" customFormat="1" ht="15" customHeight="1">
      <c r="B484" s="260"/>
    </row>
    <row r="485" spans="2:2" s="191" customFormat="1" ht="15" customHeight="1">
      <c r="B485" s="260"/>
    </row>
    <row r="486" spans="2:2" s="191" customFormat="1" ht="15" customHeight="1">
      <c r="B486" s="260"/>
    </row>
    <row r="487" spans="2:2" s="191" customFormat="1" ht="15" customHeight="1">
      <c r="B487" s="260"/>
    </row>
    <row r="488" spans="2:2" s="191" customFormat="1" ht="15" customHeight="1">
      <c r="B488" s="260"/>
    </row>
    <row r="489" spans="2:2" s="191" customFormat="1" ht="15" customHeight="1">
      <c r="B489" s="260"/>
    </row>
    <row r="490" spans="2:2" s="191" customFormat="1" ht="15" customHeight="1">
      <c r="B490" s="260"/>
    </row>
    <row r="491" spans="2:2" s="191" customFormat="1" ht="15" customHeight="1">
      <c r="B491" s="260"/>
    </row>
    <row r="492" spans="2:2" s="191" customFormat="1" ht="15" customHeight="1">
      <c r="B492" s="260"/>
    </row>
    <row r="493" spans="2:2" s="191" customFormat="1" ht="15" customHeight="1">
      <c r="B493" s="260"/>
    </row>
    <row r="494" spans="2:2" s="191" customFormat="1" ht="15" customHeight="1">
      <c r="B494" s="260"/>
    </row>
    <row r="495" spans="2:2" s="191" customFormat="1" ht="15" customHeight="1">
      <c r="B495" s="260"/>
    </row>
    <row r="496" spans="2:2" s="191" customFormat="1" ht="15" customHeight="1">
      <c r="B496" s="260"/>
    </row>
    <row r="497" spans="2:2" s="191" customFormat="1" ht="15" customHeight="1">
      <c r="B497" s="260"/>
    </row>
    <row r="498" spans="2:2" s="191" customFormat="1" ht="15" customHeight="1">
      <c r="B498" s="260"/>
    </row>
    <row r="499" spans="2:2" s="191" customFormat="1" ht="15" customHeight="1">
      <c r="B499" s="260"/>
    </row>
    <row r="500" spans="2:2" s="191" customFormat="1" ht="15" customHeight="1">
      <c r="B500" s="260"/>
    </row>
    <row r="501" spans="2:2" s="191" customFormat="1" ht="15" customHeight="1">
      <c r="B501" s="260"/>
    </row>
    <row r="502" spans="2:2" s="191" customFormat="1" ht="15" customHeight="1">
      <c r="B502" s="260"/>
    </row>
    <row r="503" spans="2:2" s="191" customFormat="1" ht="15" customHeight="1">
      <c r="B503" s="260"/>
    </row>
    <row r="504" spans="2:2" s="191" customFormat="1" ht="15" customHeight="1">
      <c r="B504" s="260"/>
    </row>
    <row r="505" spans="2:2" s="191" customFormat="1" ht="15" customHeight="1">
      <c r="B505" s="260"/>
    </row>
    <row r="506" spans="2:2" s="191" customFormat="1" ht="15" customHeight="1">
      <c r="B506" s="260"/>
    </row>
    <row r="507" spans="2:2" s="191" customFormat="1" ht="15" customHeight="1">
      <c r="B507" s="260"/>
    </row>
    <row r="508" spans="2:2" s="191" customFormat="1" ht="15" customHeight="1">
      <c r="B508" s="260"/>
    </row>
  </sheetData>
  <mergeCells count="5">
    <mergeCell ref="B5:B6"/>
    <mergeCell ref="C5:D5"/>
    <mergeCell ref="E5:F5"/>
    <mergeCell ref="B3:F3"/>
    <mergeCell ref="B2:F2"/>
  </mergeCells>
  <phoneticPr fontId="10"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508"/>
  <sheetViews>
    <sheetView showGridLines="0" topLeftCell="B1" zoomScaleNormal="100" zoomScaleSheetLayoutView="100" workbookViewId="0">
      <selection activeCell="D11" sqref="D11"/>
    </sheetView>
  </sheetViews>
  <sheetFormatPr defaultColWidth="9.140625" defaultRowHeight="15" customHeight="1"/>
  <cols>
    <col min="1" max="1" width="0" style="47" hidden="1" customWidth="1"/>
    <col min="2" max="2" width="28.85546875" style="48" customWidth="1"/>
    <col min="3" max="3" width="26.28515625" style="47" customWidth="1"/>
    <col min="4" max="4" width="30.7109375" style="47" customWidth="1"/>
    <col min="5" max="6" width="15.7109375" style="47" customWidth="1"/>
    <col min="7" max="16384" width="9.140625" style="47"/>
  </cols>
  <sheetData>
    <row r="1" spans="1:26" s="549" customFormat="1" ht="24.95" customHeight="1">
      <c r="B1" s="550"/>
      <c r="C1" s="551"/>
      <c r="D1" s="551"/>
    </row>
    <row r="2" spans="1:26" s="549" customFormat="1" ht="24.95" customHeight="1">
      <c r="A2" s="552"/>
      <c r="B2" s="814" t="s">
        <v>215</v>
      </c>
      <c r="C2" s="815"/>
      <c r="D2" s="815"/>
    </row>
    <row r="3" spans="1:26" ht="39.950000000000003" customHeight="1">
      <c r="A3" s="553"/>
      <c r="B3" s="816"/>
      <c r="C3" s="816"/>
      <c r="D3" s="816"/>
      <c r="E3" s="554"/>
      <c r="F3" s="554"/>
      <c r="G3" s="554"/>
      <c r="H3" s="554"/>
      <c r="I3" s="554"/>
      <c r="J3" s="554"/>
      <c r="K3" s="554"/>
      <c r="L3" s="554"/>
      <c r="M3" s="554"/>
      <c r="N3" s="554"/>
      <c r="O3" s="554"/>
      <c r="P3" s="554"/>
      <c r="Q3" s="554"/>
      <c r="R3" s="554"/>
      <c r="S3" s="554"/>
      <c r="T3" s="554"/>
      <c r="U3" s="554"/>
      <c r="V3" s="554"/>
      <c r="W3" s="554"/>
      <c r="X3" s="554"/>
      <c r="Y3" s="554"/>
      <c r="Z3" s="554"/>
    </row>
    <row r="4" spans="1:26" s="557" customFormat="1" ht="12" customHeight="1">
      <c r="A4" s="555"/>
      <c r="B4" s="230"/>
      <c r="C4" s="230"/>
      <c r="D4" s="230"/>
      <c r="E4" s="556"/>
      <c r="F4" s="556"/>
      <c r="G4" s="556"/>
      <c r="H4" s="556"/>
      <c r="I4" s="556"/>
      <c r="J4" s="556"/>
      <c r="K4" s="556"/>
      <c r="L4" s="556"/>
      <c r="M4" s="556"/>
      <c r="N4" s="556"/>
      <c r="O4" s="556"/>
      <c r="P4" s="556"/>
      <c r="Q4" s="556"/>
      <c r="R4" s="556"/>
      <c r="S4" s="556"/>
      <c r="T4" s="556"/>
      <c r="U4" s="556"/>
      <c r="V4" s="556"/>
      <c r="W4" s="556"/>
      <c r="X4" s="556"/>
      <c r="Y4" s="556"/>
      <c r="Z4" s="556"/>
    </row>
    <row r="5" spans="1:26" s="232" customFormat="1" ht="15.75" customHeight="1">
      <c r="A5" s="229"/>
      <c r="B5" s="230" t="s">
        <v>315</v>
      </c>
      <c r="C5" s="230"/>
      <c r="D5" s="230"/>
      <c r="E5" s="231"/>
      <c r="F5" s="231"/>
      <c r="G5" s="231"/>
      <c r="H5" s="231"/>
      <c r="I5" s="231"/>
      <c r="J5" s="231"/>
      <c r="K5" s="231"/>
      <c r="L5" s="231"/>
      <c r="M5" s="231"/>
      <c r="N5" s="231"/>
      <c r="O5" s="231"/>
      <c r="P5" s="231"/>
      <c r="Q5" s="231"/>
      <c r="R5" s="231"/>
      <c r="S5" s="231"/>
      <c r="T5" s="231"/>
      <c r="U5" s="231"/>
      <c r="V5" s="231"/>
      <c r="W5" s="231"/>
      <c r="X5" s="231"/>
      <c r="Y5" s="231"/>
      <c r="Z5" s="231"/>
    </row>
    <row r="6" spans="1:26" s="232" customFormat="1" ht="21.75" customHeight="1">
      <c r="A6" s="229"/>
      <c r="B6" s="558" t="s">
        <v>310</v>
      </c>
      <c r="C6" s="558" t="s">
        <v>311</v>
      </c>
      <c r="D6" s="558" t="s">
        <v>312</v>
      </c>
      <c r="E6" s="231"/>
      <c r="F6" s="231"/>
      <c r="G6" s="231"/>
      <c r="H6" s="231"/>
      <c r="I6" s="231"/>
      <c r="J6" s="231"/>
      <c r="K6" s="231"/>
      <c r="L6" s="231"/>
      <c r="M6" s="231"/>
      <c r="N6" s="231"/>
      <c r="O6" s="231"/>
      <c r="P6" s="231"/>
      <c r="Q6" s="231"/>
      <c r="R6" s="231"/>
      <c r="S6" s="231"/>
      <c r="T6" s="231"/>
      <c r="U6" s="231"/>
      <c r="V6" s="231"/>
      <c r="W6" s="231"/>
      <c r="X6" s="231"/>
      <c r="Y6" s="231"/>
      <c r="Z6" s="231"/>
    </row>
    <row r="7" spans="1:26" s="232" customFormat="1" ht="21.75" customHeight="1">
      <c r="A7" s="229"/>
      <c r="B7" s="559"/>
      <c r="C7" s="559"/>
      <c r="D7" s="559"/>
      <c r="E7" s="231"/>
      <c r="F7" s="231"/>
      <c r="G7" s="231"/>
      <c r="H7" s="231"/>
      <c r="I7" s="231"/>
      <c r="J7" s="231"/>
      <c r="K7" s="231"/>
      <c r="L7" s="231"/>
      <c r="M7" s="231"/>
      <c r="N7" s="231"/>
      <c r="O7" s="231"/>
      <c r="P7" s="231"/>
      <c r="Q7" s="231"/>
      <c r="R7" s="231"/>
      <c r="S7" s="231"/>
      <c r="T7" s="231"/>
      <c r="U7" s="231"/>
      <c r="V7" s="231"/>
      <c r="W7" s="231"/>
      <c r="X7" s="231"/>
      <c r="Y7" s="231"/>
      <c r="Z7" s="231"/>
    </row>
    <row r="8" spans="1:26" s="232" customFormat="1" ht="21.75" customHeight="1">
      <c r="A8" s="229"/>
      <c r="B8" s="559"/>
      <c r="C8" s="559"/>
      <c r="D8" s="559"/>
      <c r="E8" s="231"/>
      <c r="F8" s="231"/>
      <c r="G8" s="231"/>
      <c r="H8" s="231"/>
      <c r="I8" s="231"/>
      <c r="J8" s="231"/>
      <c r="K8" s="231"/>
      <c r="L8" s="231"/>
      <c r="M8" s="231"/>
      <c r="N8" s="231"/>
      <c r="O8" s="231"/>
      <c r="P8" s="231"/>
      <c r="Q8" s="231"/>
      <c r="R8" s="231"/>
      <c r="S8" s="231"/>
      <c r="T8" s="231"/>
      <c r="U8" s="231"/>
      <c r="V8" s="231"/>
      <c r="W8" s="231"/>
      <c r="X8" s="231"/>
      <c r="Y8" s="231"/>
      <c r="Z8" s="231"/>
    </row>
    <row r="9" spans="1:26" s="232" customFormat="1" ht="21.75" customHeight="1">
      <c r="A9" s="229"/>
      <c r="B9" s="559"/>
      <c r="C9" s="559"/>
      <c r="D9" s="559"/>
      <c r="E9" s="231"/>
      <c r="F9" s="231"/>
      <c r="G9" s="231"/>
      <c r="H9" s="231"/>
      <c r="I9" s="231"/>
      <c r="J9" s="231"/>
      <c r="K9" s="231"/>
      <c r="L9" s="231"/>
      <c r="M9" s="231"/>
      <c r="N9" s="231"/>
      <c r="O9" s="231"/>
      <c r="P9" s="231"/>
      <c r="Q9" s="231"/>
      <c r="R9" s="231"/>
      <c r="S9" s="231"/>
      <c r="T9" s="231"/>
      <c r="U9" s="231"/>
      <c r="V9" s="231"/>
      <c r="W9" s="231"/>
      <c r="X9" s="231"/>
      <c r="Y9" s="231"/>
      <c r="Z9" s="231"/>
    </row>
    <row r="10" spans="1:26" s="232" customFormat="1" ht="21.75" customHeight="1">
      <c r="A10" s="229"/>
      <c r="B10" s="559"/>
      <c r="C10" s="559"/>
      <c r="D10" s="559"/>
      <c r="E10" s="231"/>
      <c r="F10" s="231"/>
      <c r="G10" s="231"/>
      <c r="H10" s="231"/>
      <c r="I10" s="231"/>
      <c r="J10" s="231"/>
      <c r="K10" s="231"/>
      <c r="L10" s="231"/>
      <c r="M10" s="231"/>
      <c r="N10" s="231"/>
      <c r="O10" s="231"/>
      <c r="P10" s="231"/>
      <c r="Q10" s="231"/>
      <c r="R10" s="231"/>
      <c r="S10" s="231"/>
      <c r="T10" s="231"/>
      <c r="U10" s="231"/>
      <c r="V10" s="231"/>
      <c r="W10" s="231"/>
      <c r="X10" s="231"/>
      <c r="Y10" s="231"/>
      <c r="Z10" s="231"/>
    </row>
    <row r="11" spans="1:26" s="232" customFormat="1" ht="21.75" customHeight="1">
      <c r="A11" s="229"/>
      <c r="B11" s="560" t="s">
        <v>313</v>
      </c>
      <c r="C11" s="719">
        <f>SUM(C7:C10)</f>
        <v>0</v>
      </c>
      <c r="D11" s="719">
        <f>SUM(D7:D10)</f>
        <v>0</v>
      </c>
      <c r="E11" s="231"/>
      <c r="F11" s="231"/>
      <c r="G11" s="231"/>
      <c r="H11" s="231"/>
      <c r="I11" s="231"/>
      <c r="J11" s="231"/>
      <c r="K11" s="231"/>
      <c r="L11" s="231"/>
      <c r="M11" s="231"/>
      <c r="N11" s="231"/>
      <c r="O11" s="231"/>
      <c r="P11" s="231"/>
      <c r="Q11" s="231"/>
      <c r="R11" s="231"/>
      <c r="S11" s="231"/>
      <c r="T11" s="231"/>
      <c r="U11" s="231"/>
      <c r="V11" s="231"/>
      <c r="W11" s="231"/>
      <c r="X11" s="231"/>
      <c r="Y11" s="231"/>
      <c r="Z11" s="231"/>
    </row>
    <row r="12" spans="1:26" s="232" customFormat="1" ht="21.75" customHeight="1">
      <c r="A12" s="229"/>
      <c r="B12" s="237" t="s">
        <v>308</v>
      </c>
      <c r="C12" s="396">
        <v>0</v>
      </c>
      <c r="D12" s="396">
        <v>0</v>
      </c>
      <c r="E12" s="231"/>
      <c r="F12" s="231"/>
      <c r="G12" s="231"/>
      <c r="H12" s="231"/>
      <c r="I12" s="231"/>
      <c r="J12" s="231"/>
      <c r="K12" s="231"/>
      <c r="L12" s="231"/>
      <c r="M12" s="231"/>
      <c r="N12" s="231"/>
      <c r="O12" s="231"/>
      <c r="P12" s="231"/>
      <c r="Q12" s="231"/>
      <c r="R12" s="231"/>
      <c r="S12" s="231"/>
      <c r="T12" s="231"/>
      <c r="U12" s="231"/>
      <c r="V12" s="231"/>
      <c r="W12" s="231"/>
      <c r="X12" s="231"/>
      <c r="Y12" s="231"/>
      <c r="Z12" s="231"/>
    </row>
    <row r="13" spans="1:26" s="232" customFormat="1" ht="19.5" customHeight="1">
      <c r="A13" s="229"/>
      <c r="B13" s="237" t="s">
        <v>138</v>
      </c>
      <c r="C13" s="238">
        <f>C11-C12</f>
        <v>0</v>
      </c>
      <c r="D13" s="238">
        <f>D11-D12</f>
        <v>0</v>
      </c>
      <c r="E13" s="231"/>
      <c r="F13" s="231"/>
      <c r="G13" s="231"/>
      <c r="H13" s="231"/>
      <c r="I13" s="231"/>
      <c r="J13" s="231"/>
      <c r="K13" s="231"/>
      <c r="L13" s="231"/>
      <c r="M13" s="231"/>
      <c r="N13" s="231"/>
      <c r="O13" s="231"/>
      <c r="P13" s="231"/>
      <c r="Q13" s="231"/>
      <c r="R13" s="231"/>
      <c r="S13" s="231"/>
      <c r="T13" s="231"/>
      <c r="U13" s="231"/>
      <c r="V13" s="231"/>
      <c r="W13" s="231"/>
      <c r="X13" s="231"/>
      <c r="Y13" s="231"/>
      <c r="Z13" s="231"/>
    </row>
    <row r="14" spans="1:26" s="232" customFormat="1" ht="15.75" customHeight="1">
      <c r="A14" s="229"/>
      <c r="B14" s="230"/>
      <c r="C14" s="230"/>
      <c r="D14" s="230"/>
      <c r="E14" s="231"/>
      <c r="F14" s="231"/>
      <c r="G14" s="231"/>
      <c r="H14" s="231"/>
      <c r="I14" s="231"/>
      <c r="J14" s="231"/>
      <c r="K14" s="231"/>
      <c r="L14" s="231"/>
      <c r="M14" s="231"/>
      <c r="N14" s="231"/>
      <c r="O14" s="231"/>
      <c r="P14" s="231"/>
      <c r="Q14" s="231"/>
      <c r="R14" s="231"/>
      <c r="S14" s="231"/>
      <c r="T14" s="231"/>
      <c r="U14" s="231"/>
      <c r="V14" s="231"/>
      <c r="W14" s="231"/>
      <c r="X14" s="231"/>
      <c r="Y14" s="231"/>
      <c r="Z14" s="231"/>
    </row>
    <row r="15" spans="1:26" s="241" customFormat="1" ht="15" customHeight="1">
      <c r="A15" s="239"/>
      <c r="B15" s="237"/>
      <c r="C15" s="237"/>
      <c r="D15" s="237"/>
      <c r="E15" s="240"/>
      <c r="F15" s="240"/>
    </row>
    <row r="16" spans="1:26" s="244" customFormat="1" ht="15" customHeight="1">
      <c r="A16" s="242"/>
      <c r="B16" s="243" t="s">
        <v>314</v>
      </c>
      <c r="C16" s="243"/>
      <c r="D16" s="243"/>
    </row>
    <row r="17" spans="1:6" s="244" customFormat="1" ht="20.25" customHeight="1">
      <c r="A17" s="245"/>
      <c r="B17" s="246" t="s">
        <v>139</v>
      </c>
      <c r="C17" s="246" t="s">
        <v>192</v>
      </c>
      <c r="D17" s="246" t="s">
        <v>193</v>
      </c>
    </row>
    <row r="18" spans="1:6" s="244" customFormat="1" ht="20.25" customHeight="1">
      <c r="A18" s="245"/>
      <c r="B18" s="720"/>
      <c r="C18" s="720"/>
      <c r="D18" s="720"/>
    </row>
    <row r="19" spans="1:6" s="244" customFormat="1" ht="20.25" customHeight="1">
      <c r="A19" s="245"/>
      <c r="B19" s="720"/>
      <c r="C19" s="720"/>
      <c r="D19" s="720"/>
    </row>
    <row r="20" spans="1:6" s="250" customFormat="1" ht="22.5" customHeight="1">
      <c r="A20" s="247"/>
      <c r="B20" s="248"/>
      <c r="C20" s="249"/>
      <c r="D20" s="248"/>
    </row>
    <row r="21" spans="1:6" s="250" customFormat="1" ht="22.5" customHeight="1">
      <c r="A21" s="247"/>
      <c r="B21" s="248"/>
      <c r="C21" s="249"/>
      <c r="D21" s="248"/>
    </row>
    <row r="22" spans="1:6" s="241" customFormat="1" ht="15" customHeight="1">
      <c r="A22" s="239"/>
      <c r="B22" s="237"/>
      <c r="C22" s="237"/>
      <c r="D22" s="237"/>
      <c r="E22" s="240"/>
      <c r="F22" s="240"/>
    </row>
    <row r="23" spans="1:6" s="241" customFormat="1" ht="15" customHeight="1">
      <c r="A23" s="239"/>
      <c r="B23" s="237"/>
      <c r="C23" s="237"/>
      <c r="D23" s="237"/>
      <c r="E23" s="240"/>
      <c r="F23" s="240"/>
    </row>
    <row r="24" spans="1:6" s="241" customFormat="1" ht="15" customHeight="1">
      <c r="A24" s="239"/>
      <c r="B24" s="237"/>
      <c r="C24" s="237"/>
      <c r="D24" s="237"/>
      <c r="E24" s="240"/>
      <c r="F24" s="240"/>
    </row>
    <row r="25" spans="1:6" s="241" customFormat="1" ht="15" customHeight="1">
      <c r="A25" s="239"/>
      <c r="B25" s="251"/>
      <c r="C25" s="251"/>
      <c r="D25" s="251"/>
    </row>
    <row r="26" spans="1:6" s="228" customFormat="1" ht="15" customHeight="1">
      <c r="A26" s="236"/>
      <c r="B26" s="251"/>
      <c r="C26" s="252"/>
      <c r="D26" s="252"/>
    </row>
    <row r="27" spans="1:6" s="228" customFormat="1" ht="15" customHeight="1">
      <c r="A27" s="236"/>
      <c r="B27" s="251"/>
      <c r="C27" s="252"/>
      <c r="D27" s="252"/>
    </row>
    <row r="28" spans="1:6" s="228" customFormat="1" ht="15" customHeight="1">
      <c r="A28" s="236"/>
      <c r="B28" s="251"/>
      <c r="C28" s="252"/>
      <c r="D28" s="252"/>
    </row>
    <row r="29" spans="1:6" s="228" customFormat="1" ht="15" customHeight="1">
      <c r="A29" s="236"/>
      <c r="B29" s="251"/>
      <c r="C29" s="252"/>
      <c r="D29" s="252"/>
    </row>
    <row r="30" spans="1:6" s="228" customFormat="1" ht="15" customHeight="1">
      <c r="A30" s="236"/>
      <c r="B30" s="251"/>
      <c r="C30" s="252"/>
      <c r="D30" s="252"/>
    </row>
    <row r="31" spans="1:6" s="228" customFormat="1" ht="15" customHeight="1">
      <c r="A31" s="236"/>
      <c r="B31" s="239"/>
      <c r="C31" s="236"/>
      <c r="D31" s="236"/>
    </row>
    <row r="32" spans="1:6" s="228" customFormat="1" ht="15" customHeight="1">
      <c r="B32" s="241"/>
    </row>
    <row r="33" spans="2:2" s="228" customFormat="1" ht="15" customHeight="1">
      <c r="B33" s="241"/>
    </row>
    <row r="34" spans="2:2" s="228" customFormat="1" ht="15" customHeight="1">
      <c r="B34" s="241"/>
    </row>
    <row r="35" spans="2:2" s="228" customFormat="1" ht="15" customHeight="1">
      <c r="B35" s="241"/>
    </row>
    <row r="36" spans="2:2" s="228" customFormat="1" ht="15" customHeight="1">
      <c r="B36" s="241"/>
    </row>
    <row r="37" spans="2:2" s="228" customFormat="1" ht="15" customHeight="1">
      <c r="B37" s="241"/>
    </row>
    <row r="38" spans="2:2" s="228" customFormat="1" ht="15" customHeight="1">
      <c r="B38" s="241"/>
    </row>
    <row r="39" spans="2:2" s="228" customFormat="1" ht="15" customHeight="1">
      <c r="B39" s="241"/>
    </row>
    <row r="40" spans="2:2" s="228" customFormat="1" ht="15" customHeight="1">
      <c r="B40" s="241"/>
    </row>
    <row r="41" spans="2:2" s="228" customFormat="1" ht="15" customHeight="1">
      <c r="B41" s="241"/>
    </row>
    <row r="42" spans="2:2" s="228" customFormat="1" ht="15" customHeight="1">
      <c r="B42" s="241"/>
    </row>
    <row r="43" spans="2:2" s="228" customFormat="1" ht="15" customHeight="1">
      <c r="B43" s="241"/>
    </row>
    <row r="44" spans="2:2" s="228" customFormat="1" ht="15" customHeight="1">
      <c r="B44" s="241"/>
    </row>
    <row r="45" spans="2:2" s="228" customFormat="1" ht="15" customHeight="1">
      <c r="B45" s="241"/>
    </row>
    <row r="46" spans="2:2" s="228" customFormat="1" ht="15" customHeight="1">
      <c r="B46" s="241"/>
    </row>
    <row r="47" spans="2:2" s="228" customFormat="1" ht="15" customHeight="1">
      <c r="B47" s="241"/>
    </row>
    <row r="48" spans="2:2" s="228" customFormat="1" ht="15" customHeight="1">
      <c r="B48" s="241"/>
    </row>
    <row r="49" spans="2:2" s="228" customFormat="1" ht="15" customHeight="1">
      <c r="B49" s="241"/>
    </row>
    <row r="50" spans="2:2" s="228" customFormat="1" ht="15" customHeight="1">
      <c r="B50" s="241"/>
    </row>
    <row r="51" spans="2:2" s="228" customFormat="1" ht="15" customHeight="1">
      <c r="B51" s="241"/>
    </row>
    <row r="52" spans="2:2" s="228" customFormat="1" ht="15" customHeight="1">
      <c r="B52" s="241"/>
    </row>
    <row r="53" spans="2:2" s="228" customFormat="1" ht="15" customHeight="1">
      <c r="B53" s="241"/>
    </row>
    <row r="54" spans="2:2" s="228" customFormat="1" ht="15" customHeight="1">
      <c r="B54" s="241"/>
    </row>
    <row r="55" spans="2:2" s="228" customFormat="1" ht="15" customHeight="1">
      <c r="B55" s="241"/>
    </row>
    <row r="56" spans="2:2" s="228" customFormat="1" ht="15" customHeight="1">
      <c r="B56" s="241"/>
    </row>
    <row r="57" spans="2:2" s="228" customFormat="1" ht="15" customHeight="1">
      <c r="B57" s="241"/>
    </row>
    <row r="58" spans="2:2" s="228" customFormat="1" ht="15" customHeight="1">
      <c r="B58" s="241"/>
    </row>
    <row r="59" spans="2:2" s="228" customFormat="1" ht="15" customHeight="1">
      <c r="B59" s="241"/>
    </row>
    <row r="60" spans="2:2" s="228" customFormat="1" ht="15" customHeight="1">
      <c r="B60" s="241"/>
    </row>
    <row r="61" spans="2:2" s="228" customFormat="1" ht="15" customHeight="1">
      <c r="B61" s="241"/>
    </row>
    <row r="62" spans="2:2" s="228" customFormat="1" ht="15" customHeight="1">
      <c r="B62" s="241"/>
    </row>
    <row r="63" spans="2:2" s="228" customFormat="1" ht="15" customHeight="1">
      <c r="B63" s="241"/>
    </row>
    <row r="64" spans="2:2" s="228" customFormat="1" ht="15" customHeight="1">
      <c r="B64" s="241"/>
    </row>
    <row r="65" spans="2:2" s="228" customFormat="1" ht="15" customHeight="1">
      <c r="B65" s="241"/>
    </row>
    <row r="66" spans="2:2" s="228" customFormat="1" ht="15" customHeight="1">
      <c r="B66" s="241"/>
    </row>
    <row r="67" spans="2:2" s="228" customFormat="1" ht="15" customHeight="1">
      <c r="B67" s="241"/>
    </row>
    <row r="68" spans="2:2" s="228" customFormat="1" ht="15" customHeight="1">
      <c r="B68" s="241"/>
    </row>
    <row r="69" spans="2:2" s="228" customFormat="1" ht="15" customHeight="1">
      <c r="B69" s="241"/>
    </row>
    <row r="70" spans="2:2" s="228" customFormat="1" ht="15" customHeight="1">
      <c r="B70" s="241"/>
    </row>
    <row r="71" spans="2:2" s="228" customFormat="1" ht="15" customHeight="1">
      <c r="B71" s="241"/>
    </row>
    <row r="72" spans="2:2" s="228" customFormat="1" ht="15" customHeight="1">
      <c r="B72" s="241"/>
    </row>
    <row r="73" spans="2:2" s="228" customFormat="1" ht="15" customHeight="1">
      <c r="B73" s="241"/>
    </row>
    <row r="74" spans="2:2" s="228" customFormat="1" ht="15" customHeight="1">
      <c r="B74" s="241"/>
    </row>
    <row r="75" spans="2:2" s="228" customFormat="1" ht="15" customHeight="1">
      <c r="B75" s="241"/>
    </row>
    <row r="76" spans="2:2" s="228" customFormat="1" ht="15" customHeight="1">
      <c r="B76" s="241"/>
    </row>
    <row r="77" spans="2:2" s="228" customFormat="1" ht="15" customHeight="1">
      <c r="B77" s="241"/>
    </row>
    <row r="78" spans="2:2" s="228" customFormat="1" ht="15" customHeight="1">
      <c r="B78" s="241"/>
    </row>
    <row r="79" spans="2:2" s="228" customFormat="1" ht="15" customHeight="1">
      <c r="B79" s="241"/>
    </row>
    <row r="80" spans="2:2" s="228" customFormat="1" ht="15" customHeight="1">
      <c r="B80" s="241"/>
    </row>
    <row r="81" spans="2:2" s="228" customFormat="1" ht="15" customHeight="1">
      <c r="B81" s="241"/>
    </row>
    <row r="82" spans="2:2" s="228" customFormat="1" ht="15" customHeight="1">
      <c r="B82" s="241"/>
    </row>
    <row r="83" spans="2:2" s="228" customFormat="1" ht="15" customHeight="1">
      <c r="B83" s="241"/>
    </row>
    <row r="84" spans="2:2" s="228" customFormat="1" ht="15" customHeight="1">
      <c r="B84" s="241"/>
    </row>
    <row r="85" spans="2:2" s="228" customFormat="1" ht="15" customHeight="1">
      <c r="B85" s="241"/>
    </row>
    <row r="86" spans="2:2" s="228" customFormat="1" ht="15" customHeight="1">
      <c r="B86" s="241"/>
    </row>
    <row r="87" spans="2:2" s="228" customFormat="1" ht="15" customHeight="1">
      <c r="B87" s="241"/>
    </row>
    <row r="88" spans="2:2" s="228" customFormat="1" ht="15" customHeight="1">
      <c r="B88" s="241"/>
    </row>
    <row r="89" spans="2:2" s="228" customFormat="1" ht="15" customHeight="1">
      <c r="B89" s="241"/>
    </row>
    <row r="90" spans="2:2" s="228" customFormat="1" ht="15" customHeight="1">
      <c r="B90" s="241"/>
    </row>
    <row r="91" spans="2:2" s="228" customFormat="1" ht="15" customHeight="1">
      <c r="B91" s="241"/>
    </row>
    <row r="92" spans="2:2" s="228" customFormat="1" ht="15" customHeight="1">
      <c r="B92" s="241"/>
    </row>
    <row r="93" spans="2:2" s="228" customFormat="1" ht="15" customHeight="1">
      <c r="B93" s="241"/>
    </row>
    <row r="94" spans="2:2" s="228" customFormat="1" ht="15" customHeight="1">
      <c r="B94" s="241"/>
    </row>
    <row r="95" spans="2:2" s="228" customFormat="1" ht="15" customHeight="1">
      <c r="B95" s="241"/>
    </row>
    <row r="96" spans="2:2" s="228" customFormat="1" ht="15" customHeight="1">
      <c r="B96" s="241"/>
    </row>
    <row r="97" spans="2:2" s="228" customFormat="1" ht="15" customHeight="1">
      <c r="B97" s="241"/>
    </row>
    <row r="98" spans="2:2" s="228" customFormat="1" ht="15" customHeight="1">
      <c r="B98" s="241"/>
    </row>
    <row r="99" spans="2:2" s="228" customFormat="1" ht="15" customHeight="1">
      <c r="B99" s="241"/>
    </row>
    <row r="100" spans="2:2" s="228" customFormat="1" ht="15" customHeight="1">
      <c r="B100" s="241"/>
    </row>
    <row r="101" spans="2:2" s="228" customFormat="1" ht="15" customHeight="1">
      <c r="B101" s="241"/>
    </row>
    <row r="102" spans="2:2" s="228" customFormat="1" ht="15" customHeight="1">
      <c r="B102" s="241"/>
    </row>
    <row r="103" spans="2:2" s="228" customFormat="1" ht="15" customHeight="1">
      <c r="B103" s="241"/>
    </row>
    <row r="104" spans="2:2" s="228" customFormat="1" ht="15" customHeight="1">
      <c r="B104" s="241"/>
    </row>
    <row r="105" spans="2:2" s="228" customFormat="1" ht="15" customHeight="1">
      <c r="B105" s="241"/>
    </row>
    <row r="106" spans="2:2" s="228" customFormat="1" ht="15" customHeight="1">
      <c r="B106" s="241"/>
    </row>
    <row r="107" spans="2:2" s="228" customFormat="1" ht="15" customHeight="1">
      <c r="B107" s="241"/>
    </row>
    <row r="108" spans="2:2" s="228" customFormat="1" ht="15" customHeight="1">
      <c r="B108" s="241"/>
    </row>
    <row r="109" spans="2:2" s="228" customFormat="1" ht="15" customHeight="1">
      <c r="B109" s="241"/>
    </row>
    <row r="110" spans="2:2" s="228" customFormat="1" ht="15" customHeight="1">
      <c r="B110" s="241"/>
    </row>
    <row r="111" spans="2:2" s="228" customFormat="1" ht="15" customHeight="1">
      <c r="B111" s="241"/>
    </row>
    <row r="112" spans="2:2" s="228" customFormat="1" ht="15" customHeight="1">
      <c r="B112" s="241"/>
    </row>
    <row r="113" spans="2:2" s="228" customFormat="1" ht="15" customHeight="1">
      <c r="B113" s="241"/>
    </row>
    <row r="114" spans="2:2" s="228" customFormat="1" ht="15" customHeight="1">
      <c r="B114" s="241"/>
    </row>
    <row r="115" spans="2:2" s="228" customFormat="1" ht="15" customHeight="1">
      <c r="B115" s="241"/>
    </row>
    <row r="116" spans="2:2" s="228" customFormat="1" ht="15" customHeight="1">
      <c r="B116" s="241"/>
    </row>
    <row r="117" spans="2:2" s="228" customFormat="1" ht="15" customHeight="1">
      <c r="B117" s="241"/>
    </row>
    <row r="118" spans="2:2" s="228" customFormat="1" ht="15" customHeight="1">
      <c r="B118" s="241"/>
    </row>
    <row r="119" spans="2:2" s="228" customFormat="1" ht="15" customHeight="1">
      <c r="B119" s="241"/>
    </row>
    <row r="120" spans="2:2" s="228" customFormat="1" ht="15" customHeight="1">
      <c r="B120" s="241"/>
    </row>
    <row r="121" spans="2:2" s="228" customFormat="1" ht="15" customHeight="1">
      <c r="B121" s="241"/>
    </row>
    <row r="122" spans="2:2" s="228" customFormat="1" ht="15" customHeight="1">
      <c r="B122" s="241"/>
    </row>
    <row r="123" spans="2:2" s="228" customFormat="1" ht="15" customHeight="1">
      <c r="B123" s="241"/>
    </row>
    <row r="124" spans="2:2" s="228" customFormat="1" ht="15" customHeight="1">
      <c r="B124" s="241"/>
    </row>
    <row r="125" spans="2:2" s="228" customFormat="1" ht="15" customHeight="1">
      <c r="B125" s="241"/>
    </row>
    <row r="126" spans="2:2" s="228" customFormat="1" ht="15" customHeight="1">
      <c r="B126" s="241"/>
    </row>
    <row r="127" spans="2:2" s="228" customFormat="1" ht="15" customHeight="1">
      <c r="B127" s="241"/>
    </row>
    <row r="128" spans="2:2" s="228" customFormat="1" ht="15" customHeight="1">
      <c r="B128" s="241"/>
    </row>
    <row r="129" spans="2:2" s="228" customFormat="1" ht="15" customHeight="1">
      <c r="B129" s="241"/>
    </row>
    <row r="130" spans="2:2" s="228" customFormat="1" ht="15" customHeight="1">
      <c r="B130" s="241"/>
    </row>
    <row r="131" spans="2:2" s="228" customFormat="1" ht="15" customHeight="1">
      <c r="B131" s="241"/>
    </row>
    <row r="132" spans="2:2" s="228" customFormat="1" ht="15" customHeight="1">
      <c r="B132" s="241"/>
    </row>
    <row r="133" spans="2:2" s="228" customFormat="1" ht="15" customHeight="1">
      <c r="B133" s="241"/>
    </row>
    <row r="134" spans="2:2" s="228" customFormat="1" ht="15" customHeight="1">
      <c r="B134" s="241"/>
    </row>
    <row r="135" spans="2:2" s="228" customFormat="1" ht="15" customHeight="1">
      <c r="B135" s="241"/>
    </row>
    <row r="136" spans="2:2" s="228" customFormat="1" ht="15" customHeight="1">
      <c r="B136" s="241"/>
    </row>
    <row r="137" spans="2:2" s="228" customFormat="1" ht="15" customHeight="1">
      <c r="B137" s="241"/>
    </row>
    <row r="138" spans="2:2" s="228" customFormat="1" ht="15" customHeight="1">
      <c r="B138" s="241"/>
    </row>
    <row r="139" spans="2:2" s="228" customFormat="1" ht="15" customHeight="1">
      <c r="B139" s="241"/>
    </row>
    <row r="140" spans="2:2" s="228" customFormat="1" ht="15" customHeight="1">
      <c r="B140" s="241"/>
    </row>
    <row r="141" spans="2:2" s="228" customFormat="1" ht="15" customHeight="1">
      <c r="B141" s="241"/>
    </row>
    <row r="142" spans="2:2" s="228" customFormat="1" ht="15" customHeight="1">
      <c r="B142" s="241"/>
    </row>
    <row r="143" spans="2:2" s="228" customFormat="1" ht="15" customHeight="1">
      <c r="B143" s="241"/>
    </row>
    <row r="144" spans="2:2" s="228" customFormat="1" ht="15" customHeight="1">
      <c r="B144" s="241"/>
    </row>
    <row r="145" spans="2:2" s="228" customFormat="1" ht="15" customHeight="1">
      <c r="B145" s="241"/>
    </row>
    <row r="146" spans="2:2" s="228" customFormat="1" ht="15" customHeight="1">
      <c r="B146" s="241"/>
    </row>
    <row r="147" spans="2:2" s="228" customFormat="1" ht="15" customHeight="1">
      <c r="B147" s="241"/>
    </row>
    <row r="148" spans="2:2" s="228" customFormat="1" ht="15" customHeight="1">
      <c r="B148" s="241"/>
    </row>
    <row r="149" spans="2:2" s="228" customFormat="1" ht="15" customHeight="1">
      <c r="B149" s="241"/>
    </row>
    <row r="150" spans="2:2" s="228" customFormat="1" ht="15" customHeight="1">
      <c r="B150" s="241"/>
    </row>
    <row r="151" spans="2:2" s="228" customFormat="1" ht="15" customHeight="1">
      <c r="B151" s="241"/>
    </row>
    <row r="152" spans="2:2" s="228" customFormat="1" ht="15" customHeight="1">
      <c r="B152" s="241"/>
    </row>
    <row r="153" spans="2:2" s="228" customFormat="1" ht="15" customHeight="1">
      <c r="B153" s="241"/>
    </row>
    <row r="154" spans="2:2" s="228" customFormat="1" ht="15" customHeight="1">
      <c r="B154" s="241"/>
    </row>
    <row r="155" spans="2:2" s="228" customFormat="1" ht="15" customHeight="1">
      <c r="B155" s="241"/>
    </row>
    <row r="156" spans="2:2" s="228" customFormat="1" ht="15" customHeight="1">
      <c r="B156" s="241"/>
    </row>
    <row r="157" spans="2:2" s="228" customFormat="1" ht="15" customHeight="1">
      <c r="B157" s="241"/>
    </row>
    <row r="158" spans="2:2" s="228" customFormat="1" ht="15" customHeight="1">
      <c r="B158" s="241"/>
    </row>
    <row r="159" spans="2:2" s="228" customFormat="1" ht="15" customHeight="1">
      <c r="B159" s="241"/>
    </row>
    <row r="160" spans="2:2" s="228" customFormat="1" ht="15" customHeight="1">
      <c r="B160" s="241"/>
    </row>
    <row r="161" spans="2:2" s="228" customFormat="1" ht="15" customHeight="1">
      <c r="B161" s="241"/>
    </row>
    <row r="162" spans="2:2" s="228" customFormat="1" ht="15" customHeight="1">
      <c r="B162" s="241"/>
    </row>
    <row r="163" spans="2:2" s="228" customFormat="1" ht="15" customHeight="1">
      <c r="B163" s="241"/>
    </row>
    <row r="164" spans="2:2" s="228" customFormat="1" ht="15" customHeight="1">
      <c r="B164" s="241"/>
    </row>
    <row r="165" spans="2:2" s="228" customFormat="1" ht="15" customHeight="1">
      <c r="B165" s="241"/>
    </row>
    <row r="166" spans="2:2" s="228" customFormat="1" ht="15" customHeight="1">
      <c r="B166" s="241"/>
    </row>
    <row r="167" spans="2:2" s="228" customFormat="1" ht="15" customHeight="1">
      <c r="B167" s="241"/>
    </row>
    <row r="168" spans="2:2" s="228" customFormat="1" ht="15" customHeight="1">
      <c r="B168" s="241"/>
    </row>
    <row r="169" spans="2:2" s="228" customFormat="1" ht="15" customHeight="1">
      <c r="B169" s="241"/>
    </row>
    <row r="170" spans="2:2" s="228" customFormat="1" ht="15" customHeight="1">
      <c r="B170" s="241"/>
    </row>
    <row r="171" spans="2:2" s="228" customFormat="1" ht="15" customHeight="1">
      <c r="B171" s="241"/>
    </row>
    <row r="172" spans="2:2" s="228" customFormat="1" ht="15" customHeight="1">
      <c r="B172" s="241"/>
    </row>
    <row r="173" spans="2:2" s="228" customFormat="1" ht="15" customHeight="1">
      <c r="B173" s="241"/>
    </row>
    <row r="174" spans="2:2" s="228" customFormat="1" ht="15" customHeight="1">
      <c r="B174" s="241"/>
    </row>
    <row r="175" spans="2:2" s="228" customFormat="1" ht="15" customHeight="1">
      <c r="B175" s="241"/>
    </row>
    <row r="176" spans="2:2" s="228" customFormat="1" ht="15" customHeight="1">
      <c r="B176" s="241"/>
    </row>
    <row r="177" spans="2:2" s="228" customFormat="1" ht="15" customHeight="1">
      <c r="B177" s="241"/>
    </row>
    <row r="178" spans="2:2" s="228" customFormat="1" ht="15" customHeight="1">
      <c r="B178" s="241"/>
    </row>
    <row r="179" spans="2:2" s="228" customFormat="1" ht="15" customHeight="1">
      <c r="B179" s="241"/>
    </row>
    <row r="180" spans="2:2" s="228" customFormat="1" ht="15" customHeight="1">
      <c r="B180" s="241"/>
    </row>
    <row r="181" spans="2:2" s="228" customFormat="1" ht="15" customHeight="1">
      <c r="B181" s="241"/>
    </row>
    <row r="182" spans="2:2" s="228" customFormat="1" ht="15" customHeight="1">
      <c r="B182" s="241"/>
    </row>
    <row r="183" spans="2:2" s="228" customFormat="1" ht="15" customHeight="1">
      <c r="B183" s="241"/>
    </row>
    <row r="184" spans="2:2" s="228" customFormat="1" ht="15" customHeight="1">
      <c r="B184" s="241"/>
    </row>
    <row r="185" spans="2:2" s="228" customFormat="1" ht="15" customHeight="1">
      <c r="B185" s="241"/>
    </row>
    <row r="186" spans="2:2" s="228" customFormat="1" ht="15" customHeight="1">
      <c r="B186" s="241"/>
    </row>
    <row r="187" spans="2:2" s="228" customFormat="1" ht="15" customHeight="1">
      <c r="B187" s="241"/>
    </row>
    <row r="188" spans="2:2" s="228" customFormat="1" ht="15" customHeight="1">
      <c r="B188" s="241"/>
    </row>
    <row r="189" spans="2:2" s="228" customFormat="1" ht="15" customHeight="1">
      <c r="B189" s="241"/>
    </row>
    <row r="190" spans="2:2" s="228" customFormat="1" ht="15" customHeight="1">
      <c r="B190" s="241"/>
    </row>
    <row r="191" spans="2:2" s="228" customFormat="1" ht="15" customHeight="1">
      <c r="B191" s="241"/>
    </row>
    <row r="192" spans="2:2" s="228" customFormat="1" ht="15" customHeight="1">
      <c r="B192" s="241"/>
    </row>
    <row r="193" spans="2:2" s="228" customFormat="1" ht="15" customHeight="1">
      <c r="B193" s="241"/>
    </row>
    <row r="194" spans="2:2" s="228" customFormat="1" ht="15" customHeight="1">
      <c r="B194" s="241"/>
    </row>
    <row r="195" spans="2:2" s="228" customFormat="1" ht="15" customHeight="1">
      <c r="B195" s="241"/>
    </row>
    <row r="196" spans="2:2" s="228" customFormat="1" ht="15" customHeight="1">
      <c r="B196" s="241"/>
    </row>
    <row r="197" spans="2:2" s="228" customFormat="1" ht="15" customHeight="1">
      <c r="B197" s="241"/>
    </row>
    <row r="198" spans="2:2" s="228" customFormat="1" ht="15" customHeight="1">
      <c r="B198" s="241"/>
    </row>
    <row r="199" spans="2:2" s="228" customFormat="1" ht="15" customHeight="1">
      <c r="B199" s="241"/>
    </row>
    <row r="200" spans="2:2" s="228" customFormat="1" ht="15" customHeight="1">
      <c r="B200" s="241"/>
    </row>
    <row r="201" spans="2:2" s="228" customFormat="1" ht="15" customHeight="1">
      <c r="B201" s="241"/>
    </row>
    <row r="202" spans="2:2" s="228" customFormat="1" ht="15" customHeight="1">
      <c r="B202" s="241"/>
    </row>
    <row r="203" spans="2:2" s="228" customFormat="1" ht="15" customHeight="1">
      <c r="B203" s="241"/>
    </row>
    <row r="204" spans="2:2" s="228" customFormat="1" ht="15" customHeight="1">
      <c r="B204" s="241"/>
    </row>
    <row r="205" spans="2:2" s="228" customFormat="1" ht="15" customHeight="1">
      <c r="B205" s="241"/>
    </row>
    <row r="206" spans="2:2" s="228" customFormat="1" ht="15" customHeight="1">
      <c r="B206" s="241"/>
    </row>
    <row r="207" spans="2:2" s="228" customFormat="1" ht="15" customHeight="1">
      <c r="B207" s="241"/>
    </row>
    <row r="208" spans="2:2" s="228" customFormat="1" ht="15" customHeight="1">
      <c r="B208" s="241"/>
    </row>
    <row r="209" spans="2:2" s="228" customFormat="1" ht="15" customHeight="1">
      <c r="B209" s="241"/>
    </row>
    <row r="210" spans="2:2" s="228" customFormat="1" ht="15" customHeight="1">
      <c r="B210" s="241"/>
    </row>
    <row r="211" spans="2:2" s="228" customFormat="1" ht="15" customHeight="1">
      <c r="B211" s="241"/>
    </row>
    <row r="212" spans="2:2" s="228" customFormat="1" ht="15" customHeight="1">
      <c r="B212" s="241"/>
    </row>
    <row r="213" spans="2:2" s="228" customFormat="1" ht="15" customHeight="1">
      <c r="B213" s="241"/>
    </row>
    <row r="214" spans="2:2" s="228" customFormat="1" ht="15" customHeight="1">
      <c r="B214" s="241"/>
    </row>
    <row r="215" spans="2:2" s="228" customFormat="1" ht="15" customHeight="1">
      <c r="B215" s="241"/>
    </row>
    <row r="216" spans="2:2" s="228" customFormat="1" ht="15" customHeight="1">
      <c r="B216" s="241"/>
    </row>
    <row r="217" spans="2:2" s="228" customFormat="1" ht="15" customHeight="1">
      <c r="B217" s="241"/>
    </row>
    <row r="218" spans="2:2" s="228" customFormat="1" ht="15" customHeight="1">
      <c r="B218" s="241"/>
    </row>
    <row r="219" spans="2:2" s="228" customFormat="1" ht="15" customHeight="1">
      <c r="B219" s="241"/>
    </row>
    <row r="220" spans="2:2" s="228" customFormat="1" ht="15" customHeight="1">
      <c r="B220" s="241"/>
    </row>
    <row r="221" spans="2:2" s="228" customFormat="1" ht="15" customHeight="1">
      <c r="B221" s="241"/>
    </row>
    <row r="222" spans="2:2" s="228" customFormat="1" ht="15" customHeight="1">
      <c r="B222" s="241"/>
    </row>
    <row r="223" spans="2:2" s="228" customFormat="1" ht="15" customHeight="1">
      <c r="B223" s="241"/>
    </row>
    <row r="224" spans="2:2" s="228" customFormat="1" ht="15" customHeight="1">
      <c r="B224" s="241"/>
    </row>
    <row r="225" spans="2:2" s="228" customFormat="1" ht="15" customHeight="1">
      <c r="B225" s="241"/>
    </row>
    <row r="226" spans="2:2" s="228" customFormat="1" ht="15" customHeight="1">
      <c r="B226" s="241"/>
    </row>
    <row r="227" spans="2:2" s="228" customFormat="1" ht="15" customHeight="1">
      <c r="B227" s="241"/>
    </row>
    <row r="228" spans="2:2" s="228" customFormat="1" ht="15" customHeight="1">
      <c r="B228" s="241"/>
    </row>
    <row r="229" spans="2:2" s="228" customFormat="1" ht="15" customHeight="1">
      <c r="B229" s="241"/>
    </row>
    <row r="230" spans="2:2" s="228" customFormat="1" ht="15" customHeight="1">
      <c r="B230" s="241"/>
    </row>
    <row r="231" spans="2:2" s="228" customFormat="1" ht="15" customHeight="1">
      <c r="B231" s="241"/>
    </row>
    <row r="232" spans="2:2" s="228" customFormat="1" ht="15" customHeight="1">
      <c r="B232" s="241"/>
    </row>
    <row r="233" spans="2:2" s="228" customFormat="1" ht="15" customHeight="1">
      <c r="B233" s="241"/>
    </row>
    <row r="234" spans="2:2" s="228" customFormat="1" ht="15" customHeight="1">
      <c r="B234" s="241"/>
    </row>
    <row r="235" spans="2:2" s="228" customFormat="1" ht="15" customHeight="1">
      <c r="B235" s="241"/>
    </row>
    <row r="236" spans="2:2" s="228" customFormat="1" ht="15" customHeight="1">
      <c r="B236" s="241"/>
    </row>
    <row r="237" spans="2:2" s="228" customFormat="1" ht="15" customHeight="1">
      <c r="B237" s="241"/>
    </row>
    <row r="238" spans="2:2" s="228" customFormat="1" ht="15" customHeight="1">
      <c r="B238" s="241"/>
    </row>
    <row r="239" spans="2:2" s="228" customFormat="1" ht="15" customHeight="1">
      <c r="B239" s="241"/>
    </row>
    <row r="240" spans="2:2" s="228" customFormat="1" ht="15" customHeight="1">
      <c r="B240" s="241"/>
    </row>
    <row r="241" spans="2:2" s="228" customFormat="1" ht="15" customHeight="1">
      <c r="B241" s="241"/>
    </row>
    <row r="242" spans="2:2" s="228" customFormat="1" ht="15" customHeight="1">
      <c r="B242" s="241"/>
    </row>
    <row r="243" spans="2:2" s="228" customFormat="1" ht="15" customHeight="1">
      <c r="B243" s="241"/>
    </row>
    <row r="244" spans="2:2" s="228" customFormat="1" ht="15" customHeight="1">
      <c r="B244" s="241"/>
    </row>
    <row r="245" spans="2:2" s="228" customFormat="1" ht="15" customHeight="1">
      <c r="B245" s="241"/>
    </row>
    <row r="246" spans="2:2" s="228" customFormat="1" ht="15" customHeight="1">
      <c r="B246" s="241"/>
    </row>
    <row r="247" spans="2:2" s="228" customFormat="1" ht="15" customHeight="1">
      <c r="B247" s="241"/>
    </row>
    <row r="248" spans="2:2" s="228" customFormat="1" ht="15" customHeight="1">
      <c r="B248" s="241"/>
    </row>
    <row r="249" spans="2:2" s="228" customFormat="1" ht="15" customHeight="1">
      <c r="B249" s="241"/>
    </row>
    <row r="250" spans="2:2" s="228" customFormat="1" ht="15" customHeight="1">
      <c r="B250" s="241"/>
    </row>
    <row r="251" spans="2:2" s="228" customFormat="1" ht="15" customHeight="1">
      <c r="B251" s="241"/>
    </row>
    <row r="252" spans="2:2" s="228" customFormat="1" ht="15" customHeight="1">
      <c r="B252" s="241"/>
    </row>
    <row r="253" spans="2:2" s="228" customFormat="1" ht="15" customHeight="1">
      <c r="B253" s="241"/>
    </row>
    <row r="254" spans="2:2" s="228" customFormat="1" ht="15" customHeight="1">
      <c r="B254" s="241"/>
    </row>
    <row r="255" spans="2:2" s="228" customFormat="1" ht="15" customHeight="1">
      <c r="B255" s="241"/>
    </row>
    <row r="256" spans="2:2" s="228" customFormat="1" ht="15" customHeight="1">
      <c r="B256" s="241"/>
    </row>
    <row r="257" spans="2:2" s="228" customFormat="1" ht="15" customHeight="1">
      <c r="B257" s="241"/>
    </row>
    <row r="258" spans="2:2" s="228" customFormat="1" ht="15" customHeight="1">
      <c r="B258" s="241"/>
    </row>
    <row r="259" spans="2:2" s="228" customFormat="1" ht="15" customHeight="1">
      <c r="B259" s="241"/>
    </row>
    <row r="260" spans="2:2" s="228" customFormat="1" ht="15" customHeight="1">
      <c r="B260" s="241"/>
    </row>
    <row r="261" spans="2:2" s="228" customFormat="1" ht="15" customHeight="1">
      <c r="B261" s="241"/>
    </row>
    <row r="262" spans="2:2" s="228" customFormat="1" ht="15" customHeight="1">
      <c r="B262" s="241"/>
    </row>
    <row r="263" spans="2:2" s="228" customFormat="1" ht="15" customHeight="1">
      <c r="B263" s="241"/>
    </row>
    <row r="264" spans="2:2" s="228" customFormat="1" ht="15" customHeight="1">
      <c r="B264" s="241"/>
    </row>
    <row r="265" spans="2:2" s="228" customFormat="1" ht="15" customHeight="1">
      <c r="B265" s="241"/>
    </row>
    <row r="266" spans="2:2" s="228" customFormat="1" ht="15" customHeight="1">
      <c r="B266" s="241"/>
    </row>
    <row r="267" spans="2:2" s="228" customFormat="1" ht="15" customHeight="1">
      <c r="B267" s="241"/>
    </row>
    <row r="268" spans="2:2" s="228" customFormat="1" ht="15" customHeight="1">
      <c r="B268" s="241"/>
    </row>
    <row r="269" spans="2:2" s="228" customFormat="1" ht="15" customHeight="1">
      <c r="B269" s="241"/>
    </row>
    <row r="270" spans="2:2" s="228" customFormat="1" ht="15" customHeight="1">
      <c r="B270" s="241"/>
    </row>
    <row r="271" spans="2:2" s="228" customFormat="1" ht="15" customHeight="1">
      <c r="B271" s="241"/>
    </row>
    <row r="272" spans="2:2" s="228" customFormat="1" ht="15" customHeight="1">
      <c r="B272" s="241"/>
    </row>
    <row r="273" spans="2:2" s="228" customFormat="1" ht="15" customHeight="1">
      <c r="B273" s="241"/>
    </row>
    <row r="274" spans="2:2" s="228" customFormat="1" ht="15" customHeight="1">
      <c r="B274" s="241"/>
    </row>
    <row r="275" spans="2:2" s="228" customFormat="1" ht="15" customHeight="1">
      <c r="B275" s="241"/>
    </row>
    <row r="276" spans="2:2" s="228" customFormat="1" ht="15" customHeight="1">
      <c r="B276" s="241"/>
    </row>
    <row r="277" spans="2:2" s="228" customFormat="1" ht="15" customHeight="1">
      <c r="B277" s="241"/>
    </row>
    <row r="278" spans="2:2" s="228" customFormat="1" ht="15" customHeight="1">
      <c r="B278" s="241"/>
    </row>
    <row r="279" spans="2:2" s="228" customFormat="1" ht="15" customHeight="1">
      <c r="B279" s="241"/>
    </row>
    <row r="280" spans="2:2" s="228" customFormat="1" ht="15" customHeight="1">
      <c r="B280" s="241"/>
    </row>
    <row r="281" spans="2:2" s="228" customFormat="1" ht="15" customHeight="1">
      <c r="B281" s="241"/>
    </row>
    <row r="282" spans="2:2" s="228" customFormat="1" ht="15" customHeight="1">
      <c r="B282" s="241"/>
    </row>
    <row r="283" spans="2:2" s="228" customFormat="1" ht="15" customHeight="1">
      <c r="B283" s="241"/>
    </row>
    <row r="284" spans="2:2" s="228" customFormat="1" ht="15" customHeight="1">
      <c r="B284" s="241"/>
    </row>
    <row r="285" spans="2:2" s="228" customFormat="1" ht="15" customHeight="1">
      <c r="B285" s="241"/>
    </row>
    <row r="286" spans="2:2" s="228" customFormat="1" ht="15" customHeight="1">
      <c r="B286" s="241"/>
    </row>
    <row r="287" spans="2:2" s="228" customFormat="1" ht="15" customHeight="1">
      <c r="B287" s="241"/>
    </row>
    <row r="288" spans="2:2" s="228" customFormat="1" ht="15" customHeight="1">
      <c r="B288" s="241"/>
    </row>
    <row r="289" spans="2:2" s="228" customFormat="1" ht="15" customHeight="1">
      <c r="B289" s="241"/>
    </row>
    <row r="290" spans="2:2" s="228" customFormat="1" ht="15" customHeight="1">
      <c r="B290" s="241"/>
    </row>
    <row r="291" spans="2:2" s="228" customFormat="1" ht="15" customHeight="1">
      <c r="B291" s="241"/>
    </row>
    <row r="292" spans="2:2" s="228" customFormat="1" ht="15" customHeight="1">
      <c r="B292" s="241"/>
    </row>
    <row r="293" spans="2:2" s="228" customFormat="1" ht="15" customHeight="1">
      <c r="B293" s="241"/>
    </row>
    <row r="294" spans="2:2" s="228" customFormat="1" ht="15" customHeight="1">
      <c r="B294" s="241"/>
    </row>
    <row r="295" spans="2:2" s="228" customFormat="1" ht="15" customHeight="1">
      <c r="B295" s="241"/>
    </row>
    <row r="296" spans="2:2" s="228" customFormat="1" ht="15" customHeight="1">
      <c r="B296" s="241"/>
    </row>
    <row r="297" spans="2:2" s="228" customFormat="1" ht="15" customHeight="1">
      <c r="B297" s="241"/>
    </row>
    <row r="298" spans="2:2" s="228" customFormat="1" ht="15" customHeight="1">
      <c r="B298" s="241"/>
    </row>
    <row r="299" spans="2:2" s="228" customFormat="1" ht="15" customHeight="1">
      <c r="B299" s="241"/>
    </row>
    <row r="300" spans="2:2" s="228" customFormat="1" ht="15" customHeight="1">
      <c r="B300" s="241"/>
    </row>
    <row r="301" spans="2:2" s="228" customFormat="1" ht="15" customHeight="1">
      <c r="B301" s="241"/>
    </row>
    <row r="302" spans="2:2" s="228" customFormat="1" ht="15" customHeight="1">
      <c r="B302" s="241"/>
    </row>
    <row r="303" spans="2:2" s="228" customFormat="1" ht="15" customHeight="1">
      <c r="B303" s="241"/>
    </row>
    <row r="304" spans="2:2" s="228" customFormat="1" ht="15" customHeight="1">
      <c r="B304" s="241"/>
    </row>
    <row r="305" spans="2:2" s="228" customFormat="1" ht="15" customHeight="1">
      <c r="B305" s="241"/>
    </row>
    <row r="306" spans="2:2" s="228" customFormat="1" ht="15" customHeight="1">
      <c r="B306" s="241"/>
    </row>
    <row r="307" spans="2:2" s="228" customFormat="1" ht="15" customHeight="1">
      <c r="B307" s="241"/>
    </row>
    <row r="308" spans="2:2" s="228" customFormat="1" ht="15" customHeight="1">
      <c r="B308" s="241"/>
    </row>
    <row r="309" spans="2:2" s="228" customFormat="1" ht="15" customHeight="1">
      <c r="B309" s="241"/>
    </row>
    <row r="310" spans="2:2" s="228" customFormat="1" ht="15" customHeight="1">
      <c r="B310" s="241"/>
    </row>
    <row r="311" spans="2:2" s="228" customFormat="1" ht="15" customHeight="1">
      <c r="B311" s="241"/>
    </row>
    <row r="312" spans="2:2" s="228" customFormat="1" ht="15" customHeight="1">
      <c r="B312" s="241"/>
    </row>
    <row r="313" spans="2:2" s="228" customFormat="1" ht="15" customHeight="1">
      <c r="B313" s="241"/>
    </row>
    <row r="314" spans="2:2" s="228" customFormat="1" ht="15" customHeight="1">
      <c r="B314" s="241"/>
    </row>
    <row r="315" spans="2:2" s="228" customFormat="1" ht="15" customHeight="1">
      <c r="B315" s="241"/>
    </row>
    <row r="316" spans="2:2" s="228" customFormat="1" ht="15" customHeight="1">
      <c r="B316" s="241"/>
    </row>
    <row r="317" spans="2:2" s="228" customFormat="1" ht="15" customHeight="1">
      <c r="B317" s="241"/>
    </row>
    <row r="318" spans="2:2" s="228" customFormat="1" ht="15" customHeight="1">
      <c r="B318" s="241"/>
    </row>
    <row r="319" spans="2:2" s="228" customFormat="1" ht="15" customHeight="1">
      <c r="B319" s="241"/>
    </row>
    <row r="320" spans="2:2" s="228" customFormat="1" ht="15" customHeight="1">
      <c r="B320" s="241"/>
    </row>
    <row r="321" spans="2:2" s="228" customFormat="1" ht="15" customHeight="1">
      <c r="B321" s="241"/>
    </row>
    <row r="322" spans="2:2" s="228" customFormat="1" ht="15" customHeight="1">
      <c r="B322" s="241"/>
    </row>
    <row r="323" spans="2:2" s="228" customFormat="1" ht="15" customHeight="1">
      <c r="B323" s="241"/>
    </row>
    <row r="324" spans="2:2" s="228" customFormat="1" ht="15" customHeight="1">
      <c r="B324" s="241"/>
    </row>
    <row r="325" spans="2:2" s="228" customFormat="1" ht="15" customHeight="1">
      <c r="B325" s="241"/>
    </row>
    <row r="326" spans="2:2" s="228" customFormat="1" ht="15" customHeight="1">
      <c r="B326" s="241"/>
    </row>
    <row r="327" spans="2:2" s="228" customFormat="1" ht="15" customHeight="1">
      <c r="B327" s="241"/>
    </row>
    <row r="328" spans="2:2" s="228" customFormat="1" ht="15" customHeight="1">
      <c r="B328" s="241"/>
    </row>
    <row r="329" spans="2:2" s="228" customFormat="1" ht="15" customHeight="1">
      <c r="B329" s="241"/>
    </row>
    <row r="330" spans="2:2" s="228" customFormat="1" ht="15" customHeight="1">
      <c r="B330" s="241"/>
    </row>
    <row r="331" spans="2:2" s="228" customFormat="1" ht="15" customHeight="1">
      <c r="B331" s="241"/>
    </row>
    <row r="332" spans="2:2" s="228" customFormat="1" ht="15" customHeight="1">
      <c r="B332" s="241"/>
    </row>
    <row r="333" spans="2:2" s="228" customFormat="1" ht="15" customHeight="1">
      <c r="B333" s="241"/>
    </row>
    <row r="334" spans="2:2" s="228" customFormat="1" ht="15" customHeight="1">
      <c r="B334" s="241"/>
    </row>
    <row r="335" spans="2:2" s="228" customFormat="1" ht="15" customHeight="1">
      <c r="B335" s="241"/>
    </row>
    <row r="336" spans="2:2" s="228" customFormat="1" ht="15" customHeight="1">
      <c r="B336" s="241"/>
    </row>
    <row r="337" spans="2:2" s="228" customFormat="1" ht="15" customHeight="1">
      <c r="B337" s="241"/>
    </row>
    <row r="338" spans="2:2" s="228" customFormat="1" ht="15" customHeight="1">
      <c r="B338" s="241"/>
    </row>
    <row r="339" spans="2:2" s="228" customFormat="1" ht="15" customHeight="1">
      <c r="B339" s="241"/>
    </row>
    <row r="340" spans="2:2" s="228" customFormat="1" ht="15" customHeight="1">
      <c r="B340" s="241"/>
    </row>
    <row r="341" spans="2:2" s="228" customFormat="1" ht="15" customHeight="1">
      <c r="B341" s="241"/>
    </row>
    <row r="342" spans="2:2" s="228" customFormat="1" ht="15" customHeight="1">
      <c r="B342" s="241"/>
    </row>
    <row r="343" spans="2:2" s="228" customFormat="1" ht="15" customHeight="1">
      <c r="B343" s="241"/>
    </row>
    <row r="344" spans="2:2" s="228" customFormat="1" ht="15" customHeight="1">
      <c r="B344" s="241"/>
    </row>
    <row r="345" spans="2:2" s="228" customFormat="1" ht="15" customHeight="1">
      <c r="B345" s="241"/>
    </row>
    <row r="346" spans="2:2" s="228" customFormat="1" ht="15" customHeight="1">
      <c r="B346" s="241"/>
    </row>
    <row r="347" spans="2:2" s="228" customFormat="1" ht="15" customHeight="1">
      <c r="B347" s="241"/>
    </row>
    <row r="348" spans="2:2" s="228" customFormat="1" ht="15" customHeight="1">
      <c r="B348" s="241"/>
    </row>
    <row r="349" spans="2:2" s="228" customFormat="1" ht="15" customHeight="1">
      <c r="B349" s="241"/>
    </row>
    <row r="350" spans="2:2" s="228" customFormat="1" ht="15" customHeight="1">
      <c r="B350" s="241"/>
    </row>
    <row r="351" spans="2:2" s="228" customFormat="1" ht="15" customHeight="1">
      <c r="B351" s="241"/>
    </row>
    <row r="352" spans="2:2" s="228" customFormat="1" ht="15" customHeight="1">
      <c r="B352" s="241"/>
    </row>
    <row r="353" spans="2:2" s="228" customFormat="1" ht="15" customHeight="1">
      <c r="B353" s="241"/>
    </row>
    <row r="354" spans="2:2" s="228" customFormat="1" ht="15" customHeight="1">
      <c r="B354" s="241"/>
    </row>
    <row r="355" spans="2:2" s="228" customFormat="1" ht="15" customHeight="1">
      <c r="B355" s="241"/>
    </row>
    <row r="356" spans="2:2" s="228" customFormat="1" ht="15" customHeight="1">
      <c r="B356" s="241"/>
    </row>
    <row r="357" spans="2:2" s="228" customFormat="1" ht="15" customHeight="1">
      <c r="B357" s="241"/>
    </row>
    <row r="358" spans="2:2" s="228" customFormat="1" ht="15" customHeight="1">
      <c r="B358" s="241"/>
    </row>
    <row r="359" spans="2:2" s="228" customFormat="1" ht="15" customHeight="1">
      <c r="B359" s="241"/>
    </row>
    <row r="360" spans="2:2" s="228" customFormat="1" ht="15" customHeight="1">
      <c r="B360" s="241"/>
    </row>
    <row r="361" spans="2:2" s="228" customFormat="1" ht="15" customHeight="1">
      <c r="B361" s="241"/>
    </row>
    <row r="362" spans="2:2" s="228" customFormat="1" ht="15" customHeight="1">
      <c r="B362" s="241"/>
    </row>
    <row r="363" spans="2:2" s="228" customFormat="1" ht="15" customHeight="1">
      <c r="B363" s="241"/>
    </row>
    <row r="364" spans="2:2" s="228" customFormat="1" ht="15" customHeight="1">
      <c r="B364" s="241"/>
    </row>
    <row r="365" spans="2:2" s="228" customFormat="1" ht="15" customHeight="1">
      <c r="B365" s="241"/>
    </row>
    <row r="366" spans="2:2" s="228" customFormat="1" ht="15" customHeight="1">
      <c r="B366" s="241"/>
    </row>
    <row r="367" spans="2:2" s="228" customFormat="1" ht="15" customHeight="1">
      <c r="B367" s="241"/>
    </row>
    <row r="368" spans="2:2" s="228" customFormat="1" ht="15" customHeight="1">
      <c r="B368" s="241"/>
    </row>
    <row r="369" spans="2:2" s="228" customFormat="1" ht="15" customHeight="1">
      <c r="B369" s="241"/>
    </row>
    <row r="370" spans="2:2" s="228" customFormat="1" ht="15" customHeight="1">
      <c r="B370" s="241"/>
    </row>
    <row r="371" spans="2:2" s="228" customFormat="1" ht="15" customHeight="1">
      <c r="B371" s="241"/>
    </row>
    <row r="372" spans="2:2" s="228" customFormat="1" ht="15" customHeight="1">
      <c r="B372" s="241"/>
    </row>
    <row r="373" spans="2:2" s="228" customFormat="1" ht="15" customHeight="1">
      <c r="B373" s="241"/>
    </row>
    <row r="374" spans="2:2" s="228" customFormat="1" ht="15" customHeight="1">
      <c r="B374" s="241"/>
    </row>
    <row r="375" spans="2:2" s="228" customFormat="1" ht="15" customHeight="1">
      <c r="B375" s="241"/>
    </row>
    <row r="376" spans="2:2" s="228" customFormat="1" ht="15" customHeight="1">
      <c r="B376" s="241"/>
    </row>
    <row r="377" spans="2:2" s="228" customFormat="1" ht="15" customHeight="1">
      <c r="B377" s="241"/>
    </row>
    <row r="378" spans="2:2" s="228" customFormat="1" ht="15" customHeight="1">
      <c r="B378" s="241"/>
    </row>
    <row r="379" spans="2:2" s="228" customFormat="1" ht="15" customHeight="1">
      <c r="B379" s="241"/>
    </row>
    <row r="380" spans="2:2" s="228" customFormat="1" ht="15" customHeight="1">
      <c r="B380" s="241"/>
    </row>
    <row r="381" spans="2:2" s="228" customFormat="1" ht="15" customHeight="1">
      <c r="B381" s="241"/>
    </row>
    <row r="382" spans="2:2" s="228" customFormat="1" ht="15" customHeight="1">
      <c r="B382" s="241"/>
    </row>
    <row r="383" spans="2:2" s="228" customFormat="1" ht="15" customHeight="1">
      <c r="B383" s="241"/>
    </row>
    <row r="384" spans="2:2" s="228" customFormat="1" ht="15" customHeight="1">
      <c r="B384" s="241"/>
    </row>
    <row r="385" spans="2:2" s="228" customFormat="1" ht="15" customHeight="1">
      <c r="B385" s="241"/>
    </row>
    <row r="386" spans="2:2" s="228" customFormat="1" ht="15" customHeight="1">
      <c r="B386" s="241"/>
    </row>
    <row r="387" spans="2:2" s="228" customFormat="1" ht="15" customHeight="1">
      <c r="B387" s="241"/>
    </row>
    <row r="388" spans="2:2" s="228" customFormat="1" ht="15" customHeight="1">
      <c r="B388" s="241"/>
    </row>
    <row r="389" spans="2:2" s="228" customFormat="1" ht="15" customHeight="1">
      <c r="B389" s="241"/>
    </row>
    <row r="390" spans="2:2" s="228" customFormat="1" ht="15" customHeight="1">
      <c r="B390" s="241"/>
    </row>
    <row r="391" spans="2:2" s="228" customFormat="1" ht="15" customHeight="1">
      <c r="B391" s="241"/>
    </row>
    <row r="392" spans="2:2" s="228" customFormat="1" ht="15" customHeight="1">
      <c r="B392" s="241"/>
    </row>
    <row r="393" spans="2:2" s="228" customFormat="1" ht="15" customHeight="1">
      <c r="B393" s="241"/>
    </row>
    <row r="394" spans="2:2" s="228" customFormat="1" ht="15" customHeight="1">
      <c r="B394" s="241"/>
    </row>
    <row r="395" spans="2:2" s="228" customFormat="1" ht="15" customHeight="1">
      <c r="B395" s="241"/>
    </row>
    <row r="396" spans="2:2" s="228" customFormat="1" ht="15" customHeight="1">
      <c r="B396" s="241"/>
    </row>
    <row r="397" spans="2:2" s="228" customFormat="1" ht="15" customHeight="1">
      <c r="B397" s="241"/>
    </row>
    <row r="398" spans="2:2" s="228" customFormat="1" ht="15" customHeight="1">
      <c r="B398" s="241"/>
    </row>
    <row r="399" spans="2:2" s="228" customFormat="1" ht="15" customHeight="1">
      <c r="B399" s="241"/>
    </row>
    <row r="400" spans="2:2" s="228" customFormat="1" ht="15" customHeight="1">
      <c r="B400" s="241"/>
    </row>
    <row r="401" spans="2:2" s="228" customFormat="1" ht="15" customHeight="1">
      <c r="B401" s="241"/>
    </row>
    <row r="402" spans="2:2" s="228" customFormat="1" ht="15" customHeight="1">
      <c r="B402" s="241"/>
    </row>
    <row r="403" spans="2:2" s="228" customFormat="1" ht="15" customHeight="1">
      <c r="B403" s="241"/>
    </row>
    <row r="404" spans="2:2" s="228" customFormat="1" ht="15" customHeight="1">
      <c r="B404" s="241"/>
    </row>
    <row r="405" spans="2:2" s="228" customFormat="1" ht="15" customHeight="1">
      <c r="B405" s="241"/>
    </row>
    <row r="406" spans="2:2" s="228" customFormat="1" ht="15" customHeight="1">
      <c r="B406" s="241"/>
    </row>
    <row r="407" spans="2:2" s="228" customFormat="1" ht="15" customHeight="1">
      <c r="B407" s="241"/>
    </row>
    <row r="408" spans="2:2" s="228" customFormat="1" ht="15" customHeight="1">
      <c r="B408" s="241"/>
    </row>
    <row r="409" spans="2:2" s="228" customFormat="1" ht="15" customHeight="1">
      <c r="B409" s="241"/>
    </row>
    <row r="410" spans="2:2" s="228" customFormat="1" ht="15" customHeight="1">
      <c r="B410" s="241"/>
    </row>
    <row r="411" spans="2:2" s="228" customFormat="1" ht="15" customHeight="1">
      <c r="B411" s="241"/>
    </row>
    <row r="412" spans="2:2" s="228" customFormat="1" ht="15" customHeight="1">
      <c r="B412" s="241"/>
    </row>
    <row r="413" spans="2:2" s="228" customFormat="1" ht="15" customHeight="1">
      <c r="B413" s="241"/>
    </row>
    <row r="414" spans="2:2" s="228" customFormat="1" ht="15" customHeight="1">
      <c r="B414" s="241"/>
    </row>
    <row r="415" spans="2:2" s="228" customFormat="1" ht="15" customHeight="1">
      <c r="B415" s="241"/>
    </row>
    <row r="416" spans="2:2" s="228" customFormat="1" ht="15" customHeight="1">
      <c r="B416" s="241"/>
    </row>
    <row r="417" spans="2:2" s="228" customFormat="1" ht="15" customHeight="1">
      <c r="B417" s="241"/>
    </row>
    <row r="418" spans="2:2" s="228" customFormat="1" ht="15" customHeight="1">
      <c r="B418" s="241"/>
    </row>
    <row r="419" spans="2:2" s="228" customFormat="1" ht="15" customHeight="1">
      <c r="B419" s="241"/>
    </row>
    <row r="420" spans="2:2" s="228" customFormat="1" ht="15" customHeight="1">
      <c r="B420" s="241"/>
    </row>
    <row r="421" spans="2:2" s="228" customFormat="1" ht="15" customHeight="1">
      <c r="B421" s="241"/>
    </row>
    <row r="422" spans="2:2" s="228" customFormat="1" ht="15" customHeight="1">
      <c r="B422" s="241"/>
    </row>
    <row r="423" spans="2:2" s="228" customFormat="1" ht="15" customHeight="1">
      <c r="B423" s="241"/>
    </row>
    <row r="424" spans="2:2" s="228" customFormat="1" ht="15" customHeight="1">
      <c r="B424" s="241"/>
    </row>
    <row r="425" spans="2:2" s="228" customFormat="1" ht="15" customHeight="1">
      <c r="B425" s="241"/>
    </row>
    <row r="426" spans="2:2" s="228" customFormat="1" ht="15" customHeight="1">
      <c r="B426" s="241"/>
    </row>
    <row r="427" spans="2:2" s="228" customFormat="1" ht="15" customHeight="1">
      <c r="B427" s="241"/>
    </row>
    <row r="428" spans="2:2" s="228" customFormat="1" ht="15" customHeight="1">
      <c r="B428" s="241"/>
    </row>
    <row r="429" spans="2:2" s="228" customFormat="1" ht="15" customHeight="1">
      <c r="B429" s="241"/>
    </row>
    <row r="430" spans="2:2" s="228" customFormat="1" ht="15" customHeight="1">
      <c r="B430" s="241"/>
    </row>
    <row r="431" spans="2:2" s="228" customFormat="1" ht="15" customHeight="1">
      <c r="B431" s="241"/>
    </row>
    <row r="432" spans="2:2" s="228" customFormat="1" ht="15" customHeight="1">
      <c r="B432" s="241"/>
    </row>
    <row r="433" spans="2:2" s="228" customFormat="1" ht="15" customHeight="1">
      <c r="B433" s="241"/>
    </row>
    <row r="434" spans="2:2" s="228" customFormat="1" ht="15" customHeight="1">
      <c r="B434" s="241"/>
    </row>
    <row r="435" spans="2:2" s="228" customFormat="1" ht="15" customHeight="1">
      <c r="B435" s="241"/>
    </row>
    <row r="436" spans="2:2" s="228" customFormat="1" ht="15" customHeight="1">
      <c r="B436" s="241"/>
    </row>
    <row r="437" spans="2:2" s="228" customFormat="1" ht="15" customHeight="1">
      <c r="B437" s="241"/>
    </row>
    <row r="438" spans="2:2" s="228" customFormat="1" ht="15" customHeight="1">
      <c r="B438" s="241"/>
    </row>
    <row r="439" spans="2:2" s="228" customFormat="1" ht="15" customHeight="1">
      <c r="B439" s="241"/>
    </row>
    <row r="440" spans="2:2" s="228" customFormat="1" ht="15" customHeight="1">
      <c r="B440" s="241"/>
    </row>
    <row r="441" spans="2:2" s="228" customFormat="1" ht="15" customHeight="1">
      <c r="B441" s="241"/>
    </row>
    <row r="442" spans="2:2" s="228" customFormat="1" ht="15" customHeight="1">
      <c r="B442" s="241"/>
    </row>
    <row r="443" spans="2:2" s="228" customFormat="1" ht="15" customHeight="1">
      <c r="B443" s="241"/>
    </row>
    <row r="444" spans="2:2" s="228" customFormat="1" ht="15" customHeight="1">
      <c r="B444" s="241"/>
    </row>
    <row r="445" spans="2:2" s="228" customFormat="1" ht="15" customHeight="1">
      <c r="B445" s="241"/>
    </row>
    <row r="446" spans="2:2" s="228" customFormat="1" ht="15" customHeight="1">
      <c r="B446" s="241"/>
    </row>
    <row r="447" spans="2:2" s="228" customFormat="1" ht="15" customHeight="1">
      <c r="B447" s="241"/>
    </row>
    <row r="448" spans="2:2" s="228" customFormat="1" ht="15" customHeight="1">
      <c r="B448" s="241"/>
    </row>
    <row r="449" spans="2:2" s="228" customFormat="1" ht="15" customHeight="1">
      <c r="B449" s="241"/>
    </row>
    <row r="450" spans="2:2" s="228" customFormat="1" ht="15" customHeight="1">
      <c r="B450" s="241"/>
    </row>
    <row r="451" spans="2:2" s="228" customFormat="1" ht="15" customHeight="1">
      <c r="B451" s="241"/>
    </row>
    <row r="452" spans="2:2" s="228" customFormat="1" ht="15" customHeight="1">
      <c r="B452" s="241"/>
    </row>
    <row r="453" spans="2:2" s="228" customFormat="1" ht="15" customHeight="1">
      <c r="B453" s="241"/>
    </row>
    <row r="454" spans="2:2" s="228" customFormat="1" ht="15" customHeight="1">
      <c r="B454" s="241"/>
    </row>
    <row r="455" spans="2:2" s="228" customFormat="1" ht="15" customHeight="1">
      <c r="B455" s="241"/>
    </row>
    <row r="456" spans="2:2" s="228" customFormat="1" ht="15" customHeight="1">
      <c r="B456" s="241"/>
    </row>
    <row r="457" spans="2:2" s="228" customFormat="1" ht="15" customHeight="1">
      <c r="B457" s="241"/>
    </row>
    <row r="458" spans="2:2" s="228" customFormat="1" ht="15" customHeight="1">
      <c r="B458" s="241"/>
    </row>
    <row r="459" spans="2:2" s="228" customFormat="1" ht="15" customHeight="1">
      <c r="B459" s="241"/>
    </row>
    <row r="460" spans="2:2" s="228" customFormat="1" ht="15" customHeight="1">
      <c r="B460" s="241"/>
    </row>
    <row r="461" spans="2:2" s="228" customFormat="1" ht="15" customHeight="1">
      <c r="B461" s="241"/>
    </row>
    <row r="462" spans="2:2" s="228" customFormat="1" ht="15" customHeight="1">
      <c r="B462" s="241"/>
    </row>
    <row r="463" spans="2:2" s="228" customFormat="1" ht="15" customHeight="1">
      <c r="B463" s="241"/>
    </row>
    <row r="464" spans="2:2" s="228" customFormat="1" ht="15" customHeight="1">
      <c r="B464" s="241"/>
    </row>
    <row r="465" spans="2:2" s="228" customFormat="1" ht="15" customHeight="1">
      <c r="B465" s="241"/>
    </row>
    <row r="466" spans="2:2" s="228" customFormat="1" ht="15" customHeight="1">
      <c r="B466" s="241"/>
    </row>
    <row r="467" spans="2:2" s="228" customFormat="1" ht="15" customHeight="1">
      <c r="B467" s="241"/>
    </row>
    <row r="468" spans="2:2" s="228" customFormat="1" ht="15" customHeight="1">
      <c r="B468" s="241"/>
    </row>
    <row r="469" spans="2:2" s="228" customFormat="1" ht="15" customHeight="1">
      <c r="B469" s="241"/>
    </row>
    <row r="470" spans="2:2" s="228" customFormat="1" ht="15" customHeight="1">
      <c r="B470" s="241"/>
    </row>
    <row r="471" spans="2:2" s="228" customFormat="1" ht="15" customHeight="1">
      <c r="B471" s="241"/>
    </row>
    <row r="472" spans="2:2" s="228" customFormat="1" ht="15" customHeight="1">
      <c r="B472" s="241"/>
    </row>
    <row r="473" spans="2:2" s="228" customFormat="1" ht="15" customHeight="1">
      <c r="B473" s="241"/>
    </row>
    <row r="474" spans="2:2" s="228" customFormat="1" ht="15" customHeight="1">
      <c r="B474" s="241"/>
    </row>
    <row r="475" spans="2:2" s="228" customFormat="1" ht="15" customHeight="1">
      <c r="B475" s="241"/>
    </row>
    <row r="476" spans="2:2" s="228" customFormat="1" ht="15" customHeight="1">
      <c r="B476" s="241"/>
    </row>
    <row r="477" spans="2:2" s="228" customFormat="1" ht="15" customHeight="1">
      <c r="B477" s="241"/>
    </row>
    <row r="478" spans="2:2" s="228" customFormat="1" ht="15" customHeight="1">
      <c r="B478" s="241"/>
    </row>
    <row r="479" spans="2:2" s="228" customFormat="1" ht="15" customHeight="1">
      <c r="B479" s="241"/>
    </row>
    <row r="480" spans="2:2" s="228" customFormat="1" ht="15" customHeight="1">
      <c r="B480" s="241"/>
    </row>
    <row r="481" spans="2:2" s="228" customFormat="1" ht="15" customHeight="1">
      <c r="B481" s="241"/>
    </row>
    <row r="482" spans="2:2" s="228" customFormat="1" ht="15" customHeight="1">
      <c r="B482" s="241"/>
    </row>
    <row r="483" spans="2:2" s="228" customFormat="1" ht="15" customHeight="1">
      <c r="B483" s="241"/>
    </row>
    <row r="484" spans="2:2" s="228" customFormat="1" ht="15" customHeight="1">
      <c r="B484" s="241"/>
    </row>
    <row r="485" spans="2:2" s="228" customFormat="1" ht="15" customHeight="1">
      <c r="B485" s="241"/>
    </row>
    <row r="486" spans="2:2" s="228" customFormat="1" ht="15" customHeight="1">
      <c r="B486" s="241"/>
    </row>
    <row r="487" spans="2:2" s="228" customFormat="1" ht="15" customHeight="1">
      <c r="B487" s="241"/>
    </row>
    <row r="488" spans="2:2" s="228" customFormat="1" ht="15" customHeight="1">
      <c r="B488" s="241"/>
    </row>
    <row r="489" spans="2:2" s="228" customFormat="1" ht="15" customHeight="1">
      <c r="B489" s="241"/>
    </row>
    <row r="490" spans="2:2" s="228" customFormat="1" ht="15" customHeight="1">
      <c r="B490" s="241"/>
    </row>
    <row r="491" spans="2:2" s="228" customFormat="1" ht="15" customHeight="1">
      <c r="B491" s="241"/>
    </row>
    <row r="492" spans="2:2" s="228" customFormat="1" ht="15" customHeight="1">
      <c r="B492" s="241"/>
    </row>
    <row r="493" spans="2:2" s="228" customFormat="1" ht="15" customHeight="1">
      <c r="B493" s="241"/>
    </row>
    <row r="494" spans="2:2" s="228" customFormat="1" ht="15" customHeight="1">
      <c r="B494" s="241"/>
    </row>
    <row r="495" spans="2:2" s="228" customFormat="1" ht="15" customHeight="1">
      <c r="B495" s="241"/>
    </row>
    <row r="496" spans="2:2" s="228" customFormat="1" ht="15" customHeight="1">
      <c r="B496" s="241"/>
    </row>
    <row r="497" spans="2:2" s="228" customFormat="1" ht="15" customHeight="1">
      <c r="B497" s="241"/>
    </row>
    <row r="498" spans="2:2" s="228" customFormat="1" ht="15" customHeight="1">
      <c r="B498" s="241"/>
    </row>
    <row r="499" spans="2:2" s="228" customFormat="1" ht="15" customHeight="1">
      <c r="B499" s="241"/>
    </row>
    <row r="500" spans="2:2" s="228" customFormat="1" ht="15" customHeight="1">
      <c r="B500" s="241"/>
    </row>
    <row r="501" spans="2:2" s="228" customFormat="1" ht="15" customHeight="1">
      <c r="B501" s="241"/>
    </row>
    <row r="502" spans="2:2" s="228" customFormat="1" ht="15" customHeight="1">
      <c r="B502" s="241"/>
    </row>
    <row r="503" spans="2:2" s="228" customFormat="1" ht="15" customHeight="1">
      <c r="B503" s="241"/>
    </row>
    <row r="504" spans="2:2" s="228" customFormat="1" ht="15" customHeight="1">
      <c r="B504" s="241"/>
    </row>
    <row r="505" spans="2:2" s="228" customFormat="1" ht="15" customHeight="1">
      <c r="B505" s="241"/>
    </row>
    <row r="506" spans="2:2" s="228" customFormat="1" ht="15" customHeight="1">
      <c r="B506" s="241"/>
    </row>
    <row r="507" spans="2:2" s="228" customFormat="1" ht="15" customHeight="1">
      <c r="B507" s="241"/>
    </row>
    <row r="508" spans="2:2" s="228" customFormat="1" ht="15" customHeight="1">
      <c r="B508" s="241"/>
    </row>
  </sheetData>
  <mergeCells count="2">
    <mergeCell ref="B2:D2"/>
    <mergeCell ref="B3:D3"/>
  </mergeCells>
  <phoneticPr fontId="10"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J505"/>
  <sheetViews>
    <sheetView showGridLines="0" showZeros="0" zoomScaleNormal="100" zoomScaleSheetLayoutView="100" workbookViewId="0">
      <selection activeCell="K16" sqref="K16"/>
    </sheetView>
  </sheetViews>
  <sheetFormatPr defaultRowHeight="14.25"/>
  <cols>
    <col min="1" max="1" width="12" style="22" customWidth="1"/>
    <col min="2" max="2" width="13.5703125" style="22" customWidth="1"/>
    <col min="3" max="3" width="10.85546875" style="22" customWidth="1"/>
    <col min="4" max="4" width="13" style="22" customWidth="1"/>
    <col min="5" max="5" width="10.5703125" style="22" customWidth="1"/>
    <col min="6" max="6" width="12.42578125" style="22" customWidth="1"/>
    <col min="7" max="7" width="10.42578125" style="22" customWidth="1"/>
    <col min="8" max="8" width="12.28515625" style="22" customWidth="1"/>
    <col min="9" max="9" width="11.140625" style="22" customWidth="1"/>
    <col min="10" max="255" width="9.140625" style="22"/>
    <col min="256" max="256" width="13.42578125" style="22" customWidth="1"/>
    <col min="257" max="257" width="12" style="22" customWidth="1"/>
    <col min="258" max="511" width="9.140625" style="22"/>
    <col min="512" max="512" width="13.42578125" style="22" customWidth="1"/>
    <col min="513" max="513" width="12" style="22" customWidth="1"/>
    <col min="514" max="767" width="9.140625" style="22"/>
    <col min="768" max="768" width="13.42578125" style="22" customWidth="1"/>
    <col min="769" max="769" width="12" style="22" customWidth="1"/>
    <col min="770" max="1023" width="9.140625" style="22"/>
    <col min="1024" max="1024" width="13.42578125" style="22" customWidth="1"/>
    <col min="1025" max="1025" width="12" style="22" customWidth="1"/>
    <col min="1026" max="1279" width="9.140625" style="22"/>
    <col min="1280" max="1280" width="13.42578125" style="22" customWidth="1"/>
    <col min="1281" max="1281" width="12" style="22" customWidth="1"/>
    <col min="1282" max="1535" width="9.140625" style="22"/>
    <col min="1536" max="1536" width="13.42578125" style="22" customWidth="1"/>
    <col min="1537" max="1537" width="12" style="22" customWidth="1"/>
    <col min="1538" max="1791" width="9.140625" style="22"/>
    <col min="1792" max="1792" width="13.42578125" style="22" customWidth="1"/>
    <col min="1793" max="1793" width="12" style="22" customWidth="1"/>
    <col min="1794" max="2047" width="9.140625" style="22"/>
    <col min="2048" max="2048" width="13.42578125" style="22" customWidth="1"/>
    <col min="2049" max="2049" width="12" style="22" customWidth="1"/>
    <col min="2050" max="2303" width="9.140625" style="22"/>
    <col min="2304" max="2304" width="13.42578125" style="22" customWidth="1"/>
    <col min="2305" max="2305" width="12" style="22" customWidth="1"/>
    <col min="2306" max="2559" width="9.140625" style="22"/>
    <col min="2560" max="2560" width="13.42578125" style="22" customWidth="1"/>
    <col min="2561" max="2561" width="12" style="22" customWidth="1"/>
    <col min="2562" max="2815" width="9.140625" style="22"/>
    <col min="2816" max="2816" width="13.42578125" style="22" customWidth="1"/>
    <col min="2817" max="2817" width="12" style="22" customWidth="1"/>
    <col min="2818" max="3071" width="9.140625" style="22"/>
    <col min="3072" max="3072" width="13.42578125" style="22" customWidth="1"/>
    <col min="3073" max="3073" width="12" style="22" customWidth="1"/>
    <col min="3074" max="3327" width="9.140625" style="22"/>
    <col min="3328" max="3328" width="13.42578125" style="22" customWidth="1"/>
    <col min="3329" max="3329" width="12" style="22" customWidth="1"/>
    <col min="3330" max="3583" width="9.140625" style="22"/>
    <col min="3584" max="3584" width="13.42578125" style="22" customWidth="1"/>
    <col min="3585" max="3585" width="12" style="22" customWidth="1"/>
    <col min="3586" max="3839" width="9.140625" style="22"/>
    <col min="3840" max="3840" width="13.42578125" style="22" customWidth="1"/>
    <col min="3841" max="3841" width="12" style="22" customWidth="1"/>
    <col min="3842" max="4095" width="9.140625" style="22"/>
    <col min="4096" max="4096" width="13.42578125" style="22" customWidth="1"/>
    <col min="4097" max="4097" width="12" style="22" customWidth="1"/>
    <col min="4098" max="4351" width="9.140625" style="22"/>
    <col min="4352" max="4352" width="13.42578125" style="22" customWidth="1"/>
    <col min="4353" max="4353" width="12" style="22" customWidth="1"/>
    <col min="4354" max="4607" width="9.140625" style="22"/>
    <col min="4608" max="4608" width="13.42578125" style="22" customWidth="1"/>
    <col min="4609" max="4609" width="12" style="22" customWidth="1"/>
    <col min="4610" max="4863" width="9.140625" style="22"/>
    <col min="4864" max="4864" width="13.42578125" style="22" customWidth="1"/>
    <col min="4865" max="4865" width="12" style="22" customWidth="1"/>
    <col min="4866" max="5119" width="9.140625" style="22"/>
    <col min="5120" max="5120" width="13.42578125" style="22" customWidth="1"/>
    <col min="5121" max="5121" width="12" style="22" customWidth="1"/>
    <col min="5122" max="5375" width="9.140625" style="22"/>
    <col min="5376" max="5376" width="13.42578125" style="22" customWidth="1"/>
    <col min="5377" max="5377" width="12" style="22" customWidth="1"/>
    <col min="5378" max="5631" width="9.140625" style="22"/>
    <col min="5632" max="5632" width="13.42578125" style="22" customWidth="1"/>
    <col min="5633" max="5633" width="12" style="22" customWidth="1"/>
    <col min="5634" max="5887" width="9.140625" style="22"/>
    <col min="5888" max="5888" width="13.42578125" style="22" customWidth="1"/>
    <col min="5889" max="5889" width="12" style="22" customWidth="1"/>
    <col min="5890" max="6143" width="9.140625" style="22"/>
    <col min="6144" max="6144" width="13.42578125" style="22" customWidth="1"/>
    <col min="6145" max="6145" width="12" style="22" customWidth="1"/>
    <col min="6146" max="6399" width="9.140625" style="22"/>
    <col min="6400" max="6400" width="13.42578125" style="22" customWidth="1"/>
    <col min="6401" max="6401" width="12" style="22" customWidth="1"/>
    <col min="6402" max="6655" width="9.140625" style="22"/>
    <col min="6656" max="6656" width="13.42578125" style="22" customWidth="1"/>
    <col min="6657" max="6657" width="12" style="22" customWidth="1"/>
    <col min="6658" max="6911" width="9.140625" style="22"/>
    <col min="6912" max="6912" width="13.42578125" style="22" customWidth="1"/>
    <col min="6913" max="6913" width="12" style="22" customWidth="1"/>
    <col min="6914" max="7167" width="9.140625" style="22"/>
    <col min="7168" max="7168" width="13.42578125" style="22" customWidth="1"/>
    <col min="7169" max="7169" width="12" style="22" customWidth="1"/>
    <col min="7170" max="7423" width="9.140625" style="22"/>
    <col min="7424" max="7424" width="13.42578125" style="22" customWidth="1"/>
    <col min="7425" max="7425" width="12" style="22" customWidth="1"/>
    <col min="7426" max="7679" width="9.140625" style="22"/>
    <col min="7680" max="7680" width="13.42578125" style="22" customWidth="1"/>
    <col min="7681" max="7681" width="12" style="22" customWidth="1"/>
    <col min="7682" max="7935" width="9.140625" style="22"/>
    <col min="7936" max="7936" width="13.42578125" style="22" customWidth="1"/>
    <col min="7937" max="7937" width="12" style="22" customWidth="1"/>
    <col min="7938" max="8191" width="9.140625" style="22"/>
    <col min="8192" max="8192" width="13.42578125" style="22" customWidth="1"/>
    <col min="8193" max="8193" width="12" style="22" customWidth="1"/>
    <col min="8194" max="8447" width="9.140625" style="22"/>
    <col min="8448" max="8448" width="13.42578125" style="22" customWidth="1"/>
    <col min="8449" max="8449" width="12" style="22" customWidth="1"/>
    <col min="8450" max="8703" width="9.140625" style="22"/>
    <col min="8704" max="8704" width="13.42578125" style="22" customWidth="1"/>
    <col min="8705" max="8705" width="12" style="22" customWidth="1"/>
    <col min="8706" max="8959" width="9.140625" style="22"/>
    <col min="8960" max="8960" width="13.42578125" style="22" customWidth="1"/>
    <col min="8961" max="8961" width="12" style="22" customWidth="1"/>
    <col min="8962" max="9215" width="9.140625" style="22"/>
    <col min="9216" max="9216" width="13.42578125" style="22" customWidth="1"/>
    <col min="9217" max="9217" width="12" style="22" customWidth="1"/>
    <col min="9218" max="9471" width="9.140625" style="22"/>
    <col min="9472" max="9472" width="13.42578125" style="22" customWidth="1"/>
    <col min="9473" max="9473" width="12" style="22" customWidth="1"/>
    <col min="9474" max="9727" width="9.140625" style="22"/>
    <col min="9728" max="9728" width="13.42578125" style="22" customWidth="1"/>
    <col min="9729" max="9729" width="12" style="22" customWidth="1"/>
    <col min="9730" max="9983" width="9.140625" style="22"/>
    <col min="9984" max="9984" width="13.42578125" style="22" customWidth="1"/>
    <col min="9985" max="9985" width="12" style="22" customWidth="1"/>
    <col min="9986" max="10239" width="9.140625" style="22"/>
    <col min="10240" max="10240" width="13.42578125" style="22" customWidth="1"/>
    <col min="10241" max="10241" width="12" style="22" customWidth="1"/>
    <col min="10242" max="10495" width="9.140625" style="22"/>
    <col min="10496" max="10496" width="13.42578125" style="22" customWidth="1"/>
    <col min="10497" max="10497" width="12" style="22" customWidth="1"/>
    <col min="10498" max="10751" width="9.140625" style="22"/>
    <col min="10752" max="10752" width="13.42578125" style="22" customWidth="1"/>
    <col min="10753" max="10753" width="12" style="22" customWidth="1"/>
    <col min="10754" max="11007" width="9.140625" style="22"/>
    <col min="11008" max="11008" width="13.42578125" style="22" customWidth="1"/>
    <col min="11009" max="11009" width="12" style="22" customWidth="1"/>
    <col min="11010" max="11263" width="9.140625" style="22"/>
    <col min="11264" max="11264" width="13.42578125" style="22" customWidth="1"/>
    <col min="11265" max="11265" width="12" style="22" customWidth="1"/>
    <col min="11266" max="11519" width="9.140625" style="22"/>
    <col min="11520" max="11520" width="13.42578125" style="22" customWidth="1"/>
    <col min="11521" max="11521" width="12" style="22" customWidth="1"/>
    <col min="11522" max="11775" width="9.140625" style="22"/>
    <col min="11776" max="11776" width="13.42578125" style="22" customWidth="1"/>
    <col min="11777" max="11777" width="12" style="22" customWidth="1"/>
    <col min="11778" max="12031" width="9.140625" style="22"/>
    <col min="12032" max="12032" width="13.42578125" style="22" customWidth="1"/>
    <col min="12033" max="12033" width="12" style="22" customWidth="1"/>
    <col min="12034" max="12287" width="9.140625" style="22"/>
    <col min="12288" max="12288" width="13.42578125" style="22" customWidth="1"/>
    <col min="12289" max="12289" width="12" style="22" customWidth="1"/>
    <col min="12290" max="12543" width="9.140625" style="22"/>
    <col min="12544" max="12544" width="13.42578125" style="22" customWidth="1"/>
    <col min="12545" max="12545" width="12" style="22" customWidth="1"/>
    <col min="12546" max="12799" width="9.140625" style="22"/>
    <col min="12800" max="12800" width="13.42578125" style="22" customWidth="1"/>
    <col min="12801" max="12801" width="12" style="22" customWidth="1"/>
    <col min="12802" max="13055" width="9.140625" style="22"/>
    <col min="13056" max="13056" width="13.42578125" style="22" customWidth="1"/>
    <col min="13057" max="13057" width="12" style="22" customWidth="1"/>
    <col min="13058" max="13311" width="9.140625" style="22"/>
    <col min="13312" max="13312" width="13.42578125" style="22" customWidth="1"/>
    <col min="13313" max="13313" width="12" style="22" customWidth="1"/>
    <col min="13314" max="13567" width="9.140625" style="22"/>
    <col min="13568" max="13568" width="13.42578125" style="22" customWidth="1"/>
    <col min="13569" max="13569" width="12" style="22" customWidth="1"/>
    <col min="13570" max="13823" width="9.140625" style="22"/>
    <col min="13824" max="13824" width="13.42578125" style="22" customWidth="1"/>
    <col min="13825" max="13825" width="12" style="22" customWidth="1"/>
    <col min="13826" max="14079" width="9.140625" style="22"/>
    <col min="14080" max="14080" width="13.42578125" style="22" customWidth="1"/>
    <col min="14081" max="14081" width="12" style="22" customWidth="1"/>
    <col min="14082" max="14335" width="9.140625" style="22"/>
    <col min="14336" max="14336" width="13.42578125" style="22" customWidth="1"/>
    <col min="14337" max="14337" width="12" style="22" customWidth="1"/>
    <col min="14338" max="14591" width="9.140625" style="22"/>
    <col min="14592" max="14592" width="13.42578125" style="22" customWidth="1"/>
    <col min="14593" max="14593" width="12" style="22" customWidth="1"/>
    <col min="14594" max="14847" width="9.140625" style="22"/>
    <col min="14848" max="14848" width="13.42578125" style="22" customWidth="1"/>
    <col min="14849" max="14849" width="12" style="22" customWidth="1"/>
    <col min="14850" max="15103" width="9.140625" style="22"/>
    <col min="15104" max="15104" width="13.42578125" style="22" customWidth="1"/>
    <col min="15105" max="15105" width="12" style="22" customWidth="1"/>
    <col min="15106" max="15359" width="9.140625" style="22"/>
    <col min="15360" max="15360" width="13.42578125" style="22" customWidth="1"/>
    <col min="15361" max="15361" width="12" style="22" customWidth="1"/>
    <col min="15362" max="15615" width="9.140625" style="22"/>
    <col min="15616" max="15616" width="13.42578125" style="22" customWidth="1"/>
    <col min="15617" max="15617" width="12" style="22" customWidth="1"/>
    <col min="15618" max="15871" width="9.140625" style="22"/>
    <col min="15872" max="15872" width="13.42578125" style="22" customWidth="1"/>
    <col min="15873" max="15873" width="12" style="22" customWidth="1"/>
    <col min="15874" max="16127" width="9.140625" style="22"/>
    <col min="16128" max="16128" width="13.42578125" style="22" customWidth="1"/>
    <col min="16129" max="16129" width="12" style="22" customWidth="1"/>
    <col min="16130" max="16384" width="9.140625" style="22"/>
  </cols>
  <sheetData>
    <row r="1" spans="1:10" s="562" customFormat="1" ht="24.95" customHeight="1">
      <c r="A1" s="561"/>
      <c r="B1" s="561"/>
      <c r="C1" s="561"/>
      <c r="D1" s="561"/>
      <c r="E1" s="561"/>
      <c r="F1" s="561"/>
      <c r="G1" s="561"/>
      <c r="H1" s="561"/>
      <c r="I1" s="561"/>
    </row>
    <row r="2" spans="1:10" s="562" customFormat="1" ht="24.95" customHeight="1">
      <c r="A2" s="818" t="s">
        <v>196</v>
      </c>
      <c r="B2" s="818"/>
      <c r="C2" s="818"/>
      <c r="D2" s="818"/>
      <c r="E2" s="818"/>
      <c r="F2" s="818"/>
      <c r="G2" s="818"/>
      <c r="H2" s="818"/>
      <c r="I2" s="818"/>
    </row>
    <row r="3" spans="1:10" s="563" customFormat="1" ht="39.950000000000003" customHeight="1">
      <c r="A3" s="817"/>
      <c r="B3" s="817"/>
      <c r="C3" s="817"/>
      <c r="D3" s="817"/>
      <c r="E3" s="817"/>
      <c r="F3" s="817"/>
      <c r="G3" s="817"/>
      <c r="H3" s="817"/>
      <c r="I3" s="817"/>
    </row>
    <row r="4" spans="1:10" s="563" customFormat="1" ht="12" customHeight="1">
      <c r="A4" s="564"/>
      <c r="B4" s="24"/>
      <c r="C4" s="23"/>
      <c r="D4" s="23"/>
      <c r="E4" s="23"/>
      <c r="F4" s="23"/>
      <c r="G4" s="23"/>
      <c r="H4" s="23"/>
      <c r="I4" s="23"/>
      <c r="J4" s="223"/>
    </row>
    <row r="5" spans="1:10" s="223" customFormat="1" ht="19.5" customHeight="1">
      <c r="A5" s="224" t="s">
        <v>124</v>
      </c>
      <c r="B5" s="25"/>
      <c r="C5" s="26"/>
      <c r="D5" s="25"/>
      <c r="E5" s="25"/>
      <c r="F5" s="25"/>
      <c r="G5" s="25"/>
      <c r="H5" s="23"/>
      <c r="I5" s="23"/>
    </row>
    <row r="6" spans="1:10" s="226" customFormat="1" ht="20.25" customHeight="1">
      <c r="A6" s="49" t="s">
        <v>125</v>
      </c>
      <c r="B6" s="49" t="s">
        <v>320</v>
      </c>
      <c r="C6" s="225" t="s">
        <v>316</v>
      </c>
      <c r="D6" s="49" t="s">
        <v>321</v>
      </c>
      <c r="E6" s="225" t="s">
        <v>316</v>
      </c>
      <c r="F6" s="49" t="s">
        <v>322</v>
      </c>
      <c r="G6" s="225" t="s">
        <v>316</v>
      </c>
      <c r="H6" s="49" t="s">
        <v>323</v>
      </c>
      <c r="I6" s="225" t="s">
        <v>316</v>
      </c>
    </row>
    <row r="7" spans="1:10" s="226" customFormat="1" ht="20.25" customHeight="1">
      <c r="A7" s="50" t="s">
        <v>126</v>
      </c>
      <c r="B7" s="31"/>
      <c r="C7" s="30">
        <f t="shared" ref="C7:C12" si="0">IF($B$13=0,0,B7/$B$13)</f>
        <v>0</v>
      </c>
      <c r="D7" s="31"/>
      <c r="E7" s="30">
        <f t="shared" ref="E7:E12" si="1">IF($B$13=0,0,D7/$B$13)</f>
        <v>0</v>
      </c>
      <c r="F7" s="31"/>
      <c r="G7" s="30">
        <f t="shared" ref="G7:G12" si="2">IF($B$13=0,0,F7/$B$13)</f>
        <v>0</v>
      </c>
      <c r="H7" s="32">
        <f t="shared" ref="H7:H12" si="3">(B7+D7+F7)/3</f>
        <v>0</v>
      </c>
      <c r="I7" s="30">
        <f t="shared" ref="I7:I12" si="4">IF($B$13=0,0,H7/$B$13)</f>
        <v>0</v>
      </c>
    </row>
    <row r="8" spans="1:10" s="226" customFormat="1" ht="20.25" customHeight="1">
      <c r="A8" s="50" t="s">
        <v>31</v>
      </c>
      <c r="B8" s="31"/>
      <c r="C8" s="30">
        <f t="shared" si="0"/>
        <v>0</v>
      </c>
      <c r="D8" s="31"/>
      <c r="E8" s="30">
        <f t="shared" si="1"/>
        <v>0</v>
      </c>
      <c r="F8" s="31"/>
      <c r="G8" s="30">
        <f t="shared" si="2"/>
        <v>0</v>
      </c>
      <c r="H8" s="32">
        <f t="shared" si="3"/>
        <v>0</v>
      </c>
      <c r="I8" s="30">
        <f t="shared" si="4"/>
        <v>0</v>
      </c>
    </row>
    <row r="9" spans="1:10" s="226" customFormat="1" ht="20.25" customHeight="1">
      <c r="A9" s="50" t="s">
        <v>32</v>
      </c>
      <c r="B9" s="31"/>
      <c r="C9" s="30">
        <f t="shared" si="0"/>
        <v>0</v>
      </c>
      <c r="D9" s="31"/>
      <c r="E9" s="30">
        <f t="shared" si="1"/>
        <v>0</v>
      </c>
      <c r="F9" s="31"/>
      <c r="G9" s="30">
        <f t="shared" si="2"/>
        <v>0</v>
      </c>
      <c r="H9" s="32">
        <f t="shared" si="3"/>
        <v>0</v>
      </c>
      <c r="I9" s="30">
        <f t="shared" si="4"/>
        <v>0</v>
      </c>
    </row>
    <row r="10" spans="1:10" s="226" customFormat="1" ht="20.25" customHeight="1">
      <c r="A10" s="50" t="s">
        <v>127</v>
      </c>
      <c r="B10" s="31"/>
      <c r="C10" s="30">
        <f t="shared" si="0"/>
        <v>0</v>
      </c>
      <c r="D10" s="31"/>
      <c r="E10" s="30">
        <f t="shared" si="1"/>
        <v>0</v>
      </c>
      <c r="F10" s="31"/>
      <c r="G10" s="30">
        <f t="shared" si="2"/>
        <v>0</v>
      </c>
      <c r="H10" s="32">
        <f t="shared" si="3"/>
        <v>0</v>
      </c>
      <c r="I10" s="30">
        <f t="shared" si="4"/>
        <v>0</v>
      </c>
    </row>
    <row r="11" spans="1:10" s="226" customFormat="1" ht="20.25" customHeight="1">
      <c r="A11" s="50" t="s">
        <v>128</v>
      </c>
      <c r="B11" s="31"/>
      <c r="C11" s="30">
        <f t="shared" si="0"/>
        <v>0</v>
      </c>
      <c r="D11" s="31"/>
      <c r="E11" s="30">
        <f t="shared" si="1"/>
        <v>0</v>
      </c>
      <c r="F11" s="31"/>
      <c r="G11" s="30">
        <f t="shared" si="2"/>
        <v>0</v>
      </c>
      <c r="H11" s="32">
        <f t="shared" si="3"/>
        <v>0</v>
      </c>
      <c r="I11" s="30">
        <f t="shared" si="4"/>
        <v>0</v>
      </c>
    </row>
    <row r="12" spans="1:10" s="226" customFormat="1" ht="20.25" customHeight="1">
      <c r="A12" s="50" t="s">
        <v>129</v>
      </c>
      <c r="B12" s="31"/>
      <c r="C12" s="30">
        <f t="shared" si="0"/>
        <v>0</v>
      </c>
      <c r="D12" s="31"/>
      <c r="E12" s="30">
        <f t="shared" si="1"/>
        <v>0</v>
      </c>
      <c r="F12" s="31"/>
      <c r="G12" s="30">
        <f t="shared" si="2"/>
        <v>0</v>
      </c>
      <c r="H12" s="32">
        <f t="shared" si="3"/>
        <v>0</v>
      </c>
      <c r="I12" s="30">
        <f t="shared" si="4"/>
        <v>0</v>
      </c>
    </row>
    <row r="13" spans="1:10" s="226" customFormat="1" ht="20.25" customHeight="1">
      <c r="A13" s="50" t="s">
        <v>130</v>
      </c>
      <c r="B13" s="51">
        <f>SUM(B7:B10)</f>
        <v>0</v>
      </c>
      <c r="C13" s="52">
        <f>SUM(C7:C12)</f>
        <v>0</v>
      </c>
      <c r="D13" s="51">
        <f>SUM(D7:D10)</f>
        <v>0</v>
      </c>
      <c r="E13" s="52">
        <f>SUM(E7:E10)</f>
        <v>0</v>
      </c>
      <c r="F13" s="51">
        <f>SUM(F7:F10)</f>
        <v>0</v>
      </c>
      <c r="G13" s="52">
        <f>SUM(G7:G10)</f>
        <v>0</v>
      </c>
      <c r="H13" s="32">
        <f>SUM(H7:H12)</f>
        <v>0</v>
      </c>
      <c r="I13" s="53">
        <f>SUM(I7:I12)</f>
        <v>0</v>
      </c>
    </row>
    <row r="14" spans="1:10" s="223" customFormat="1" ht="19.5" customHeight="1">
      <c r="A14" s="23"/>
      <c r="B14" s="23"/>
      <c r="C14" s="24"/>
      <c r="D14" s="23"/>
      <c r="E14" s="23"/>
      <c r="F14" s="23"/>
      <c r="G14" s="23"/>
      <c r="H14" s="23"/>
      <c r="I14" s="23"/>
    </row>
    <row r="15" spans="1:10" s="223" customFormat="1" ht="19.5" customHeight="1">
      <c r="A15" s="227" t="s">
        <v>131</v>
      </c>
      <c r="B15" s="23"/>
      <c r="C15" s="24"/>
      <c r="D15" s="23"/>
      <c r="E15" s="23"/>
      <c r="F15" s="23"/>
      <c r="G15" s="23"/>
      <c r="H15" s="23"/>
      <c r="I15" s="23"/>
    </row>
    <row r="16" spans="1:10" s="223" customFormat="1" ht="19.5" customHeight="1">
      <c r="A16" s="28" t="s">
        <v>132</v>
      </c>
      <c r="B16" s="23" t="s">
        <v>317</v>
      </c>
      <c r="C16" s="24"/>
      <c r="D16" s="23"/>
      <c r="E16" s="23"/>
      <c r="F16" s="23"/>
      <c r="G16" s="23"/>
      <c r="H16" s="23"/>
      <c r="I16" s="23"/>
    </row>
    <row r="17" spans="1:9" s="223" customFormat="1" ht="19.5" customHeight="1">
      <c r="A17" s="28"/>
      <c r="B17" s="23"/>
      <c r="C17" s="24"/>
      <c r="D17" s="23"/>
      <c r="E17" s="23"/>
      <c r="F17" s="23"/>
      <c r="G17" s="23"/>
      <c r="H17" s="23"/>
      <c r="I17" s="23"/>
    </row>
    <row r="18" spans="1:9" s="223" customFormat="1" ht="19.5" customHeight="1">
      <c r="A18" s="28"/>
      <c r="B18" s="23"/>
      <c r="C18" s="24"/>
      <c r="D18" s="23"/>
      <c r="E18" s="23"/>
      <c r="F18" s="23"/>
      <c r="G18" s="23"/>
      <c r="H18" s="23"/>
      <c r="I18" s="23"/>
    </row>
    <row r="19" spans="1:9" s="223" customFormat="1" ht="19.5" customHeight="1">
      <c r="A19" s="28" t="s">
        <v>133</v>
      </c>
      <c r="B19" s="23" t="s">
        <v>318</v>
      </c>
      <c r="C19" s="24"/>
      <c r="D19" s="23"/>
      <c r="E19" s="23"/>
      <c r="F19" s="23"/>
      <c r="G19" s="23"/>
      <c r="H19" s="23"/>
      <c r="I19" s="23"/>
    </row>
    <row r="20" spans="1:9" s="223" customFormat="1" ht="19.5" customHeight="1">
      <c r="A20" s="28"/>
      <c r="B20" s="23"/>
      <c r="C20" s="24"/>
      <c r="D20" s="23"/>
      <c r="E20" s="23"/>
      <c r="F20" s="23"/>
      <c r="G20" s="23"/>
      <c r="H20" s="23"/>
      <c r="I20" s="23"/>
    </row>
    <row r="21" spans="1:9" s="223" customFormat="1" ht="19.5" customHeight="1">
      <c r="A21" s="28"/>
      <c r="B21" s="23"/>
      <c r="C21" s="24"/>
      <c r="D21" s="23"/>
      <c r="E21" s="23"/>
      <c r="F21" s="23"/>
      <c r="G21" s="23"/>
      <c r="H21" s="23"/>
      <c r="I21" s="23"/>
    </row>
    <row r="22" spans="1:9" s="223" customFormat="1" ht="19.5" customHeight="1">
      <c r="A22" s="28" t="s">
        <v>35</v>
      </c>
      <c r="B22" s="23" t="s">
        <v>319</v>
      </c>
      <c r="C22" s="24"/>
      <c r="D22" s="23"/>
      <c r="E22" s="23"/>
      <c r="F22" s="23"/>
      <c r="G22" s="23"/>
      <c r="H22" s="23"/>
      <c r="I22" s="23"/>
    </row>
    <row r="23" spans="1:9" s="223" customFormat="1" ht="19.5" customHeight="1">
      <c r="A23" s="28"/>
      <c r="B23" s="29"/>
      <c r="C23" s="27"/>
      <c r="D23" s="27"/>
      <c r="E23" s="27"/>
      <c r="F23" s="27"/>
      <c r="G23" s="27"/>
      <c r="H23" s="23"/>
      <c r="I23" s="23"/>
    </row>
    <row r="24" spans="1:9" s="223" customFormat="1" ht="19.5" customHeight="1">
      <c r="A24" s="23"/>
      <c r="B24" s="29"/>
      <c r="C24" s="27"/>
      <c r="D24" s="27"/>
      <c r="E24" s="27"/>
      <c r="F24" s="27"/>
      <c r="G24" s="27"/>
      <c r="H24" s="23"/>
      <c r="I24" s="23"/>
    </row>
    <row r="25" spans="1:9" s="223" customFormat="1" ht="12.75">
      <c r="A25" s="23"/>
      <c r="B25" s="23"/>
      <c r="C25" s="23"/>
      <c r="D25" s="23"/>
      <c r="E25" s="23"/>
      <c r="F25" s="23"/>
      <c r="G25" s="23"/>
      <c r="H25" s="23"/>
      <c r="I25" s="23"/>
    </row>
    <row r="26" spans="1:9" s="223" customFormat="1" ht="12.75">
      <c r="A26" s="23"/>
      <c r="B26" s="23"/>
      <c r="C26" s="23"/>
      <c r="D26" s="23"/>
      <c r="E26" s="23"/>
      <c r="F26" s="23"/>
      <c r="G26" s="23"/>
      <c r="H26" s="23"/>
      <c r="I26" s="23"/>
    </row>
    <row r="27" spans="1:9" s="223" customFormat="1" ht="12.75">
      <c r="A27" s="23"/>
      <c r="B27" s="23"/>
      <c r="C27" s="23"/>
      <c r="D27" s="23"/>
      <c r="E27" s="23"/>
      <c r="F27" s="23"/>
      <c r="G27" s="23"/>
      <c r="H27" s="23"/>
      <c r="I27" s="23"/>
    </row>
    <row r="28" spans="1:9" s="223" customFormat="1" ht="12.75"/>
    <row r="29" spans="1:9" s="223" customFormat="1" ht="12.75"/>
    <row r="30" spans="1:9" s="223" customFormat="1" ht="12.75"/>
    <row r="31" spans="1:9" s="223" customFormat="1" ht="12.75"/>
    <row r="32" spans="1:9" s="223" customFormat="1" ht="12.75"/>
    <row r="33" s="223" customFormat="1" ht="12.75"/>
    <row r="34" s="223" customFormat="1" ht="12.75"/>
    <row r="35" s="223" customFormat="1" ht="12.75"/>
    <row r="36" s="223" customFormat="1" ht="12.75"/>
    <row r="37" s="223" customFormat="1" ht="12.75"/>
    <row r="38" s="223" customFormat="1" ht="12.75"/>
    <row r="39" s="223" customFormat="1" ht="12.75"/>
    <row r="40" s="223" customFormat="1" ht="12.75"/>
    <row r="41" s="223" customFormat="1" ht="12.75"/>
    <row r="42" s="223" customFormat="1" ht="12.75"/>
    <row r="43" s="223" customFormat="1" ht="12.75"/>
    <row r="44" s="223" customFormat="1" ht="12.75"/>
    <row r="45" s="223" customFormat="1" ht="12.75"/>
    <row r="46" s="223" customFormat="1" ht="12.75"/>
    <row r="47" s="223" customFormat="1" ht="12.75"/>
    <row r="48" s="223" customFormat="1" ht="12.75"/>
    <row r="49" s="223" customFormat="1" ht="12.75"/>
    <row r="50" s="223" customFormat="1" ht="12.75"/>
    <row r="51" s="223" customFormat="1" ht="12.75"/>
    <row r="52" s="223" customFormat="1" ht="12.75"/>
    <row r="53" s="223" customFormat="1" ht="12.75"/>
    <row r="54" s="223" customFormat="1" ht="12.75"/>
    <row r="55" s="223" customFormat="1" ht="12.75"/>
    <row r="56" s="223" customFormat="1" ht="12.75"/>
    <row r="57" s="223" customFormat="1" ht="12.75"/>
    <row r="58" s="223" customFormat="1" ht="12.75"/>
    <row r="59" s="223" customFormat="1" ht="12.75"/>
    <row r="60" s="223" customFormat="1" ht="12.75"/>
    <row r="61" s="223" customFormat="1" ht="12.75"/>
    <row r="62" s="223" customFormat="1" ht="12.75"/>
    <row r="63" s="223" customFormat="1" ht="12.75"/>
    <row r="64" s="223" customFormat="1" ht="12.75"/>
    <row r="65" s="223" customFormat="1" ht="12.75"/>
    <row r="66" s="223" customFormat="1" ht="12.75"/>
    <row r="67" s="223" customFormat="1" ht="12.75"/>
    <row r="68" s="223" customFormat="1" ht="12.75"/>
    <row r="69" s="223" customFormat="1" ht="12.75"/>
    <row r="70" s="223" customFormat="1" ht="12.75"/>
    <row r="71" s="223" customFormat="1" ht="12.75"/>
    <row r="72" s="223" customFormat="1" ht="12.75"/>
    <row r="73" s="223" customFormat="1" ht="12.75"/>
    <row r="74" s="223" customFormat="1" ht="12.75"/>
    <row r="75" s="223" customFormat="1" ht="12.75"/>
    <row r="76" s="223" customFormat="1" ht="12.75"/>
    <row r="77" s="223" customFormat="1" ht="12.75"/>
    <row r="78" s="223" customFormat="1" ht="12.75"/>
    <row r="79" s="223" customFormat="1" ht="12.75"/>
    <row r="80" s="223" customFormat="1" ht="12.75"/>
    <row r="81" s="223" customFormat="1" ht="12.75"/>
    <row r="82" s="223" customFormat="1" ht="12.75"/>
    <row r="83" s="223" customFormat="1" ht="12.75"/>
    <row r="84" s="223" customFormat="1" ht="12.75"/>
    <row r="85" s="223" customFormat="1" ht="12.75"/>
    <row r="86" s="223" customFormat="1" ht="12.75"/>
    <row r="87" s="223" customFormat="1" ht="12.75"/>
    <row r="88" s="223" customFormat="1" ht="12.75"/>
    <row r="89" s="223" customFormat="1" ht="12.75"/>
    <row r="90" s="223" customFormat="1" ht="12.75"/>
    <row r="91" s="223" customFormat="1" ht="12.75"/>
    <row r="92" s="223" customFormat="1" ht="12.75"/>
    <row r="93" s="223" customFormat="1" ht="12.75"/>
    <row r="94" s="223" customFormat="1" ht="12.75"/>
    <row r="95" s="223" customFormat="1" ht="12.75"/>
    <row r="96" s="223" customFormat="1" ht="12.75"/>
    <row r="97" s="223" customFormat="1" ht="12.75"/>
    <row r="98" s="223" customFormat="1" ht="12.75"/>
    <row r="99" s="223" customFormat="1" ht="12.75"/>
    <row r="100" s="223" customFormat="1" ht="12.75"/>
    <row r="101" s="223" customFormat="1" ht="12.75"/>
    <row r="102" s="223" customFormat="1" ht="12.75"/>
    <row r="103" s="223" customFormat="1" ht="12.75"/>
    <row r="104" s="223" customFormat="1" ht="12.75"/>
    <row r="105" s="223" customFormat="1" ht="12.75"/>
    <row r="106" s="223" customFormat="1" ht="12.75"/>
    <row r="107" s="223" customFormat="1" ht="12.75"/>
    <row r="108" s="223" customFormat="1" ht="12.75"/>
    <row r="109" s="223" customFormat="1" ht="12.75"/>
    <row r="110" s="223" customFormat="1" ht="12.75"/>
    <row r="111" s="223" customFormat="1" ht="12.75"/>
    <row r="112" s="223" customFormat="1" ht="12.75"/>
    <row r="113" s="223" customFormat="1" ht="12.75"/>
    <row r="114" s="223" customFormat="1" ht="12.75"/>
    <row r="115" s="223" customFormat="1" ht="12.75"/>
    <row r="116" s="223" customFormat="1" ht="12.75"/>
    <row r="117" s="223" customFormat="1" ht="12.75"/>
    <row r="118" s="223" customFormat="1" ht="12.75"/>
    <row r="119" s="223" customFormat="1" ht="12.75"/>
    <row r="120" s="223" customFormat="1" ht="12.75"/>
    <row r="121" s="223" customFormat="1" ht="12.75"/>
    <row r="122" s="223" customFormat="1" ht="12.75"/>
    <row r="123" s="223" customFormat="1" ht="12.75"/>
    <row r="124" s="223" customFormat="1" ht="12.75"/>
    <row r="125" s="223" customFormat="1" ht="12.75"/>
    <row r="126" s="223" customFormat="1" ht="12.75"/>
    <row r="127" s="223" customFormat="1" ht="12.75"/>
    <row r="128" s="223" customFormat="1" ht="12.75"/>
    <row r="129" s="223" customFormat="1" ht="12.75"/>
    <row r="130" s="223" customFormat="1" ht="12.75"/>
    <row r="131" s="223" customFormat="1" ht="12.75"/>
    <row r="132" s="223" customFormat="1" ht="12.75"/>
    <row r="133" s="223" customFormat="1" ht="12.75"/>
    <row r="134" s="223" customFormat="1" ht="12.75"/>
    <row r="135" s="223" customFormat="1" ht="12.75"/>
    <row r="136" s="223" customFormat="1" ht="12.75"/>
    <row r="137" s="223" customFormat="1" ht="12.75"/>
    <row r="138" s="223" customFormat="1" ht="12.75"/>
    <row r="139" s="223" customFormat="1" ht="12.75"/>
    <row r="140" s="223" customFormat="1" ht="12.75"/>
    <row r="141" s="223" customFormat="1" ht="12.75"/>
    <row r="142" s="223" customFormat="1" ht="12.75"/>
    <row r="143" s="223" customFormat="1" ht="12.75"/>
    <row r="144" s="223" customFormat="1" ht="12.75"/>
    <row r="145" s="223" customFormat="1" ht="12.75"/>
    <row r="146" s="223" customFormat="1" ht="12.75"/>
    <row r="147" s="223" customFormat="1" ht="12.75"/>
    <row r="148" s="223" customFormat="1" ht="12.75"/>
    <row r="149" s="223" customFormat="1" ht="12.75"/>
    <row r="150" s="223" customFormat="1" ht="12.75"/>
    <row r="151" s="223" customFormat="1" ht="12.75"/>
    <row r="152" s="223" customFormat="1" ht="12.75"/>
    <row r="153" s="223" customFormat="1" ht="12.75"/>
    <row r="154" s="223" customFormat="1" ht="12.75"/>
    <row r="155" s="223" customFormat="1" ht="12.75"/>
    <row r="156" s="223" customFormat="1" ht="12.75"/>
    <row r="157" s="223" customFormat="1" ht="12.75"/>
    <row r="158" s="223" customFormat="1" ht="12.75"/>
    <row r="159" s="223" customFormat="1" ht="12.75"/>
    <row r="160" s="223" customFormat="1" ht="12.75"/>
    <row r="161" s="223" customFormat="1" ht="12.75"/>
    <row r="162" s="223" customFormat="1" ht="12.75"/>
    <row r="163" s="223" customFormat="1" ht="12.75"/>
    <row r="164" s="223" customFormat="1" ht="12.75"/>
    <row r="165" s="223" customFormat="1" ht="12.75"/>
    <row r="166" s="223" customFormat="1" ht="12.75"/>
    <row r="167" s="223" customFormat="1" ht="12.75"/>
    <row r="168" s="223" customFormat="1" ht="12.75"/>
    <row r="169" s="223" customFormat="1" ht="12.75"/>
    <row r="170" s="223" customFormat="1" ht="12.75"/>
    <row r="171" s="223" customFormat="1" ht="12.75"/>
    <row r="172" s="223" customFormat="1" ht="12.75"/>
    <row r="173" s="223" customFormat="1" ht="12.75"/>
    <row r="174" s="223" customFormat="1" ht="12.75"/>
    <row r="175" s="223" customFormat="1" ht="12.75"/>
    <row r="176" s="223" customFormat="1" ht="12.75"/>
    <row r="177" s="223" customFormat="1" ht="12.75"/>
    <row r="178" s="223" customFormat="1" ht="12.75"/>
    <row r="179" s="223" customFormat="1" ht="12.75"/>
    <row r="180" s="223" customFormat="1" ht="12.75"/>
    <row r="181" s="223" customFormat="1" ht="12.75"/>
    <row r="182" s="223" customFormat="1" ht="12.75"/>
    <row r="183" s="223" customFormat="1" ht="12.75"/>
    <row r="184" s="223" customFormat="1" ht="12.75"/>
    <row r="185" s="223" customFormat="1" ht="12.75"/>
    <row r="186" s="223" customFormat="1" ht="12.75"/>
    <row r="187" s="223" customFormat="1" ht="12.75"/>
    <row r="188" s="223" customFormat="1" ht="12.75"/>
    <row r="189" s="223" customFormat="1" ht="12.75"/>
    <row r="190" s="223" customFormat="1" ht="12.75"/>
    <row r="191" s="223" customFormat="1" ht="12.75"/>
    <row r="192" s="223" customFormat="1" ht="12.75"/>
    <row r="193" s="223" customFormat="1" ht="12.75"/>
    <row r="194" s="223" customFormat="1" ht="12.75"/>
    <row r="195" s="223" customFormat="1" ht="12.75"/>
    <row r="196" s="223" customFormat="1" ht="12.75"/>
    <row r="197" s="223" customFormat="1" ht="12.75"/>
    <row r="198" s="223" customFormat="1" ht="12.75"/>
    <row r="199" s="223" customFormat="1" ht="12.75"/>
    <row r="200" s="223" customFormat="1" ht="12.75"/>
    <row r="201" s="223" customFormat="1" ht="12.75"/>
    <row r="202" s="223" customFormat="1" ht="12.75"/>
    <row r="203" s="223" customFormat="1" ht="12.75"/>
    <row r="204" s="223" customFormat="1" ht="12.75"/>
    <row r="205" s="223" customFormat="1" ht="12.75"/>
    <row r="206" s="223" customFormat="1" ht="12.75"/>
    <row r="207" s="223" customFormat="1" ht="12.75"/>
    <row r="208" s="223" customFormat="1" ht="12.75"/>
    <row r="209" s="223" customFormat="1" ht="12.75"/>
    <row r="210" s="223" customFormat="1" ht="12.75"/>
    <row r="211" s="223" customFormat="1" ht="12.75"/>
    <row r="212" s="223" customFormat="1" ht="12.75"/>
    <row r="213" s="223" customFormat="1" ht="12.75"/>
    <row r="214" s="223" customFormat="1" ht="12.75"/>
    <row r="215" s="223" customFormat="1" ht="12.75"/>
    <row r="216" s="223" customFormat="1" ht="12.75"/>
    <row r="217" s="223" customFormat="1" ht="12.75"/>
    <row r="218" s="223" customFormat="1" ht="12.75"/>
    <row r="219" s="223" customFormat="1" ht="12.75"/>
    <row r="220" s="223" customFormat="1" ht="12.75"/>
    <row r="221" s="223" customFormat="1" ht="12.75"/>
    <row r="222" s="223" customFormat="1" ht="12.75"/>
    <row r="223" s="223" customFormat="1" ht="12.75"/>
    <row r="224" s="223" customFormat="1" ht="12.75"/>
    <row r="225" s="223" customFormat="1" ht="12.75"/>
    <row r="226" s="223" customFormat="1" ht="12.75"/>
    <row r="227" s="223" customFormat="1" ht="12.75"/>
    <row r="228" s="223" customFormat="1" ht="12.75"/>
    <row r="229" s="223" customFormat="1" ht="12.75"/>
    <row r="230" s="223" customFormat="1" ht="12.75"/>
    <row r="231" s="223" customFormat="1" ht="12.75"/>
    <row r="232" s="223" customFormat="1" ht="12.75"/>
    <row r="233" s="223" customFormat="1" ht="12.75"/>
    <row r="234" s="223" customFormat="1" ht="12.75"/>
    <row r="235" s="223" customFormat="1" ht="12.75"/>
    <row r="236" s="223" customFormat="1" ht="12.75"/>
    <row r="237" s="223" customFormat="1" ht="12.75"/>
    <row r="238" s="223" customFormat="1" ht="12.75"/>
    <row r="239" s="223" customFormat="1" ht="12.75"/>
    <row r="240" s="223" customFormat="1" ht="12.75"/>
    <row r="241" s="223" customFormat="1" ht="12.75"/>
    <row r="242" s="223" customFormat="1" ht="12.75"/>
    <row r="243" s="223" customFormat="1" ht="12.75"/>
    <row r="244" s="223" customFormat="1" ht="12.75"/>
    <row r="245" s="223" customFormat="1" ht="12.75"/>
    <row r="246" s="223" customFormat="1" ht="12.75"/>
    <row r="247" s="223" customFormat="1" ht="12.75"/>
    <row r="248" s="223" customFormat="1" ht="12.75"/>
    <row r="249" s="223" customFormat="1" ht="12.75"/>
    <row r="250" s="223" customFormat="1" ht="12.75"/>
    <row r="251" s="223" customFormat="1" ht="12.75"/>
    <row r="252" s="223" customFormat="1" ht="12.75"/>
    <row r="253" s="223" customFormat="1" ht="12.75"/>
    <row r="254" s="223" customFormat="1" ht="12.75"/>
    <row r="255" s="223" customFormat="1" ht="12.75"/>
    <row r="256" s="223" customFormat="1" ht="12.75"/>
    <row r="257" s="223" customFormat="1" ht="12.75"/>
    <row r="258" s="223" customFormat="1" ht="12.75"/>
    <row r="259" s="223" customFormat="1" ht="12.75"/>
    <row r="260" s="223" customFormat="1" ht="12.75"/>
    <row r="261" s="223" customFormat="1" ht="12.75"/>
    <row r="262" s="223" customFormat="1" ht="12.75"/>
    <row r="263" s="223" customFormat="1" ht="12.75"/>
    <row r="264" s="223" customFormat="1" ht="12.75"/>
    <row r="265" s="223" customFormat="1" ht="12.75"/>
    <row r="266" s="223" customFormat="1" ht="12.75"/>
    <row r="267" s="223" customFormat="1" ht="12.75"/>
    <row r="268" s="223" customFormat="1" ht="12.75"/>
    <row r="269" s="223" customFormat="1" ht="12.75"/>
    <row r="270" s="223" customFormat="1" ht="12.75"/>
    <row r="271" s="223" customFormat="1" ht="12.75"/>
    <row r="272" s="223" customFormat="1" ht="12.75"/>
    <row r="273" s="223" customFormat="1" ht="12.75"/>
    <row r="274" s="223" customFormat="1" ht="12.75"/>
    <row r="275" s="223" customFormat="1" ht="12.75"/>
    <row r="276" s="223" customFormat="1" ht="12.75"/>
    <row r="277" s="223" customFormat="1" ht="12.75"/>
    <row r="278" s="223" customFormat="1" ht="12.75"/>
    <row r="279" s="223" customFormat="1" ht="12.75"/>
    <row r="280" s="223" customFormat="1" ht="12.75"/>
    <row r="281" s="223" customFormat="1" ht="12.75"/>
    <row r="282" s="223" customFormat="1" ht="12.75"/>
    <row r="283" s="223" customFormat="1" ht="12.75"/>
    <row r="284" s="223" customFormat="1" ht="12.75"/>
    <row r="285" s="223" customFormat="1" ht="12.75"/>
    <row r="286" s="223" customFormat="1" ht="12.75"/>
    <row r="287" s="223" customFormat="1" ht="12.75"/>
    <row r="288" s="223" customFormat="1" ht="12.75"/>
    <row r="289" s="223" customFormat="1" ht="12.75"/>
    <row r="290" s="223" customFormat="1" ht="12.75"/>
    <row r="291" s="223" customFormat="1" ht="12.75"/>
    <row r="292" s="223" customFormat="1" ht="12.75"/>
    <row r="293" s="223" customFormat="1" ht="12.75"/>
    <row r="294" s="223" customFormat="1" ht="12.75"/>
    <row r="295" s="223" customFormat="1" ht="12.75"/>
    <row r="296" s="223" customFormat="1" ht="12.75"/>
    <row r="297" s="223" customFormat="1" ht="12.75"/>
    <row r="298" s="223" customFormat="1" ht="12.75"/>
    <row r="299" s="223" customFormat="1" ht="12.75"/>
    <row r="300" s="223" customFormat="1" ht="12.75"/>
    <row r="301" s="223" customFormat="1" ht="12.75"/>
    <row r="302" s="223" customFormat="1" ht="12.75"/>
    <row r="303" s="223" customFormat="1" ht="12.75"/>
    <row r="304" s="223" customFormat="1" ht="12.75"/>
    <row r="305" s="223" customFormat="1" ht="12.75"/>
    <row r="306" s="223" customFormat="1" ht="12.75"/>
    <row r="307" s="223" customFormat="1" ht="12.75"/>
    <row r="308" s="223" customFormat="1" ht="12.75"/>
    <row r="309" s="223" customFormat="1" ht="12.75"/>
    <row r="310" s="223" customFormat="1" ht="12.75"/>
    <row r="311" s="223" customFormat="1" ht="12.75"/>
    <row r="312" s="223" customFormat="1" ht="12.75"/>
    <row r="313" s="223" customFormat="1" ht="12.75"/>
    <row r="314" s="223" customFormat="1" ht="12.75"/>
    <row r="315" s="223" customFormat="1" ht="12.75"/>
    <row r="316" s="223" customFormat="1" ht="12.75"/>
    <row r="317" s="223" customFormat="1" ht="12.75"/>
    <row r="318" s="223" customFormat="1" ht="12.75"/>
    <row r="319" s="223" customFormat="1" ht="12.75"/>
    <row r="320" s="223" customFormat="1" ht="12.75"/>
    <row r="321" s="223" customFormat="1" ht="12.75"/>
    <row r="322" s="223" customFormat="1" ht="12.75"/>
    <row r="323" s="223" customFormat="1" ht="12.75"/>
    <row r="324" s="223" customFormat="1" ht="12.75"/>
    <row r="325" s="223" customFormat="1" ht="12.75"/>
    <row r="326" s="223" customFormat="1" ht="12.75"/>
    <row r="327" s="223" customFormat="1" ht="12.75"/>
    <row r="328" s="223" customFormat="1" ht="12.75"/>
    <row r="329" s="223" customFormat="1" ht="12.75"/>
    <row r="330" s="223" customFormat="1" ht="12.75"/>
    <row r="331" s="223" customFormat="1" ht="12.75"/>
    <row r="332" s="223" customFormat="1" ht="12.75"/>
    <row r="333" s="223" customFormat="1" ht="12.75"/>
    <row r="334" s="223" customFormat="1" ht="12.75"/>
    <row r="335" s="223" customFormat="1" ht="12.75"/>
    <row r="336" s="223" customFormat="1" ht="12.75"/>
    <row r="337" s="223" customFormat="1" ht="12.75"/>
    <row r="338" s="223" customFormat="1" ht="12.75"/>
    <row r="339" s="223" customFormat="1" ht="12.75"/>
    <row r="340" s="223" customFormat="1" ht="12.75"/>
    <row r="341" s="223" customFormat="1" ht="12.75"/>
    <row r="342" s="223" customFormat="1" ht="12.75"/>
    <row r="343" s="223" customFormat="1" ht="12.75"/>
    <row r="344" s="223" customFormat="1" ht="12.75"/>
    <row r="345" s="223" customFormat="1" ht="12.75"/>
    <row r="346" s="223" customFormat="1" ht="12.75"/>
    <row r="347" s="223" customFormat="1" ht="12.75"/>
    <row r="348" s="223" customFormat="1" ht="12.75"/>
    <row r="349" s="223" customFormat="1" ht="12.75"/>
    <row r="350" s="223" customFormat="1" ht="12.75"/>
    <row r="351" s="223" customFormat="1" ht="12.75"/>
    <row r="352" s="223" customFormat="1" ht="12.75"/>
    <row r="353" s="223" customFormat="1" ht="12.75"/>
    <row r="354" s="223" customFormat="1" ht="12.75"/>
    <row r="355" s="223" customFormat="1" ht="12.75"/>
    <row r="356" s="223" customFormat="1" ht="12.75"/>
    <row r="357" s="223" customFormat="1" ht="12.75"/>
    <row r="358" s="223" customFormat="1" ht="12.75"/>
    <row r="359" s="223" customFormat="1" ht="12.75"/>
    <row r="360" s="223" customFormat="1" ht="12.75"/>
    <row r="361" s="223" customFormat="1" ht="12.75"/>
    <row r="362" s="223" customFormat="1" ht="12.75"/>
    <row r="363" s="223" customFormat="1" ht="12.75"/>
    <row r="364" s="223" customFormat="1" ht="12.75"/>
    <row r="365" s="223" customFormat="1" ht="12.75"/>
    <row r="366" s="223" customFormat="1" ht="12.75"/>
    <row r="367" s="223" customFormat="1" ht="12.75"/>
    <row r="368" s="223" customFormat="1" ht="12.75"/>
    <row r="369" s="223" customFormat="1" ht="12.75"/>
    <row r="370" s="223" customFormat="1" ht="12.75"/>
    <row r="371" s="223" customFormat="1" ht="12.75"/>
    <row r="372" s="223" customFormat="1" ht="12.75"/>
    <row r="373" s="223" customFormat="1" ht="12.75"/>
    <row r="374" s="223" customFormat="1" ht="12.75"/>
    <row r="375" s="223" customFormat="1" ht="12.75"/>
    <row r="376" s="223" customFormat="1" ht="12.75"/>
    <row r="377" s="223" customFormat="1" ht="12.75"/>
    <row r="378" s="223" customFormat="1" ht="12.75"/>
    <row r="379" s="223" customFormat="1" ht="12.75"/>
    <row r="380" s="223" customFormat="1" ht="12.75"/>
    <row r="381" s="223" customFormat="1" ht="12.75"/>
    <row r="382" s="223" customFormat="1" ht="12.75"/>
    <row r="383" s="223" customFormat="1" ht="12.75"/>
    <row r="384" s="223" customFormat="1" ht="12.75"/>
    <row r="385" s="223" customFormat="1" ht="12.75"/>
    <row r="386" s="223" customFormat="1" ht="12.75"/>
    <row r="387" s="223" customFormat="1" ht="12.75"/>
    <row r="388" s="223" customFormat="1" ht="12.75"/>
    <row r="389" s="223" customFormat="1" ht="12.75"/>
    <row r="390" s="223" customFormat="1" ht="12.75"/>
    <row r="391" s="223" customFormat="1" ht="12.75"/>
    <row r="392" s="223" customFormat="1" ht="12.75"/>
    <row r="393" s="223" customFormat="1" ht="12.75"/>
    <row r="394" s="223" customFormat="1" ht="12.75"/>
    <row r="395" s="223" customFormat="1" ht="12.75"/>
    <row r="396" s="223" customFormat="1" ht="12.75"/>
    <row r="397" s="223" customFormat="1" ht="12.75"/>
    <row r="398" s="223" customFormat="1" ht="12.75"/>
    <row r="399" s="223" customFormat="1" ht="12.75"/>
    <row r="400" s="223" customFormat="1" ht="12.75"/>
    <row r="401" s="223" customFormat="1" ht="12.75"/>
    <row r="402" s="223" customFormat="1" ht="12.75"/>
    <row r="403" s="223" customFormat="1" ht="12.75"/>
    <row r="404" s="223" customFormat="1" ht="12.75"/>
    <row r="405" s="223" customFormat="1" ht="12.75"/>
    <row r="406" s="223" customFormat="1" ht="12.75"/>
    <row r="407" s="223" customFormat="1" ht="12.75"/>
    <row r="408" s="223" customFormat="1" ht="12.75"/>
    <row r="409" s="223" customFormat="1" ht="12.75"/>
    <row r="410" s="223" customFormat="1" ht="12.75"/>
    <row r="411" s="223" customFormat="1" ht="12.75"/>
    <row r="412" s="223" customFormat="1" ht="12.75"/>
    <row r="413" s="223" customFormat="1" ht="12.75"/>
    <row r="414" s="223" customFormat="1" ht="12.75"/>
    <row r="415" s="223" customFormat="1" ht="12.75"/>
    <row r="416" s="223" customFormat="1" ht="12.75"/>
    <row r="417" s="223" customFormat="1" ht="12.75"/>
    <row r="418" s="223" customFormat="1" ht="12.75"/>
    <row r="419" s="223" customFormat="1" ht="12.75"/>
    <row r="420" s="223" customFormat="1" ht="12.75"/>
    <row r="421" s="223" customFormat="1" ht="12.75"/>
    <row r="422" s="223" customFormat="1" ht="12.75"/>
    <row r="423" s="223" customFormat="1" ht="12.75"/>
    <row r="424" s="223" customFormat="1" ht="12.75"/>
    <row r="425" s="223" customFormat="1" ht="12.75"/>
    <row r="426" s="223" customFormat="1" ht="12.75"/>
    <row r="427" s="223" customFormat="1" ht="12.75"/>
    <row r="428" s="223" customFormat="1" ht="12.75"/>
    <row r="429" s="223" customFormat="1" ht="12.75"/>
    <row r="430" s="223" customFormat="1" ht="12.75"/>
    <row r="431" s="223" customFormat="1" ht="12.75"/>
    <row r="432" s="223" customFormat="1" ht="12.75"/>
    <row r="433" s="223" customFormat="1" ht="12.75"/>
    <row r="434" s="223" customFormat="1" ht="12.75"/>
    <row r="435" s="223" customFormat="1" ht="12.75"/>
    <row r="436" s="223" customFormat="1" ht="12.75"/>
    <row r="437" s="223" customFormat="1" ht="12.75"/>
    <row r="438" s="223" customFormat="1" ht="12.75"/>
    <row r="439" s="223" customFormat="1" ht="12.75"/>
    <row r="440" s="223" customFormat="1" ht="12.75"/>
    <row r="441" s="223" customFormat="1" ht="12.75"/>
    <row r="442" s="223" customFormat="1" ht="12.75"/>
    <row r="443" s="223" customFormat="1" ht="12.75"/>
    <row r="444" s="223" customFormat="1" ht="12.75"/>
    <row r="445" s="223" customFormat="1" ht="12.75"/>
    <row r="446" s="223" customFormat="1" ht="12.75"/>
    <row r="447" s="223" customFormat="1" ht="12.75"/>
    <row r="448" s="223" customFormat="1" ht="12.75"/>
    <row r="449" s="223" customFormat="1" ht="12.75"/>
    <row r="450" s="223" customFormat="1" ht="12.75"/>
    <row r="451" s="223" customFormat="1" ht="12.75"/>
    <row r="452" s="223" customFormat="1" ht="12.75"/>
    <row r="453" s="223" customFormat="1" ht="12.75"/>
    <row r="454" s="223" customFormat="1" ht="12.75"/>
    <row r="455" s="223" customFormat="1" ht="12.75"/>
    <row r="456" s="223" customFormat="1" ht="12.75"/>
    <row r="457" s="223" customFormat="1" ht="12.75"/>
    <row r="458" s="223" customFormat="1" ht="12.75"/>
    <row r="459" s="223" customFormat="1" ht="12.75"/>
    <row r="460" s="223" customFormat="1" ht="12.75"/>
    <row r="461" s="223" customFormat="1" ht="12.75"/>
    <row r="462" s="223" customFormat="1" ht="12.75"/>
    <row r="463" s="223" customFormat="1" ht="12.75"/>
    <row r="464" s="223" customFormat="1" ht="12.75"/>
    <row r="465" s="223" customFormat="1" ht="12.75"/>
    <row r="466" s="223" customFormat="1" ht="12.75"/>
    <row r="467" s="223" customFormat="1" ht="12.75"/>
    <row r="468" s="223" customFormat="1" ht="12.75"/>
    <row r="469" s="223" customFormat="1" ht="12.75"/>
    <row r="470" s="223" customFormat="1" ht="12.75"/>
    <row r="471" s="223" customFormat="1" ht="12.75"/>
    <row r="472" s="223" customFormat="1" ht="12.75"/>
    <row r="473" s="223" customFormat="1" ht="12.75"/>
    <row r="474" s="223" customFormat="1" ht="12.75"/>
    <row r="475" s="223" customFormat="1" ht="12.75"/>
    <row r="476" s="223" customFormat="1" ht="12.75"/>
    <row r="477" s="223" customFormat="1" ht="12.75"/>
    <row r="478" s="223" customFormat="1" ht="12.75"/>
    <row r="479" s="223" customFormat="1" ht="12.75"/>
    <row r="480" s="223" customFormat="1" ht="12.75"/>
    <row r="481" s="223" customFormat="1" ht="12.75"/>
    <row r="482" s="223" customFormat="1" ht="12.75"/>
    <row r="483" s="223" customFormat="1" ht="12.75"/>
    <row r="484" s="223" customFormat="1" ht="12.75"/>
    <row r="485" s="223" customFormat="1" ht="12.75"/>
    <row r="486" s="223" customFormat="1" ht="12.75"/>
    <row r="487" s="223" customFormat="1" ht="12.75"/>
    <row r="488" s="223" customFormat="1" ht="12.75"/>
    <row r="489" s="223" customFormat="1" ht="12.75"/>
    <row r="490" s="223" customFormat="1" ht="12.75"/>
    <row r="491" s="223" customFormat="1" ht="12.75"/>
    <row r="492" s="223" customFormat="1" ht="12.75"/>
    <row r="493" s="223" customFormat="1" ht="12.75"/>
    <row r="494" s="223" customFormat="1" ht="12.75"/>
    <row r="495" s="223" customFormat="1" ht="12.75"/>
    <row r="496" s="223" customFormat="1" ht="12.75"/>
    <row r="497" s="223" customFormat="1" ht="12.75"/>
    <row r="498" s="223" customFormat="1" ht="12.75"/>
    <row r="499" s="223" customFormat="1" ht="12.75"/>
    <row r="500" s="223" customFormat="1" ht="12.75"/>
    <row r="501" s="223" customFormat="1" ht="12.75"/>
    <row r="502" s="223" customFormat="1" ht="12.75"/>
    <row r="503" s="223" customFormat="1" ht="12.75"/>
    <row r="504" s="223" customFormat="1" ht="12.75"/>
    <row r="505" s="223" customFormat="1" ht="12.75"/>
  </sheetData>
  <mergeCells count="2">
    <mergeCell ref="A3:I3"/>
    <mergeCell ref="A2:I2"/>
  </mergeCells>
  <phoneticPr fontId="10" type="noConversion"/>
  <printOptions horizontalCentered="1"/>
  <pageMargins left="0.74803149606299213" right="0.55118110236220474" top="0.78740157480314965" bottom="0.59055118110236227" header="0.51181102362204722" footer="0.51181102362204722"/>
  <pageSetup paperSize="9" scale="94"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N497"/>
  <sheetViews>
    <sheetView showGridLines="0" showZeros="0" topLeftCell="B1" zoomScaleNormal="100" zoomScaleSheetLayoutView="100" workbookViewId="0">
      <selection activeCell="K16" sqref="K16"/>
    </sheetView>
  </sheetViews>
  <sheetFormatPr defaultColWidth="9.140625" defaultRowHeight="20.100000000000001" customHeight="1"/>
  <cols>
    <col min="1" max="1" width="6.42578125" style="21" hidden="1" customWidth="1"/>
    <col min="2" max="2" width="5.28515625" style="456" customWidth="1"/>
    <col min="3" max="3" width="11" style="21" customWidth="1"/>
    <col min="4" max="4" width="15.5703125" style="21" customWidth="1"/>
    <col min="5" max="5" width="27" style="21" customWidth="1"/>
    <col min="6" max="6" width="24.28515625" style="21" customWidth="1"/>
    <col min="7" max="7" width="16.42578125" style="21" customWidth="1"/>
    <col min="8" max="8" width="13.42578125" style="21" customWidth="1"/>
    <col min="9" max="9" width="14.42578125" style="21" customWidth="1"/>
    <col min="10" max="10" width="13.42578125" style="21" customWidth="1"/>
    <col min="11" max="11" width="12.42578125" style="21" customWidth="1"/>
    <col min="12" max="12" width="12.85546875" style="21" customWidth="1"/>
    <col min="13" max="13" width="13" style="21" customWidth="1"/>
    <col min="14" max="14" width="17.28515625" style="21" customWidth="1"/>
    <col min="15" max="16384" width="9.140625" style="21"/>
  </cols>
  <sheetData>
    <row r="1" spans="1:14" s="565" customFormat="1" ht="24.95" customHeight="1">
      <c r="B1" s="566"/>
      <c r="C1" s="567"/>
      <c r="D1" s="567"/>
      <c r="E1" s="567"/>
      <c r="F1" s="567"/>
      <c r="G1" s="567"/>
      <c r="H1" s="567"/>
      <c r="I1" s="567"/>
      <c r="J1" s="567"/>
      <c r="K1" s="567"/>
      <c r="L1" s="567"/>
      <c r="M1" s="567"/>
      <c r="N1" s="567"/>
    </row>
    <row r="2" spans="1:14" s="565" customFormat="1" ht="24.95" customHeight="1">
      <c r="B2" s="820" t="s">
        <v>197</v>
      </c>
      <c r="C2" s="820"/>
      <c r="D2" s="820"/>
      <c r="E2" s="820"/>
      <c r="F2" s="820"/>
      <c r="G2" s="820"/>
      <c r="H2" s="820"/>
      <c r="I2" s="820"/>
      <c r="J2" s="820"/>
      <c r="K2" s="820"/>
      <c r="L2" s="820"/>
      <c r="M2" s="820"/>
      <c r="N2" s="820"/>
    </row>
    <row r="3" spans="1:14" s="568" customFormat="1" ht="39.950000000000003" customHeight="1">
      <c r="B3" s="819"/>
      <c r="C3" s="819"/>
      <c r="D3" s="819"/>
      <c r="E3" s="819"/>
      <c r="F3" s="819"/>
      <c r="G3" s="819"/>
      <c r="H3" s="819"/>
      <c r="I3" s="819"/>
      <c r="J3" s="819"/>
      <c r="K3" s="819"/>
      <c r="L3" s="819"/>
      <c r="M3" s="819"/>
      <c r="N3" s="819"/>
    </row>
    <row r="4" spans="1:14" s="568" customFormat="1" ht="12" customHeight="1">
      <c r="B4" s="453"/>
      <c r="C4" s="221"/>
      <c r="D4" s="221"/>
      <c r="E4" s="221"/>
      <c r="F4" s="221"/>
      <c r="G4" s="221"/>
      <c r="H4" s="221"/>
      <c r="I4" s="221"/>
      <c r="J4" s="221"/>
      <c r="K4" s="221"/>
      <c r="L4" s="221"/>
      <c r="M4" s="221"/>
      <c r="N4" s="221"/>
    </row>
    <row r="5" spans="1:14" s="72" customFormat="1" ht="35.25" customHeight="1">
      <c r="A5" s="71"/>
      <c r="B5" s="54" t="s">
        <v>27</v>
      </c>
      <c r="C5" s="54" t="s">
        <v>33</v>
      </c>
      <c r="D5" s="54" t="s">
        <v>34</v>
      </c>
      <c r="E5" s="54" t="s">
        <v>324</v>
      </c>
      <c r="F5" s="54" t="s">
        <v>325</v>
      </c>
      <c r="G5" s="54" t="s">
        <v>326</v>
      </c>
      <c r="H5" s="54" t="s">
        <v>327</v>
      </c>
      <c r="I5" s="54" t="s">
        <v>328</v>
      </c>
      <c r="J5" s="54" t="s">
        <v>329</v>
      </c>
      <c r="K5" s="54" t="s">
        <v>330</v>
      </c>
      <c r="L5" s="54" t="s">
        <v>121</v>
      </c>
      <c r="M5" s="54" t="s">
        <v>122</v>
      </c>
      <c r="N5" s="54" t="s">
        <v>331</v>
      </c>
    </row>
    <row r="6" spans="1:14" s="72" customFormat="1" ht="20.100000000000001" customHeight="1">
      <c r="B6" s="17"/>
      <c r="C6" s="20" t="s">
        <v>123</v>
      </c>
      <c r="D6" s="18"/>
      <c r="E6" s="222"/>
      <c r="F6" s="222"/>
      <c r="G6" s="17"/>
      <c r="H6" s="19"/>
      <c r="I6" s="19"/>
      <c r="J6" s="19"/>
      <c r="K6" s="19"/>
      <c r="L6" s="19"/>
      <c r="M6" s="17"/>
      <c r="N6" s="17"/>
    </row>
    <row r="7" spans="1:14" s="72" customFormat="1" ht="20.100000000000001" customHeight="1">
      <c r="B7" s="17"/>
      <c r="C7" s="20" t="s">
        <v>123</v>
      </c>
      <c r="D7" s="18"/>
      <c r="E7" s="222"/>
      <c r="F7" s="222"/>
      <c r="G7" s="17"/>
      <c r="H7" s="19"/>
      <c r="I7" s="19"/>
      <c r="J7" s="19"/>
      <c r="K7" s="19"/>
      <c r="L7" s="19"/>
      <c r="M7" s="17"/>
      <c r="N7" s="17"/>
    </row>
    <row r="8" spans="1:14" s="72" customFormat="1" ht="20.100000000000001" customHeight="1">
      <c r="B8" s="17"/>
      <c r="C8" s="20" t="s">
        <v>123</v>
      </c>
      <c r="D8" s="18"/>
      <c r="E8" s="222"/>
      <c r="F8" s="222"/>
      <c r="G8" s="17"/>
      <c r="H8" s="19"/>
      <c r="I8" s="19"/>
      <c r="J8" s="19"/>
      <c r="K8" s="19"/>
      <c r="L8" s="19"/>
      <c r="M8" s="17"/>
      <c r="N8" s="17"/>
    </row>
    <row r="9" spans="1:14" s="72" customFormat="1" ht="20.100000000000001" customHeight="1">
      <c r="B9" s="17"/>
      <c r="C9" s="20"/>
      <c r="D9" s="18"/>
      <c r="E9" s="222"/>
      <c r="F9" s="222"/>
      <c r="G9" s="17"/>
      <c r="H9" s="19"/>
      <c r="I9" s="19"/>
      <c r="J9" s="19"/>
      <c r="K9" s="19"/>
      <c r="L9" s="19"/>
      <c r="M9" s="17"/>
      <c r="N9" s="17"/>
    </row>
    <row r="10" spans="1:14" s="72" customFormat="1" ht="20.100000000000001" customHeight="1">
      <c r="B10" s="17"/>
      <c r="C10" s="20"/>
      <c r="D10" s="18"/>
      <c r="E10" s="222"/>
      <c r="F10" s="222"/>
      <c r="G10" s="17"/>
      <c r="H10" s="19"/>
      <c r="I10" s="19"/>
      <c r="J10" s="19"/>
      <c r="K10" s="19"/>
      <c r="L10" s="19"/>
      <c r="M10" s="17"/>
      <c r="N10" s="17"/>
    </row>
    <row r="11" spans="1:14" s="72" customFormat="1" ht="20.100000000000001" customHeight="1">
      <c r="B11" s="17"/>
      <c r="C11" s="20"/>
      <c r="D11" s="18"/>
      <c r="E11" s="222"/>
      <c r="F11" s="222"/>
      <c r="G11" s="17"/>
      <c r="H11" s="19"/>
      <c r="I11" s="19"/>
      <c r="J11" s="19"/>
      <c r="K11" s="19"/>
      <c r="L11" s="19"/>
      <c r="M11" s="17"/>
      <c r="N11" s="17"/>
    </row>
    <row r="12" spans="1:14" s="72" customFormat="1" ht="20.100000000000001" customHeight="1">
      <c r="B12" s="17"/>
      <c r="C12" s="20"/>
      <c r="D12" s="18"/>
      <c r="E12" s="222"/>
      <c r="F12" s="222"/>
      <c r="G12" s="17"/>
      <c r="H12" s="19"/>
      <c r="I12" s="19"/>
      <c r="J12" s="19"/>
      <c r="K12" s="19"/>
      <c r="L12" s="19"/>
      <c r="M12" s="17"/>
      <c r="N12" s="17"/>
    </row>
    <row r="13" spans="1:14" s="72" customFormat="1" ht="20.100000000000001" customHeight="1">
      <c r="B13" s="17"/>
      <c r="C13" s="20"/>
      <c r="D13" s="18"/>
      <c r="E13" s="222"/>
      <c r="F13" s="222"/>
      <c r="G13" s="17"/>
      <c r="H13" s="19"/>
      <c r="I13" s="19"/>
      <c r="J13" s="19"/>
      <c r="K13" s="19"/>
      <c r="L13" s="19"/>
      <c r="M13" s="17"/>
      <c r="N13" s="17"/>
    </row>
    <row r="14" spans="1:14" s="72" customFormat="1" ht="20.100000000000001" customHeight="1">
      <c r="B14" s="17"/>
      <c r="C14" s="20"/>
      <c r="D14" s="18"/>
      <c r="E14" s="222"/>
      <c r="F14" s="222"/>
      <c r="G14" s="17"/>
      <c r="H14" s="19"/>
      <c r="I14" s="19"/>
      <c r="J14" s="19"/>
      <c r="K14" s="19"/>
      <c r="L14" s="19"/>
      <c r="M14" s="17"/>
      <c r="N14" s="17"/>
    </row>
    <row r="15" spans="1:14" s="72" customFormat="1" ht="20.100000000000001" customHeight="1">
      <c r="B15" s="17"/>
      <c r="C15" s="20"/>
      <c r="D15" s="18"/>
      <c r="E15" s="222"/>
      <c r="F15" s="222"/>
      <c r="G15" s="17"/>
      <c r="H15" s="19"/>
      <c r="I15" s="19"/>
      <c r="J15" s="19"/>
      <c r="K15" s="19"/>
      <c r="L15" s="19"/>
      <c r="M15" s="17"/>
      <c r="N15" s="17"/>
    </row>
    <row r="16" spans="1:14" s="72" customFormat="1" ht="20.100000000000001" customHeight="1">
      <c r="B16" s="17"/>
      <c r="C16" s="20"/>
      <c r="D16" s="18"/>
      <c r="E16" s="222"/>
      <c r="F16" s="222"/>
      <c r="G16" s="17"/>
      <c r="H16" s="19"/>
      <c r="I16" s="19"/>
      <c r="J16" s="19"/>
      <c r="K16" s="19"/>
      <c r="L16" s="19"/>
      <c r="M16" s="17"/>
      <c r="N16" s="17"/>
    </row>
    <row r="17" spans="2:14" s="72" customFormat="1" ht="20.100000000000001" customHeight="1">
      <c r="B17" s="454"/>
      <c r="C17" s="7"/>
      <c r="D17" s="7"/>
      <c r="E17" s="7"/>
      <c r="F17" s="7"/>
      <c r="G17" s="7"/>
      <c r="H17" s="7"/>
      <c r="I17" s="7"/>
      <c r="J17" s="7"/>
      <c r="K17" s="7"/>
      <c r="L17" s="7"/>
      <c r="M17" s="7"/>
      <c r="N17" s="7"/>
    </row>
    <row r="18" spans="2:14" s="72" customFormat="1" ht="20.100000000000001" customHeight="1">
      <c r="B18" s="454"/>
      <c r="C18" s="7"/>
      <c r="D18" s="7"/>
      <c r="E18" s="7"/>
      <c r="F18" s="7"/>
      <c r="G18" s="7"/>
      <c r="H18" s="7"/>
      <c r="I18" s="7"/>
      <c r="J18" s="7"/>
      <c r="K18" s="7"/>
      <c r="L18" s="7"/>
      <c r="M18" s="7"/>
      <c r="N18" s="7"/>
    </row>
    <row r="19" spans="2:14" s="72" customFormat="1" ht="20.100000000000001" customHeight="1">
      <c r="B19" s="454"/>
      <c r="C19" s="7"/>
      <c r="D19" s="7"/>
      <c r="E19" s="7"/>
      <c r="F19" s="7"/>
      <c r="G19" s="7"/>
      <c r="H19" s="7"/>
      <c r="I19" s="7"/>
      <c r="J19" s="7"/>
      <c r="K19" s="7"/>
      <c r="L19" s="7"/>
      <c r="M19" s="7"/>
      <c r="N19" s="7"/>
    </row>
    <row r="20" spans="2:14" s="72" customFormat="1" ht="20.100000000000001" customHeight="1">
      <c r="B20" s="454"/>
      <c r="C20" s="7"/>
      <c r="D20" s="7"/>
      <c r="E20" s="7"/>
      <c r="F20" s="7"/>
      <c r="G20" s="7"/>
      <c r="H20" s="7"/>
      <c r="I20" s="7"/>
      <c r="J20" s="7"/>
      <c r="K20" s="7"/>
      <c r="L20" s="7"/>
      <c r="M20" s="7"/>
      <c r="N20" s="7"/>
    </row>
    <row r="21" spans="2:14" s="72" customFormat="1" ht="20.100000000000001" customHeight="1">
      <c r="B21" s="455"/>
    </row>
    <row r="22" spans="2:14" s="72" customFormat="1" ht="20.100000000000001" customHeight="1">
      <c r="B22" s="455"/>
    </row>
    <row r="23" spans="2:14" s="72" customFormat="1" ht="20.100000000000001" customHeight="1">
      <c r="B23" s="455"/>
    </row>
    <row r="24" spans="2:14" s="72" customFormat="1" ht="20.100000000000001" customHeight="1">
      <c r="B24" s="455"/>
    </row>
    <row r="25" spans="2:14" s="72" customFormat="1" ht="20.100000000000001" customHeight="1">
      <c r="B25" s="455"/>
    </row>
    <row r="26" spans="2:14" s="72" customFormat="1" ht="20.100000000000001" customHeight="1">
      <c r="B26" s="455"/>
    </row>
    <row r="27" spans="2:14" s="72" customFormat="1" ht="20.100000000000001" customHeight="1">
      <c r="B27" s="455"/>
    </row>
    <row r="28" spans="2:14" s="72" customFormat="1" ht="20.100000000000001" customHeight="1">
      <c r="B28" s="455"/>
    </row>
    <row r="29" spans="2:14" s="72" customFormat="1" ht="20.100000000000001" customHeight="1">
      <c r="B29" s="455"/>
    </row>
    <row r="30" spans="2:14" s="72" customFormat="1" ht="20.100000000000001" customHeight="1">
      <c r="B30" s="455"/>
    </row>
    <row r="31" spans="2:14" s="72" customFormat="1" ht="20.100000000000001" customHeight="1">
      <c r="B31" s="455"/>
    </row>
    <row r="32" spans="2:14" s="72" customFormat="1" ht="20.100000000000001" customHeight="1">
      <c r="B32" s="455"/>
    </row>
    <row r="33" spans="2:2" s="72" customFormat="1" ht="20.100000000000001" customHeight="1">
      <c r="B33" s="455"/>
    </row>
    <row r="34" spans="2:2" s="72" customFormat="1" ht="20.100000000000001" customHeight="1">
      <c r="B34" s="455"/>
    </row>
    <row r="35" spans="2:2" s="72" customFormat="1" ht="20.100000000000001" customHeight="1">
      <c r="B35" s="455"/>
    </row>
    <row r="36" spans="2:2" s="72" customFormat="1" ht="20.100000000000001" customHeight="1">
      <c r="B36" s="455"/>
    </row>
    <row r="37" spans="2:2" s="72" customFormat="1" ht="20.100000000000001" customHeight="1">
      <c r="B37" s="455"/>
    </row>
    <row r="38" spans="2:2" s="72" customFormat="1" ht="20.100000000000001" customHeight="1">
      <c r="B38" s="455"/>
    </row>
    <row r="39" spans="2:2" s="72" customFormat="1" ht="20.100000000000001" customHeight="1">
      <c r="B39" s="455"/>
    </row>
    <row r="40" spans="2:2" s="72" customFormat="1" ht="20.100000000000001" customHeight="1">
      <c r="B40" s="455"/>
    </row>
    <row r="41" spans="2:2" s="72" customFormat="1" ht="20.100000000000001" customHeight="1">
      <c r="B41" s="455"/>
    </row>
    <row r="42" spans="2:2" s="72" customFormat="1" ht="20.100000000000001" customHeight="1">
      <c r="B42" s="455"/>
    </row>
    <row r="43" spans="2:2" s="72" customFormat="1" ht="20.100000000000001" customHeight="1">
      <c r="B43" s="455"/>
    </row>
    <row r="44" spans="2:2" s="72" customFormat="1" ht="20.100000000000001" customHeight="1">
      <c r="B44" s="455"/>
    </row>
    <row r="45" spans="2:2" s="72" customFormat="1" ht="20.100000000000001" customHeight="1">
      <c r="B45" s="455"/>
    </row>
    <row r="46" spans="2:2" s="72" customFormat="1" ht="20.100000000000001" customHeight="1">
      <c r="B46" s="455"/>
    </row>
    <row r="47" spans="2:2" s="72" customFormat="1" ht="20.100000000000001" customHeight="1">
      <c r="B47" s="455"/>
    </row>
    <row r="48" spans="2:2" s="72" customFormat="1" ht="20.100000000000001" customHeight="1">
      <c r="B48" s="455"/>
    </row>
    <row r="49" spans="2:2" s="72" customFormat="1" ht="20.100000000000001" customHeight="1">
      <c r="B49" s="455"/>
    </row>
    <row r="50" spans="2:2" s="72" customFormat="1" ht="20.100000000000001" customHeight="1">
      <c r="B50" s="455"/>
    </row>
    <row r="51" spans="2:2" s="72" customFormat="1" ht="20.100000000000001" customHeight="1">
      <c r="B51" s="455"/>
    </row>
    <row r="52" spans="2:2" s="72" customFormat="1" ht="20.100000000000001" customHeight="1">
      <c r="B52" s="455"/>
    </row>
    <row r="53" spans="2:2" s="72" customFormat="1" ht="20.100000000000001" customHeight="1">
      <c r="B53" s="455"/>
    </row>
    <row r="54" spans="2:2" s="72" customFormat="1" ht="20.100000000000001" customHeight="1">
      <c r="B54" s="455"/>
    </row>
    <row r="55" spans="2:2" s="72" customFormat="1" ht="20.100000000000001" customHeight="1">
      <c r="B55" s="455"/>
    </row>
    <row r="56" spans="2:2" s="72" customFormat="1" ht="20.100000000000001" customHeight="1">
      <c r="B56" s="455"/>
    </row>
    <row r="57" spans="2:2" s="72" customFormat="1" ht="20.100000000000001" customHeight="1">
      <c r="B57" s="455"/>
    </row>
    <row r="58" spans="2:2" s="72" customFormat="1" ht="20.100000000000001" customHeight="1">
      <c r="B58" s="455"/>
    </row>
    <row r="59" spans="2:2" s="72" customFormat="1" ht="20.100000000000001" customHeight="1">
      <c r="B59" s="455"/>
    </row>
    <row r="60" spans="2:2" s="72" customFormat="1" ht="20.100000000000001" customHeight="1">
      <c r="B60" s="455"/>
    </row>
    <row r="61" spans="2:2" s="72" customFormat="1" ht="20.100000000000001" customHeight="1">
      <c r="B61" s="455"/>
    </row>
    <row r="62" spans="2:2" s="72" customFormat="1" ht="20.100000000000001" customHeight="1">
      <c r="B62" s="455"/>
    </row>
    <row r="63" spans="2:2" s="72" customFormat="1" ht="20.100000000000001" customHeight="1">
      <c r="B63" s="455"/>
    </row>
    <row r="64" spans="2:2" s="72" customFormat="1" ht="20.100000000000001" customHeight="1">
      <c r="B64" s="455"/>
    </row>
    <row r="65" spans="2:2" s="72" customFormat="1" ht="20.100000000000001" customHeight="1">
      <c r="B65" s="455"/>
    </row>
    <row r="66" spans="2:2" s="72" customFormat="1" ht="20.100000000000001" customHeight="1">
      <c r="B66" s="455"/>
    </row>
    <row r="67" spans="2:2" s="72" customFormat="1" ht="20.100000000000001" customHeight="1">
      <c r="B67" s="455"/>
    </row>
    <row r="68" spans="2:2" s="72" customFormat="1" ht="20.100000000000001" customHeight="1">
      <c r="B68" s="455"/>
    </row>
    <row r="69" spans="2:2" s="72" customFormat="1" ht="20.100000000000001" customHeight="1">
      <c r="B69" s="455"/>
    </row>
    <row r="70" spans="2:2" s="72" customFormat="1" ht="20.100000000000001" customHeight="1">
      <c r="B70" s="455"/>
    </row>
    <row r="71" spans="2:2" s="72" customFormat="1" ht="20.100000000000001" customHeight="1">
      <c r="B71" s="455"/>
    </row>
    <row r="72" spans="2:2" s="72" customFormat="1" ht="20.100000000000001" customHeight="1">
      <c r="B72" s="455"/>
    </row>
    <row r="73" spans="2:2" s="72" customFormat="1" ht="20.100000000000001" customHeight="1">
      <c r="B73" s="455"/>
    </row>
    <row r="74" spans="2:2" s="72" customFormat="1" ht="20.100000000000001" customHeight="1">
      <c r="B74" s="455"/>
    </row>
    <row r="75" spans="2:2" s="72" customFormat="1" ht="20.100000000000001" customHeight="1">
      <c r="B75" s="455"/>
    </row>
    <row r="76" spans="2:2" s="72" customFormat="1" ht="20.100000000000001" customHeight="1">
      <c r="B76" s="455"/>
    </row>
    <row r="77" spans="2:2" s="72" customFormat="1" ht="20.100000000000001" customHeight="1">
      <c r="B77" s="455"/>
    </row>
    <row r="78" spans="2:2" s="72" customFormat="1" ht="20.100000000000001" customHeight="1">
      <c r="B78" s="455"/>
    </row>
    <row r="79" spans="2:2" s="72" customFormat="1" ht="20.100000000000001" customHeight="1">
      <c r="B79" s="455"/>
    </row>
    <row r="80" spans="2:2" s="72" customFormat="1" ht="20.100000000000001" customHeight="1">
      <c r="B80" s="455"/>
    </row>
    <row r="81" spans="2:2" s="72" customFormat="1" ht="20.100000000000001" customHeight="1">
      <c r="B81" s="455"/>
    </row>
    <row r="82" spans="2:2" s="72" customFormat="1" ht="20.100000000000001" customHeight="1">
      <c r="B82" s="455"/>
    </row>
    <row r="83" spans="2:2" s="72" customFormat="1" ht="20.100000000000001" customHeight="1">
      <c r="B83" s="455"/>
    </row>
    <row r="84" spans="2:2" s="72" customFormat="1" ht="20.100000000000001" customHeight="1">
      <c r="B84" s="455"/>
    </row>
    <row r="85" spans="2:2" s="72" customFormat="1" ht="20.100000000000001" customHeight="1">
      <c r="B85" s="455"/>
    </row>
    <row r="86" spans="2:2" s="72" customFormat="1" ht="20.100000000000001" customHeight="1">
      <c r="B86" s="455"/>
    </row>
    <row r="87" spans="2:2" s="72" customFormat="1" ht="20.100000000000001" customHeight="1">
      <c r="B87" s="455"/>
    </row>
    <row r="88" spans="2:2" s="72" customFormat="1" ht="20.100000000000001" customHeight="1">
      <c r="B88" s="455"/>
    </row>
    <row r="89" spans="2:2" s="72" customFormat="1" ht="20.100000000000001" customHeight="1">
      <c r="B89" s="455"/>
    </row>
    <row r="90" spans="2:2" s="72" customFormat="1" ht="20.100000000000001" customHeight="1">
      <c r="B90" s="455"/>
    </row>
    <row r="91" spans="2:2" s="72" customFormat="1" ht="20.100000000000001" customHeight="1">
      <c r="B91" s="455"/>
    </row>
    <row r="92" spans="2:2" s="72" customFormat="1" ht="20.100000000000001" customHeight="1">
      <c r="B92" s="455"/>
    </row>
    <row r="93" spans="2:2" s="72" customFormat="1" ht="20.100000000000001" customHeight="1">
      <c r="B93" s="455"/>
    </row>
    <row r="94" spans="2:2" s="72" customFormat="1" ht="20.100000000000001" customHeight="1">
      <c r="B94" s="455"/>
    </row>
    <row r="95" spans="2:2" s="72" customFormat="1" ht="20.100000000000001" customHeight="1">
      <c r="B95" s="455"/>
    </row>
    <row r="96" spans="2:2" s="72" customFormat="1" ht="20.100000000000001" customHeight="1">
      <c r="B96" s="455"/>
    </row>
    <row r="97" spans="2:2" s="72" customFormat="1" ht="20.100000000000001" customHeight="1">
      <c r="B97" s="455"/>
    </row>
    <row r="98" spans="2:2" s="72" customFormat="1" ht="20.100000000000001" customHeight="1">
      <c r="B98" s="455"/>
    </row>
    <row r="99" spans="2:2" s="72" customFormat="1" ht="20.100000000000001" customHeight="1">
      <c r="B99" s="455"/>
    </row>
    <row r="100" spans="2:2" s="72" customFormat="1" ht="20.100000000000001" customHeight="1">
      <c r="B100" s="455"/>
    </row>
    <row r="101" spans="2:2" s="72" customFormat="1" ht="20.100000000000001" customHeight="1">
      <c r="B101" s="455"/>
    </row>
    <row r="102" spans="2:2" s="72" customFormat="1" ht="20.100000000000001" customHeight="1">
      <c r="B102" s="455"/>
    </row>
    <row r="103" spans="2:2" s="72" customFormat="1" ht="20.100000000000001" customHeight="1">
      <c r="B103" s="455"/>
    </row>
    <row r="104" spans="2:2" s="72" customFormat="1" ht="20.100000000000001" customHeight="1">
      <c r="B104" s="455"/>
    </row>
    <row r="105" spans="2:2" s="72" customFormat="1" ht="20.100000000000001" customHeight="1">
      <c r="B105" s="455"/>
    </row>
    <row r="106" spans="2:2" s="72" customFormat="1" ht="20.100000000000001" customHeight="1">
      <c r="B106" s="455"/>
    </row>
    <row r="107" spans="2:2" s="72" customFormat="1" ht="20.100000000000001" customHeight="1">
      <c r="B107" s="455"/>
    </row>
    <row r="108" spans="2:2" s="72" customFormat="1" ht="20.100000000000001" customHeight="1">
      <c r="B108" s="455"/>
    </row>
    <row r="109" spans="2:2" s="72" customFormat="1" ht="20.100000000000001" customHeight="1">
      <c r="B109" s="455"/>
    </row>
    <row r="110" spans="2:2" s="72" customFormat="1" ht="20.100000000000001" customHeight="1">
      <c r="B110" s="455"/>
    </row>
    <row r="111" spans="2:2" s="72" customFormat="1" ht="20.100000000000001" customHeight="1">
      <c r="B111" s="455"/>
    </row>
    <row r="112" spans="2:2" s="72" customFormat="1" ht="20.100000000000001" customHeight="1">
      <c r="B112" s="455"/>
    </row>
    <row r="113" spans="2:2" s="72" customFormat="1" ht="20.100000000000001" customHeight="1">
      <c r="B113" s="455"/>
    </row>
    <row r="114" spans="2:2" s="72" customFormat="1" ht="20.100000000000001" customHeight="1">
      <c r="B114" s="455"/>
    </row>
    <row r="115" spans="2:2" s="72" customFormat="1" ht="20.100000000000001" customHeight="1">
      <c r="B115" s="455"/>
    </row>
    <row r="116" spans="2:2" s="72" customFormat="1" ht="20.100000000000001" customHeight="1">
      <c r="B116" s="455"/>
    </row>
    <row r="117" spans="2:2" s="72" customFormat="1" ht="20.100000000000001" customHeight="1">
      <c r="B117" s="455"/>
    </row>
    <row r="118" spans="2:2" s="72" customFormat="1" ht="20.100000000000001" customHeight="1">
      <c r="B118" s="455"/>
    </row>
    <row r="119" spans="2:2" s="72" customFormat="1" ht="20.100000000000001" customHeight="1">
      <c r="B119" s="455"/>
    </row>
    <row r="120" spans="2:2" s="72" customFormat="1" ht="20.100000000000001" customHeight="1">
      <c r="B120" s="455"/>
    </row>
    <row r="121" spans="2:2" s="72" customFormat="1" ht="20.100000000000001" customHeight="1">
      <c r="B121" s="455"/>
    </row>
    <row r="122" spans="2:2" s="72" customFormat="1" ht="20.100000000000001" customHeight="1">
      <c r="B122" s="455"/>
    </row>
    <row r="123" spans="2:2" s="72" customFormat="1" ht="20.100000000000001" customHeight="1">
      <c r="B123" s="455"/>
    </row>
    <row r="124" spans="2:2" s="72" customFormat="1" ht="20.100000000000001" customHeight="1">
      <c r="B124" s="455"/>
    </row>
    <row r="125" spans="2:2" s="72" customFormat="1" ht="20.100000000000001" customHeight="1">
      <c r="B125" s="455"/>
    </row>
    <row r="126" spans="2:2" s="72" customFormat="1" ht="20.100000000000001" customHeight="1">
      <c r="B126" s="455"/>
    </row>
    <row r="127" spans="2:2" s="72" customFormat="1" ht="20.100000000000001" customHeight="1">
      <c r="B127" s="455"/>
    </row>
    <row r="128" spans="2:2" s="72" customFormat="1" ht="20.100000000000001" customHeight="1">
      <c r="B128" s="455"/>
    </row>
    <row r="129" spans="2:2" s="72" customFormat="1" ht="20.100000000000001" customHeight="1">
      <c r="B129" s="455"/>
    </row>
    <row r="130" spans="2:2" s="72" customFormat="1" ht="20.100000000000001" customHeight="1">
      <c r="B130" s="455"/>
    </row>
    <row r="131" spans="2:2" s="72" customFormat="1" ht="20.100000000000001" customHeight="1">
      <c r="B131" s="455"/>
    </row>
    <row r="132" spans="2:2" s="72" customFormat="1" ht="20.100000000000001" customHeight="1">
      <c r="B132" s="455"/>
    </row>
    <row r="133" spans="2:2" s="72" customFormat="1" ht="20.100000000000001" customHeight="1">
      <c r="B133" s="455"/>
    </row>
    <row r="134" spans="2:2" s="72" customFormat="1" ht="20.100000000000001" customHeight="1">
      <c r="B134" s="455"/>
    </row>
    <row r="135" spans="2:2" s="72" customFormat="1" ht="20.100000000000001" customHeight="1">
      <c r="B135" s="455"/>
    </row>
    <row r="136" spans="2:2" s="72" customFormat="1" ht="20.100000000000001" customHeight="1">
      <c r="B136" s="455"/>
    </row>
    <row r="137" spans="2:2" s="72" customFormat="1" ht="20.100000000000001" customHeight="1">
      <c r="B137" s="455"/>
    </row>
    <row r="138" spans="2:2" s="72" customFormat="1" ht="20.100000000000001" customHeight="1">
      <c r="B138" s="455"/>
    </row>
    <row r="139" spans="2:2" s="72" customFormat="1" ht="20.100000000000001" customHeight="1">
      <c r="B139" s="455"/>
    </row>
    <row r="140" spans="2:2" s="72" customFormat="1" ht="20.100000000000001" customHeight="1">
      <c r="B140" s="455"/>
    </row>
    <row r="141" spans="2:2" s="72" customFormat="1" ht="20.100000000000001" customHeight="1">
      <c r="B141" s="455"/>
    </row>
    <row r="142" spans="2:2" s="72" customFormat="1" ht="20.100000000000001" customHeight="1">
      <c r="B142" s="455"/>
    </row>
    <row r="143" spans="2:2" s="72" customFormat="1" ht="20.100000000000001" customHeight="1">
      <c r="B143" s="455"/>
    </row>
    <row r="144" spans="2:2" s="72" customFormat="1" ht="20.100000000000001" customHeight="1">
      <c r="B144" s="455"/>
    </row>
    <row r="145" spans="2:2" s="72" customFormat="1" ht="20.100000000000001" customHeight="1">
      <c r="B145" s="455"/>
    </row>
    <row r="146" spans="2:2" s="72" customFormat="1" ht="20.100000000000001" customHeight="1">
      <c r="B146" s="455"/>
    </row>
    <row r="147" spans="2:2" s="72" customFormat="1" ht="20.100000000000001" customHeight="1">
      <c r="B147" s="455"/>
    </row>
    <row r="148" spans="2:2" s="72" customFormat="1" ht="20.100000000000001" customHeight="1">
      <c r="B148" s="455"/>
    </row>
    <row r="149" spans="2:2" s="72" customFormat="1" ht="20.100000000000001" customHeight="1">
      <c r="B149" s="455"/>
    </row>
    <row r="150" spans="2:2" s="72" customFormat="1" ht="20.100000000000001" customHeight="1">
      <c r="B150" s="455"/>
    </row>
    <row r="151" spans="2:2" s="72" customFormat="1" ht="20.100000000000001" customHeight="1">
      <c r="B151" s="455"/>
    </row>
    <row r="152" spans="2:2" s="72" customFormat="1" ht="20.100000000000001" customHeight="1">
      <c r="B152" s="455"/>
    </row>
    <row r="153" spans="2:2" s="72" customFormat="1" ht="20.100000000000001" customHeight="1">
      <c r="B153" s="455"/>
    </row>
    <row r="154" spans="2:2" s="72" customFormat="1" ht="20.100000000000001" customHeight="1">
      <c r="B154" s="455"/>
    </row>
    <row r="155" spans="2:2" s="72" customFormat="1" ht="20.100000000000001" customHeight="1">
      <c r="B155" s="455"/>
    </row>
    <row r="156" spans="2:2" s="72" customFormat="1" ht="20.100000000000001" customHeight="1">
      <c r="B156" s="455"/>
    </row>
    <row r="157" spans="2:2" s="72" customFormat="1" ht="20.100000000000001" customHeight="1">
      <c r="B157" s="455"/>
    </row>
    <row r="158" spans="2:2" s="72" customFormat="1" ht="20.100000000000001" customHeight="1">
      <c r="B158" s="455"/>
    </row>
    <row r="159" spans="2:2" s="72" customFormat="1" ht="20.100000000000001" customHeight="1">
      <c r="B159" s="455"/>
    </row>
    <row r="160" spans="2:2" s="72" customFormat="1" ht="20.100000000000001" customHeight="1">
      <c r="B160" s="455"/>
    </row>
    <row r="161" spans="2:2" s="72" customFormat="1" ht="20.100000000000001" customHeight="1">
      <c r="B161" s="455"/>
    </row>
    <row r="162" spans="2:2" s="72" customFormat="1" ht="20.100000000000001" customHeight="1">
      <c r="B162" s="455"/>
    </row>
    <row r="163" spans="2:2" s="72" customFormat="1" ht="20.100000000000001" customHeight="1">
      <c r="B163" s="455"/>
    </row>
    <row r="164" spans="2:2" s="72" customFormat="1" ht="20.100000000000001" customHeight="1">
      <c r="B164" s="455"/>
    </row>
    <row r="165" spans="2:2" s="72" customFormat="1" ht="20.100000000000001" customHeight="1">
      <c r="B165" s="455"/>
    </row>
    <row r="166" spans="2:2" s="72" customFormat="1" ht="20.100000000000001" customHeight="1">
      <c r="B166" s="455"/>
    </row>
    <row r="167" spans="2:2" s="72" customFormat="1" ht="20.100000000000001" customHeight="1">
      <c r="B167" s="455"/>
    </row>
    <row r="168" spans="2:2" s="72" customFormat="1" ht="20.100000000000001" customHeight="1">
      <c r="B168" s="455"/>
    </row>
    <row r="169" spans="2:2" s="72" customFormat="1" ht="20.100000000000001" customHeight="1">
      <c r="B169" s="455"/>
    </row>
    <row r="170" spans="2:2" s="72" customFormat="1" ht="20.100000000000001" customHeight="1">
      <c r="B170" s="455"/>
    </row>
    <row r="171" spans="2:2" s="72" customFormat="1" ht="20.100000000000001" customHeight="1">
      <c r="B171" s="455"/>
    </row>
    <row r="172" spans="2:2" s="72" customFormat="1" ht="20.100000000000001" customHeight="1">
      <c r="B172" s="455"/>
    </row>
    <row r="173" spans="2:2" s="72" customFormat="1" ht="20.100000000000001" customHeight="1">
      <c r="B173" s="455"/>
    </row>
    <row r="174" spans="2:2" s="72" customFormat="1" ht="20.100000000000001" customHeight="1">
      <c r="B174" s="455"/>
    </row>
    <row r="175" spans="2:2" s="72" customFormat="1" ht="20.100000000000001" customHeight="1">
      <c r="B175" s="455"/>
    </row>
    <row r="176" spans="2:2" s="72" customFormat="1" ht="20.100000000000001" customHeight="1">
      <c r="B176" s="455"/>
    </row>
    <row r="177" spans="2:2" s="72" customFormat="1" ht="20.100000000000001" customHeight="1">
      <c r="B177" s="455"/>
    </row>
    <row r="178" spans="2:2" s="72" customFormat="1" ht="20.100000000000001" customHeight="1">
      <c r="B178" s="455"/>
    </row>
    <row r="179" spans="2:2" s="72" customFormat="1" ht="20.100000000000001" customHeight="1">
      <c r="B179" s="455"/>
    </row>
    <row r="180" spans="2:2" s="72" customFormat="1" ht="20.100000000000001" customHeight="1">
      <c r="B180" s="455"/>
    </row>
    <row r="181" spans="2:2" s="72" customFormat="1" ht="20.100000000000001" customHeight="1">
      <c r="B181" s="455"/>
    </row>
    <row r="182" spans="2:2" s="72" customFormat="1" ht="20.100000000000001" customHeight="1">
      <c r="B182" s="455"/>
    </row>
    <row r="183" spans="2:2" s="72" customFormat="1" ht="20.100000000000001" customHeight="1">
      <c r="B183" s="455"/>
    </row>
    <row r="184" spans="2:2" s="72" customFormat="1" ht="20.100000000000001" customHeight="1">
      <c r="B184" s="455"/>
    </row>
    <row r="185" spans="2:2" s="72" customFormat="1" ht="20.100000000000001" customHeight="1">
      <c r="B185" s="455"/>
    </row>
    <row r="186" spans="2:2" s="72" customFormat="1" ht="20.100000000000001" customHeight="1">
      <c r="B186" s="455"/>
    </row>
    <row r="187" spans="2:2" s="72" customFormat="1" ht="20.100000000000001" customHeight="1">
      <c r="B187" s="455"/>
    </row>
    <row r="188" spans="2:2" s="72" customFormat="1" ht="20.100000000000001" customHeight="1">
      <c r="B188" s="455"/>
    </row>
    <row r="189" spans="2:2" s="72" customFormat="1" ht="20.100000000000001" customHeight="1">
      <c r="B189" s="455"/>
    </row>
    <row r="190" spans="2:2" s="72" customFormat="1" ht="20.100000000000001" customHeight="1">
      <c r="B190" s="455"/>
    </row>
    <row r="191" spans="2:2" s="72" customFormat="1" ht="20.100000000000001" customHeight="1">
      <c r="B191" s="455"/>
    </row>
    <row r="192" spans="2:2" s="72" customFormat="1" ht="20.100000000000001" customHeight="1">
      <c r="B192" s="455"/>
    </row>
    <row r="193" spans="2:2" s="72" customFormat="1" ht="20.100000000000001" customHeight="1">
      <c r="B193" s="455"/>
    </row>
    <row r="194" spans="2:2" s="72" customFormat="1" ht="20.100000000000001" customHeight="1">
      <c r="B194" s="455"/>
    </row>
    <row r="195" spans="2:2" s="72" customFormat="1" ht="20.100000000000001" customHeight="1">
      <c r="B195" s="455"/>
    </row>
    <row r="196" spans="2:2" s="72" customFormat="1" ht="20.100000000000001" customHeight="1">
      <c r="B196" s="455"/>
    </row>
    <row r="197" spans="2:2" s="72" customFormat="1" ht="20.100000000000001" customHeight="1">
      <c r="B197" s="455"/>
    </row>
    <row r="198" spans="2:2" s="72" customFormat="1" ht="20.100000000000001" customHeight="1">
      <c r="B198" s="455"/>
    </row>
    <row r="199" spans="2:2" s="72" customFormat="1" ht="20.100000000000001" customHeight="1">
      <c r="B199" s="455"/>
    </row>
    <row r="200" spans="2:2" s="72" customFormat="1" ht="20.100000000000001" customHeight="1">
      <c r="B200" s="455"/>
    </row>
    <row r="201" spans="2:2" s="72" customFormat="1" ht="20.100000000000001" customHeight="1">
      <c r="B201" s="455"/>
    </row>
    <row r="202" spans="2:2" s="72" customFormat="1" ht="20.100000000000001" customHeight="1">
      <c r="B202" s="455"/>
    </row>
    <row r="203" spans="2:2" s="72" customFormat="1" ht="20.100000000000001" customHeight="1">
      <c r="B203" s="455"/>
    </row>
    <row r="204" spans="2:2" s="72" customFormat="1" ht="20.100000000000001" customHeight="1">
      <c r="B204" s="455"/>
    </row>
    <row r="205" spans="2:2" s="72" customFormat="1" ht="20.100000000000001" customHeight="1">
      <c r="B205" s="455"/>
    </row>
    <row r="206" spans="2:2" s="72" customFormat="1" ht="20.100000000000001" customHeight="1">
      <c r="B206" s="455"/>
    </row>
    <row r="207" spans="2:2" s="72" customFormat="1" ht="20.100000000000001" customHeight="1">
      <c r="B207" s="455"/>
    </row>
    <row r="208" spans="2:2" s="72" customFormat="1" ht="20.100000000000001" customHeight="1">
      <c r="B208" s="455"/>
    </row>
    <row r="209" spans="2:2" s="72" customFormat="1" ht="20.100000000000001" customHeight="1">
      <c r="B209" s="455"/>
    </row>
    <row r="210" spans="2:2" s="72" customFormat="1" ht="20.100000000000001" customHeight="1">
      <c r="B210" s="455"/>
    </row>
    <row r="211" spans="2:2" s="72" customFormat="1" ht="20.100000000000001" customHeight="1">
      <c r="B211" s="455"/>
    </row>
    <row r="212" spans="2:2" s="72" customFormat="1" ht="20.100000000000001" customHeight="1">
      <c r="B212" s="455"/>
    </row>
    <row r="213" spans="2:2" s="72" customFormat="1" ht="20.100000000000001" customHeight="1">
      <c r="B213" s="455"/>
    </row>
    <row r="214" spans="2:2" s="72" customFormat="1" ht="20.100000000000001" customHeight="1">
      <c r="B214" s="455"/>
    </row>
    <row r="215" spans="2:2" s="72" customFormat="1" ht="20.100000000000001" customHeight="1">
      <c r="B215" s="455"/>
    </row>
    <row r="216" spans="2:2" s="72" customFormat="1" ht="20.100000000000001" customHeight="1">
      <c r="B216" s="455"/>
    </row>
    <row r="217" spans="2:2" s="72" customFormat="1" ht="20.100000000000001" customHeight="1">
      <c r="B217" s="455"/>
    </row>
    <row r="218" spans="2:2" s="72" customFormat="1" ht="20.100000000000001" customHeight="1">
      <c r="B218" s="455"/>
    </row>
    <row r="219" spans="2:2" s="72" customFormat="1" ht="20.100000000000001" customHeight="1">
      <c r="B219" s="455"/>
    </row>
    <row r="220" spans="2:2" s="72" customFormat="1" ht="20.100000000000001" customHeight="1">
      <c r="B220" s="455"/>
    </row>
    <row r="221" spans="2:2" s="72" customFormat="1" ht="20.100000000000001" customHeight="1">
      <c r="B221" s="455"/>
    </row>
    <row r="222" spans="2:2" s="72" customFormat="1" ht="20.100000000000001" customHeight="1">
      <c r="B222" s="455"/>
    </row>
    <row r="223" spans="2:2" s="72" customFormat="1" ht="20.100000000000001" customHeight="1">
      <c r="B223" s="455"/>
    </row>
    <row r="224" spans="2:2" s="72" customFormat="1" ht="20.100000000000001" customHeight="1">
      <c r="B224" s="455"/>
    </row>
    <row r="225" spans="2:2" s="72" customFormat="1" ht="20.100000000000001" customHeight="1">
      <c r="B225" s="455"/>
    </row>
    <row r="226" spans="2:2" s="72" customFormat="1" ht="20.100000000000001" customHeight="1">
      <c r="B226" s="455"/>
    </row>
    <row r="227" spans="2:2" s="72" customFormat="1" ht="20.100000000000001" customHeight="1">
      <c r="B227" s="455"/>
    </row>
    <row r="228" spans="2:2" s="72" customFormat="1" ht="20.100000000000001" customHeight="1">
      <c r="B228" s="455"/>
    </row>
    <row r="229" spans="2:2" s="72" customFormat="1" ht="20.100000000000001" customHeight="1">
      <c r="B229" s="455"/>
    </row>
    <row r="230" spans="2:2" s="72" customFormat="1" ht="20.100000000000001" customHeight="1">
      <c r="B230" s="455"/>
    </row>
    <row r="231" spans="2:2" s="72" customFormat="1" ht="20.100000000000001" customHeight="1">
      <c r="B231" s="455"/>
    </row>
    <row r="232" spans="2:2" s="72" customFormat="1" ht="20.100000000000001" customHeight="1">
      <c r="B232" s="455"/>
    </row>
    <row r="233" spans="2:2" s="72" customFormat="1" ht="20.100000000000001" customHeight="1">
      <c r="B233" s="455"/>
    </row>
    <row r="234" spans="2:2" s="72" customFormat="1" ht="20.100000000000001" customHeight="1">
      <c r="B234" s="455"/>
    </row>
    <row r="235" spans="2:2" s="72" customFormat="1" ht="20.100000000000001" customHeight="1">
      <c r="B235" s="455"/>
    </row>
    <row r="236" spans="2:2" s="72" customFormat="1" ht="20.100000000000001" customHeight="1">
      <c r="B236" s="455"/>
    </row>
    <row r="237" spans="2:2" s="72" customFormat="1" ht="20.100000000000001" customHeight="1">
      <c r="B237" s="455"/>
    </row>
    <row r="238" spans="2:2" s="72" customFormat="1" ht="20.100000000000001" customHeight="1">
      <c r="B238" s="455"/>
    </row>
    <row r="239" spans="2:2" s="72" customFormat="1" ht="20.100000000000001" customHeight="1">
      <c r="B239" s="455"/>
    </row>
    <row r="240" spans="2:2" s="72" customFormat="1" ht="20.100000000000001" customHeight="1">
      <c r="B240" s="455"/>
    </row>
    <row r="241" spans="2:2" s="72" customFormat="1" ht="20.100000000000001" customHeight="1">
      <c r="B241" s="455"/>
    </row>
    <row r="242" spans="2:2" s="72" customFormat="1" ht="20.100000000000001" customHeight="1">
      <c r="B242" s="455"/>
    </row>
    <row r="243" spans="2:2" s="72" customFormat="1" ht="20.100000000000001" customHeight="1">
      <c r="B243" s="455"/>
    </row>
    <row r="244" spans="2:2" s="72" customFormat="1" ht="20.100000000000001" customHeight="1">
      <c r="B244" s="455"/>
    </row>
    <row r="245" spans="2:2" s="72" customFormat="1" ht="20.100000000000001" customHeight="1">
      <c r="B245" s="455"/>
    </row>
    <row r="246" spans="2:2" s="72" customFormat="1" ht="20.100000000000001" customHeight="1">
      <c r="B246" s="455"/>
    </row>
    <row r="247" spans="2:2" s="72" customFormat="1" ht="20.100000000000001" customHeight="1">
      <c r="B247" s="455"/>
    </row>
    <row r="248" spans="2:2" s="72" customFormat="1" ht="20.100000000000001" customHeight="1">
      <c r="B248" s="455"/>
    </row>
    <row r="249" spans="2:2" s="72" customFormat="1" ht="20.100000000000001" customHeight="1">
      <c r="B249" s="455"/>
    </row>
    <row r="250" spans="2:2" s="72" customFormat="1" ht="20.100000000000001" customHeight="1">
      <c r="B250" s="455"/>
    </row>
    <row r="251" spans="2:2" s="72" customFormat="1" ht="20.100000000000001" customHeight="1">
      <c r="B251" s="455"/>
    </row>
    <row r="252" spans="2:2" s="72" customFormat="1" ht="20.100000000000001" customHeight="1">
      <c r="B252" s="455"/>
    </row>
    <row r="253" spans="2:2" s="72" customFormat="1" ht="20.100000000000001" customHeight="1">
      <c r="B253" s="455"/>
    </row>
    <row r="254" spans="2:2" s="72" customFormat="1" ht="20.100000000000001" customHeight="1">
      <c r="B254" s="455"/>
    </row>
    <row r="255" spans="2:2" s="72" customFormat="1" ht="20.100000000000001" customHeight="1">
      <c r="B255" s="455"/>
    </row>
    <row r="256" spans="2:2" s="72" customFormat="1" ht="20.100000000000001" customHeight="1">
      <c r="B256" s="455"/>
    </row>
    <row r="257" spans="2:2" s="72" customFormat="1" ht="20.100000000000001" customHeight="1">
      <c r="B257" s="455"/>
    </row>
    <row r="258" spans="2:2" s="72" customFormat="1" ht="20.100000000000001" customHeight="1">
      <c r="B258" s="455"/>
    </row>
    <row r="259" spans="2:2" s="72" customFormat="1" ht="20.100000000000001" customHeight="1">
      <c r="B259" s="455"/>
    </row>
    <row r="260" spans="2:2" s="72" customFormat="1" ht="20.100000000000001" customHeight="1">
      <c r="B260" s="455"/>
    </row>
    <row r="261" spans="2:2" s="72" customFormat="1" ht="20.100000000000001" customHeight="1">
      <c r="B261" s="455"/>
    </row>
    <row r="262" spans="2:2" s="72" customFormat="1" ht="20.100000000000001" customHeight="1">
      <c r="B262" s="455"/>
    </row>
    <row r="263" spans="2:2" s="72" customFormat="1" ht="20.100000000000001" customHeight="1">
      <c r="B263" s="455"/>
    </row>
    <row r="264" spans="2:2" s="72" customFormat="1" ht="20.100000000000001" customHeight="1">
      <c r="B264" s="455"/>
    </row>
    <row r="265" spans="2:2" s="72" customFormat="1" ht="20.100000000000001" customHeight="1">
      <c r="B265" s="455"/>
    </row>
    <row r="266" spans="2:2" s="72" customFormat="1" ht="20.100000000000001" customHeight="1">
      <c r="B266" s="455"/>
    </row>
    <row r="267" spans="2:2" s="72" customFormat="1" ht="20.100000000000001" customHeight="1">
      <c r="B267" s="455"/>
    </row>
    <row r="268" spans="2:2" s="72" customFormat="1" ht="20.100000000000001" customHeight="1">
      <c r="B268" s="455"/>
    </row>
    <row r="269" spans="2:2" s="72" customFormat="1" ht="20.100000000000001" customHeight="1">
      <c r="B269" s="455"/>
    </row>
    <row r="270" spans="2:2" s="72" customFormat="1" ht="20.100000000000001" customHeight="1">
      <c r="B270" s="455"/>
    </row>
    <row r="271" spans="2:2" s="72" customFormat="1" ht="20.100000000000001" customHeight="1">
      <c r="B271" s="455"/>
    </row>
    <row r="272" spans="2:2" s="72" customFormat="1" ht="20.100000000000001" customHeight="1">
      <c r="B272" s="455"/>
    </row>
    <row r="273" spans="2:2" s="72" customFormat="1" ht="20.100000000000001" customHeight="1">
      <c r="B273" s="455"/>
    </row>
    <row r="274" spans="2:2" s="72" customFormat="1" ht="20.100000000000001" customHeight="1">
      <c r="B274" s="455"/>
    </row>
    <row r="275" spans="2:2" s="72" customFormat="1" ht="20.100000000000001" customHeight="1">
      <c r="B275" s="455"/>
    </row>
    <row r="276" spans="2:2" s="72" customFormat="1" ht="20.100000000000001" customHeight="1">
      <c r="B276" s="455"/>
    </row>
    <row r="277" spans="2:2" s="72" customFormat="1" ht="20.100000000000001" customHeight="1">
      <c r="B277" s="455"/>
    </row>
    <row r="278" spans="2:2" s="72" customFormat="1" ht="20.100000000000001" customHeight="1">
      <c r="B278" s="455"/>
    </row>
    <row r="279" spans="2:2" s="72" customFormat="1" ht="20.100000000000001" customHeight="1">
      <c r="B279" s="455"/>
    </row>
    <row r="280" spans="2:2" s="72" customFormat="1" ht="20.100000000000001" customHeight="1">
      <c r="B280" s="455"/>
    </row>
    <row r="281" spans="2:2" s="72" customFormat="1" ht="20.100000000000001" customHeight="1">
      <c r="B281" s="455"/>
    </row>
    <row r="282" spans="2:2" s="72" customFormat="1" ht="20.100000000000001" customHeight="1">
      <c r="B282" s="455"/>
    </row>
    <row r="283" spans="2:2" s="72" customFormat="1" ht="20.100000000000001" customHeight="1">
      <c r="B283" s="455"/>
    </row>
    <row r="284" spans="2:2" s="72" customFormat="1" ht="20.100000000000001" customHeight="1">
      <c r="B284" s="455"/>
    </row>
    <row r="285" spans="2:2" s="72" customFormat="1" ht="20.100000000000001" customHeight="1">
      <c r="B285" s="455"/>
    </row>
    <row r="286" spans="2:2" s="72" customFormat="1" ht="20.100000000000001" customHeight="1">
      <c r="B286" s="455"/>
    </row>
    <row r="287" spans="2:2" s="72" customFormat="1" ht="20.100000000000001" customHeight="1">
      <c r="B287" s="455"/>
    </row>
    <row r="288" spans="2:2" s="72" customFormat="1" ht="20.100000000000001" customHeight="1">
      <c r="B288" s="455"/>
    </row>
    <row r="289" spans="2:2" s="72" customFormat="1" ht="20.100000000000001" customHeight="1">
      <c r="B289" s="455"/>
    </row>
    <row r="290" spans="2:2" s="72" customFormat="1" ht="20.100000000000001" customHeight="1">
      <c r="B290" s="455"/>
    </row>
    <row r="291" spans="2:2" s="72" customFormat="1" ht="20.100000000000001" customHeight="1">
      <c r="B291" s="455"/>
    </row>
    <row r="292" spans="2:2" s="72" customFormat="1" ht="20.100000000000001" customHeight="1">
      <c r="B292" s="455"/>
    </row>
    <row r="293" spans="2:2" s="72" customFormat="1" ht="20.100000000000001" customHeight="1">
      <c r="B293" s="455"/>
    </row>
    <row r="294" spans="2:2" s="72" customFormat="1" ht="20.100000000000001" customHeight="1">
      <c r="B294" s="455"/>
    </row>
    <row r="295" spans="2:2" s="72" customFormat="1" ht="20.100000000000001" customHeight="1">
      <c r="B295" s="455"/>
    </row>
    <row r="296" spans="2:2" s="72" customFormat="1" ht="20.100000000000001" customHeight="1">
      <c r="B296" s="455"/>
    </row>
    <row r="297" spans="2:2" s="72" customFormat="1" ht="20.100000000000001" customHeight="1">
      <c r="B297" s="455"/>
    </row>
    <row r="298" spans="2:2" s="72" customFormat="1" ht="20.100000000000001" customHeight="1">
      <c r="B298" s="455"/>
    </row>
    <row r="299" spans="2:2" s="72" customFormat="1" ht="20.100000000000001" customHeight="1">
      <c r="B299" s="455"/>
    </row>
    <row r="300" spans="2:2" s="72" customFormat="1" ht="20.100000000000001" customHeight="1">
      <c r="B300" s="455"/>
    </row>
    <row r="301" spans="2:2" s="72" customFormat="1" ht="20.100000000000001" customHeight="1">
      <c r="B301" s="455"/>
    </row>
    <row r="302" spans="2:2" s="72" customFormat="1" ht="20.100000000000001" customHeight="1">
      <c r="B302" s="455"/>
    </row>
    <row r="303" spans="2:2" s="72" customFormat="1" ht="20.100000000000001" customHeight="1">
      <c r="B303" s="455"/>
    </row>
    <row r="304" spans="2:2" s="72" customFormat="1" ht="20.100000000000001" customHeight="1">
      <c r="B304" s="455"/>
    </row>
    <row r="305" spans="2:2" s="72" customFormat="1" ht="20.100000000000001" customHeight="1">
      <c r="B305" s="455"/>
    </row>
    <row r="306" spans="2:2" s="72" customFormat="1" ht="20.100000000000001" customHeight="1">
      <c r="B306" s="455"/>
    </row>
    <row r="307" spans="2:2" s="72" customFormat="1" ht="20.100000000000001" customHeight="1">
      <c r="B307" s="455"/>
    </row>
    <row r="308" spans="2:2" s="72" customFormat="1" ht="20.100000000000001" customHeight="1">
      <c r="B308" s="455"/>
    </row>
    <row r="309" spans="2:2" s="72" customFormat="1" ht="20.100000000000001" customHeight="1">
      <c r="B309" s="455"/>
    </row>
    <row r="310" spans="2:2" s="72" customFormat="1" ht="20.100000000000001" customHeight="1">
      <c r="B310" s="455"/>
    </row>
    <row r="311" spans="2:2" s="72" customFormat="1" ht="20.100000000000001" customHeight="1">
      <c r="B311" s="455"/>
    </row>
    <row r="312" spans="2:2" s="72" customFormat="1" ht="20.100000000000001" customHeight="1">
      <c r="B312" s="455"/>
    </row>
    <row r="313" spans="2:2" s="72" customFormat="1" ht="20.100000000000001" customHeight="1">
      <c r="B313" s="455"/>
    </row>
    <row r="314" spans="2:2" s="72" customFormat="1" ht="20.100000000000001" customHeight="1">
      <c r="B314" s="455"/>
    </row>
    <row r="315" spans="2:2" s="72" customFormat="1" ht="20.100000000000001" customHeight="1">
      <c r="B315" s="455"/>
    </row>
    <row r="316" spans="2:2" s="72" customFormat="1" ht="20.100000000000001" customHeight="1">
      <c r="B316" s="455"/>
    </row>
    <row r="317" spans="2:2" s="72" customFormat="1" ht="20.100000000000001" customHeight="1">
      <c r="B317" s="455"/>
    </row>
    <row r="318" spans="2:2" s="72" customFormat="1" ht="20.100000000000001" customHeight="1">
      <c r="B318" s="455"/>
    </row>
    <row r="319" spans="2:2" s="72" customFormat="1" ht="20.100000000000001" customHeight="1">
      <c r="B319" s="455"/>
    </row>
    <row r="320" spans="2:2" s="72" customFormat="1" ht="20.100000000000001" customHeight="1">
      <c r="B320" s="455"/>
    </row>
    <row r="321" spans="2:2" s="72" customFormat="1" ht="20.100000000000001" customHeight="1">
      <c r="B321" s="455"/>
    </row>
    <row r="322" spans="2:2" s="72" customFormat="1" ht="20.100000000000001" customHeight="1">
      <c r="B322" s="455"/>
    </row>
    <row r="323" spans="2:2" s="72" customFormat="1" ht="20.100000000000001" customHeight="1">
      <c r="B323" s="455"/>
    </row>
    <row r="324" spans="2:2" s="72" customFormat="1" ht="20.100000000000001" customHeight="1">
      <c r="B324" s="455"/>
    </row>
    <row r="325" spans="2:2" s="72" customFormat="1" ht="20.100000000000001" customHeight="1">
      <c r="B325" s="455"/>
    </row>
    <row r="326" spans="2:2" s="72" customFormat="1" ht="20.100000000000001" customHeight="1">
      <c r="B326" s="455"/>
    </row>
    <row r="327" spans="2:2" s="72" customFormat="1" ht="20.100000000000001" customHeight="1">
      <c r="B327" s="455"/>
    </row>
    <row r="328" spans="2:2" s="72" customFormat="1" ht="20.100000000000001" customHeight="1">
      <c r="B328" s="455"/>
    </row>
    <row r="329" spans="2:2" s="72" customFormat="1" ht="20.100000000000001" customHeight="1">
      <c r="B329" s="455"/>
    </row>
    <row r="330" spans="2:2" s="72" customFormat="1" ht="20.100000000000001" customHeight="1">
      <c r="B330" s="455"/>
    </row>
    <row r="331" spans="2:2" s="72" customFormat="1" ht="20.100000000000001" customHeight="1">
      <c r="B331" s="455"/>
    </row>
    <row r="332" spans="2:2" s="72" customFormat="1" ht="20.100000000000001" customHeight="1">
      <c r="B332" s="455"/>
    </row>
    <row r="333" spans="2:2" s="72" customFormat="1" ht="20.100000000000001" customHeight="1">
      <c r="B333" s="455"/>
    </row>
    <row r="334" spans="2:2" s="72" customFormat="1" ht="20.100000000000001" customHeight="1">
      <c r="B334" s="455"/>
    </row>
    <row r="335" spans="2:2" s="72" customFormat="1" ht="20.100000000000001" customHeight="1">
      <c r="B335" s="455"/>
    </row>
    <row r="336" spans="2:2" s="72" customFormat="1" ht="20.100000000000001" customHeight="1">
      <c r="B336" s="455"/>
    </row>
    <row r="337" spans="2:2" s="72" customFormat="1" ht="20.100000000000001" customHeight="1">
      <c r="B337" s="455"/>
    </row>
    <row r="338" spans="2:2" s="72" customFormat="1" ht="20.100000000000001" customHeight="1">
      <c r="B338" s="455"/>
    </row>
    <row r="339" spans="2:2" s="72" customFormat="1" ht="20.100000000000001" customHeight="1">
      <c r="B339" s="455"/>
    </row>
    <row r="340" spans="2:2" s="72" customFormat="1" ht="20.100000000000001" customHeight="1">
      <c r="B340" s="455"/>
    </row>
    <row r="341" spans="2:2" s="72" customFormat="1" ht="20.100000000000001" customHeight="1">
      <c r="B341" s="455"/>
    </row>
    <row r="342" spans="2:2" s="72" customFormat="1" ht="20.100000000000001" customHeight="1">
      <c r="B342" s="455"/>
    </row>
    <row r="343" spans="2:2" s="72" customFormat="1" ht="20.100000000000001" customHeight="1">
      <c r="B343" s="455"/>
    </row>
    <row r="344" spans="2:2" s="72" customFormat="1" ht="20.100000000000001" customHeight="1">
      <c r="B344" s="455"/>
    </row>
    <row r="345" spans="2:2" s="72" customFormat="1" ht="20.100000000000001" customHeight="1">
      <c r="B345" s="455"/>
    </row>
    <row r="346" spans="2:2" s="72" customFormat="1" ht="20.100000000000001" customHeight="1">
      <c r="B346" s="455"/>
    </row>
    <row r="347" spans="2:2" s="72" customFormat="1" ht="20.100000000000001" customHeight="1">
      <c r="B347" s="455"/>
    </row>
    <row r="348" spans="2:2" s="72" customFormat="1" ht="20.100000000000001" customHeight="1">
      <c r="B348" s="455"/>
    </row>
    <row r="349" spans="2:2" s="72" customFormat="1" ht="20.100000000000001" customHeight="1">
      <c r="B349" s="455"/>
    </row>
    <row r="350" spans="2:2" s="72" customFormat="1" ht="20.100000000000001" customHeight="1">
      <c r="B350" s="455"/>
    </row>
    <row r="351" spans="2:2" s="72" customFormat="1" ht="20.100000000000001" customHeight="1">
      <c r="B351" s="455"/>
    </row>
    <row r="352" spans="2:2" s="72" customFormat="1" ht="20.100000000000001" customHeight="1">
      <c r="B352" s="455"/>
    </row>
    <row r="353" spans="2:2" s="72" customFormat="1" ht="20.100000000000001" customHeight="1">
      <c r="B353" s="455"/>
    </row>
    <row r="354" spans="2:2" s="72" customFormat="1" ht="20.100000000000001" customHeight="1">
      <c r="B354" s="455"/>
    </row>
    <row r="355" spans="2:2" s="72" customFormat="1" ht="20.100000000000001" customHeight="1">
      <c r="B355" s="455"/>
    </row>
    <row r="356" spans="2:2" s="72" customFormat="1" ht="20.100000000000001" customHeight="1">
      <c r="B356" s="455"/>
    </row>
    <row r="357" spans="2:2" s="72" customFormat="1" ht="20.100000000000001" customHeight="1">
      <c r="B357" s="455"/>
    </row>
    <row r="358" spans="2:2" s="72" customFormat="1" ht="20.100000000000001" customHeight="1">
      <c r="B358" s="455"/>
    </row>
    <row r="359" spans="2:2" s="72" customFormat="1" ht="20.100000000000001" customHeight="1">
      <c r="B359" s="455"/>
    </row>
    <row r="360" spans="2:2" s="72" customFormat="1" ht="20.100000000000001" customHeight="1">
      <c r="B360" s="455"/>
    </row>
    <row r="361" spans="2:2" s="72" customFormat="1" ht="20.100000000000001" customHeight="1">
      <c r="B361" s="455"/>
    </row>
    <row r="362" spans="2:2" s="72" customFormat="1" ht="20.100000000000001" customHeight="1">
      <c r="B362" s="455"/>
    </row>
    <row r="363" spans="2:2" s="72" customFormat="1" ht="20.100000000000001" customHeight="1">
      <c r="B363" s="455"/>
    </row>
    <row r="364" spans="2:2" s="72" customFormat="1" ht="20.100000000000001" customHeight="1">
      <c r="B364" s="455"/>
    </row>
    <row r="365" spans="2:2" s="72" customFormat="1" ht="20.100000000000001" customHeight="1">
      <c r="B365" s="455"/>
    </row>
    <row r="366" spans="2:2" s="72" customFormat="1" ht="20.100000000000001" customHeight="1">
      <c r="B366" s="455"/>
    </row>
    <row r="367" spans="2:2" s="72" customFormat="1" ht="20.100000000000001" customHeight="1">
      <c r="B367" s="455"/>
    </row>
    <row r="368" spans="2:2" s="72" customFormat="1" ht="20.100000000000001" customHeight="1">
      <c r="B368" s="455"/>
    </row>
    <row r="369" spans="2:2" s="72" customFormat="1" ht="20.100000000000001" customHeight="1">
      <c r="B369" s="455"/>
    </row>
    <row r="370" spans="2:2" s="72" customFormat="1" ht="20.100000000000001" customHeight="1">
      <c r="B370" s="455"/>
    </row>
    <row r="371" spans="2:2" s="72" customFormat="1" ht="20.100000000000001" customHeight="1">
      <c r="B371" s="455"/>
    </row>
    <row r="372" spans="2:2" s="72" customFormat="1" ht="20.100000000000001" customHeight="1">
      <c r="B372" s="455"/>
    </row>
    <row r="373" spans="2:2" s="72" customFormat="1" ht="20.100000000000001" customHeight="1">
      <c r="B373" s="455"/>
    </row>
    <row r="374" spans="2:2" s="72" customFormat="1" ht="20.100000000000001" customHeight="1">
      <c r="B374" s="455"/>
    </row>
    <row r="375" spans="2:2" s="72" customFormat="1" ht="20.100000000000001" customHeight="1">
      <c r="B375" s="455"/>
    </row>
    <row r="376" spans="2:2" s="72" customFormat="1" ht="20.100000000000001" customHeight="1">
      <c r="B376" s="455"/>
    </row>
    <row r="377" spans="2:2" s="72" customFormat="1" ht="20.100000000000001" customHeight="1">
      <c r="B377" s="455"/>
    </row>
    <row r="378" spans="2:2" s="72" customFormat="1" ht="20.100000000000001" customHeight="1">
      <c r="B378" s="455"/>
    </row>
    <row r="379" spans="2:2" s="72" customFormat="1" ht="20.100000000000001" customHeight="1">
      <c r="B379" s="455"/>
    </row>
    <row r="380" spans="2:2" s="72" customFormat="1" ht="20.100000000000001" customHeight="1">
      <c r="B380" s="455"/>
    </row>
    <row r="381" spans="2:2" s="72" customFormat="1" ht="20.100000000000001" customHeight="1">
      <c r="B381" s="455"/>
    </row>
    <row r="382" spans="2:2" s="72" customFormat="1" ht="20.100000000000001" customHeight="1">
      <c r="B382" s="455"/>
    </row>
    <row r="383" spans="2:2" s="72" customFormat="1" ht="20.100000000000001" customHeight="1">
      <c r="B383" s="455"/>
    </row>
    <row r="384" spans="2:2" s="72" customFormat="1" ht="20.100000000000001" customHeight="1">
      <c r="B384" s="455"/>
    </row>
    <row r="385" spans="2:2" s="72" customFormat="1" ht="20.100000000000001" customHeight="1">
      <c r="B385" s="455"/>
    </row>
    <row r="386" spans="2:2" s="72" customFormat="1" ht="20.100000000000001" customHeight="1">
      <c r="B386" s="455"/>
    </row>
    <row r="387" spans="2:2" s="72" customFormat="1" ht="20.100000000000001" customHeight="1">
      <c r="B387" s="455"/>
    </row>
    <row r="388" spans="2:2" s="72" customFormat="1" ht="20.100000000000001" customHeight="1">
      <c r="B388" s="455"/>
    </row>
    <row r="389" spans="2:2" s="72" customFormat="1" ht="20.100000000000001" customHeight="1">
      <c r="B389" s="455"/>
    </row>
    <row r="390" spans="2:2" s="72" customFormat="1" ht="20.100000000000001" customHeight="1">
      <c r="B390" s="455"/>
    </row>
    <row r="391" spans="2:2" s="72" customFormat="1" ht="20.100000000000001" customHeight="1">
      <c r="B391" s="455"/>
    </row>
    <row r="392" spans="2:2" s="72" customFormat="1" ht="20.100000000000001" customHeight="1">
      <c r="B392" s="455"/>
    </row>
    <row r="393" spans="2:2" s="72" customFormat="1" ht="20.100000000000001" customHeight="1">
      <c r="B393" s="455"/>
    </row>
    <row r="394" spans="2:2" s="72" customFormat="1" ht="20.100000000000001" customHeight="1">
      <c r="B394" s="455"/>
    </row>
    <row r="395" spans="2:2" s="72" customFormat="1" ht="20.100000000000001" customHeight="1">
      <c r="B395" s="455"/>
    </row>
    <row r="396" spans="2:2" s="72" customFormat="1" ht="20.100000000000001" customHeight="1">
      <c r="B396" s="455"/>
    </row>
    <row r="397" spans="2:2" s="72" customFormat="1" ht="20.100000000000001" customHeight="1">
      <c r="B397" s="455"/>
    </row>
    <row r="398" spans="2:2" s="72" customFormat="1" ht="20.100000000000001" customHeight="1">
      <c r="B398" s="455"/>
    </row>
    <row r="399" spans="2:2" s="72" customFormat="1" ht="20.100000000000001" customHeight="1">
      <c r="B399" s="455"/>
    </row>
    <row r="400" spans="2:2" s="72" customFormat="1" ht="20.100000000000001" customHeight="1">
      <c r="B400" s="455"/>
    </row>
    <row r="401" spans="2:2" s="72" customFormat="1" ht="20.100000000000001" customHeight="1">
      <c r="B401" s="455"/>
    </row>
    <row r="402" spans="2:2" s="72" customFormat="1" ht="20.100000000000001" customHeight="1">
      <c r="B402" s="455"/>
    </row>
    <row r="403" spans="2:2" s="72" customFormat="1" ht="20.100000000000001" customHeight="1">
      <c r="B403" s="455"/>
    </row>
    <row r="404" spans="2:2" s="72" customFormat="1" ht="20.100000000000001" customHeight="1">
      <c r="B404" s="455"/>
    </row>
    <row r="405" spans="2:2" s="72" customFormat="1" ht="20.100000000000001" customHeight="1">
      <c r="B405" s="455"/>
    </row>
    <row r="406" spans="2:2" s="72" customFormat="1" ht="20.100000000000001" customHeight="1">
      <c r="B406" s="455"/>
    </row>
    <row r="407" spans="2:2" s="72" customFormat="1" ht="20.100000000000001" customHeight="1">
      <c r="B407" s="455"/>
    </row>
    <row r="408" spans="2:2" s="72" customFormat="1" ht="20.100000000000001" customHeight="1">
      <c r="B408" s="455"/>
    </row>
    <row r="409" spans="2:2" s="72" customFormat="1" ht="20.100000000000001" customHeight="1">
      <c r="B409" s="455"/>
    </row>
    <row r="410" spans="2:2" s="72" customFormat="1" ht="20.100000000000001" customHeight="1">
      <c r="B410" s="455"/>
    </row>
    <row r="411" spans="2:2" s="72" customFormat="1" ht="20.100000000000001" customHeight="1">
      <c r="B411" s="455"/>
    </row>
    <row r="412" spans="2:2" s="72" customFormat="1" ht="20.100000000000001" customHeight="1">
      <c r="B412" s="455"/>
    </row>
    <row r="413" spans="2:2" s="72" customFormat="1" ht="20.100000000000001" customHeight="1">
      <c r="B413" s="455"/>
    </row>
    <row r="414" spans="2:2" s="72" customFormat="1" ht="20.100000000000001" customHeight="1">
      <c r="B414" s="455"/>
    </row>
    <row r="415" spans="2:2" s="72" customFormat="1" ht="20.100000000000001" customHeight="1">
      <c r="B415" s="455"/>
    </row>
    <row r="416" spans="2:2" s="72" customFormat="1" ht="20.100000000000001" customHeight="1">
      <c r="B416" s="455"/>
    </row>
    <row r="417" spans="2:2" s="72" customFormat="1" ht="20.100000000000001" customHeight="1">
      <c r="B417" s="455"/>
    </row>
    <row r="418" spans="2:2" s="72" customFormat="1" ht="20.100000000000001" customHeight="1">
      <c r="B418" s="455"/>
    </row>
    <row r="419" spans="2:2" s="72" customFormat="1" ht="20.100000000000001" customHeight="1">
      <c r="B419" s="455"/>
    </row>
    <row r="420" spans="2:2" s="72" customFormat="1" ht="20.100000000000001" customHeight="1">
      <c r="B420" s="455"/>
    </row>
    <row r="421" spans="2:2" s="72" customFormat="1" ht="20.100000000000001" customHeight="1">
      <c r="B421" s="455"/>
    </row>
    <row r="422" spans="2:2" s="72" customFormat="1" ht="20.100000000000001" customHeight="1">
      <c r="B422" s="455"/>
    </row>
    <row r="423" spans="2:2" s="72" customFormat="1" ht="20.100000000000001" customHeight="1">
      <c r="B423" s="455"/>
    </row>
    <row r="424" spans="2:2" s="72" customFormat="1" ht="20.100000000000001" customHeight="1">
      <c r="B424" s="455"/>
    </row>
    <row r="425" spans="2:2" s="72" customFormat="1" ht="20.100000000000001" customHeight="1">
      <c r="B425" s="455"/>
    </row>
    <row r="426" spans="2:2" s="72" customFormat="1" ht="20.100000000000001" customHeight="1">
      <c r="B426" s="455"/>
    </row>
    <row r="427" spans="2:2" s="72" customFormat="1" ht="20.100000000000001" customHeight="1">
      <c r="B427" s="455"/>
    </row>
    <row r="428" spans="2:2" s="72" customFormat="1" ht="20.100000000000001" customHeight="1">
      <c r="B428" s="455"/>
    </row>
    <row r="429" spans="2:2" s="72" customFormat="1" ht="20.100000000000001" customHeight="1">
      <c r="B429" s="455"/>
    </row>
    <row r="430" spans="2:2" s="72" customFormat="1" ht="20.100000000000001" customHeight="1">
      <c r="B430" s="455"/>
    </row>
    <row r="431" spans="2:2" s="72" customFormat="1" ht="20.100000000000001" customHeight="1">
      <c r="B431" s="455"/>
    </row>
    <row r="432" spans="2:2" s="72" customFormat="1" ht="20.100000000000001" customHeight="1">
      <c r="B432" s="455"/>
    </row>
    <row r="433" spans="2:2" s="72" customFormat="1" ht="20.100000000000001" customHeight="1">
      <c r="B433" s="455"/>
    </row>
    <row r="434" spans="2:2" s="72" customFormat="1" ht="20.100000000000001" customHeight="1">
      <c r="B434" s="455"/>
    </row>
    <row r="435" spans="2:2" s="72" customFormat="1" ht="20.100000000000001" customHeight="1">
      <c r="B435" s="455"/>
    </row>
    <row r="436" spans="2:2" s="72" customFormat="1" ht="20.100000000000001" customHeight="1">
      <c r="B436" s="455"/>
    </row>
    <row r="437" spans="2:2" s="72" customFormat="1" ht="20.100000000000001" customHeight="1">
      <c r="B437" s="455"/>
    </row>
    <row r="438" spans="2:2" s="72" customFormat="1" ht="20.100000000000001" customHeight="1">
      <c r="B438" s="455"/>
    </row>
    <row r="439" spans="2:2" s="72" customFormat="1" ht="20.100000000000001" customHeight="1">
      <c r="B439" s="455"/>
    </row>
    <row r="440" spans="2:2" s="72" customFormat="1" ht="20.100000000000001" customHeight="1">
      <c r="B440" s="455"/>
    </row>
    <row r="441" spans="2:2" s="72" customFormat="1" ht="20.100000000000001" customHeight="1">
      <c r="B441" s="455"/>
    </row>
    <row r="442" spans="2:2" s="72" customFormat="1" ht="20.100000000000001" customHeight="1">
      <c r="B442" s="455"/>
    </row>
    <row r="443" spans="2:2" s="72" customFormat="1" ht="20.100000000000001" customHeight="1">
      <c r="B443" s="455"/>
    </row>
    <row r="444" spans="2:2" s="72" customFormat="1" ht="20.100000000000001" customHeight="1">
      <c r="B444" s="455"/>
    </row>
    <row r="445" spans="2:2" s="72" customFormat="1" ht="20.100000000000001" customHeight="1">
      <c r="B445" s="455"/>
    </row>
    <row r="446" spans="2:2" s="72" customFormat="1" ht="20.100000000000001" customHeight="1">
      <c r="B446" s="455"/>
    </row>
    <row r="447" spans="2:2" s="72" customFormat="1" ht="20.100000000000001" customHeight="1">
      <c r="B447" s="455"/>
    </row>
    <row r="448" spans="2:2" s="72" customFormat="1" ht="20.100000000000001" customHeight="1">
      <c r="B448" s="455"/>
    </row>
    <row r="449" spans="2:2" s="72" customFormat="1" ht="20.100000000000001" customHeight="1">
      <c r="B449" s="455"/>
    </row>
    <row r="450" spans="2:2" s="72" customFormat="1" ht="20.100000000000001" customHeight="1">
      <c r="B450" s="455"/>
    </row>
    <row r="451" spans="2:2" s="72" customFormat="1" ht="20.100000000000001" customHeight="1">
      <c r="B451" s="455"/>
    </row>
    <row r="452" spans="2:2" s="72" customFormat="1" ht="20.100000000000001" customHeight="1">
      <c r="B452" s="455"/>
    </row>
    <row r="453" spans="2:2" s="72" customFormat="1" ht="20.100000000000001" customHeight="1">
      <c r="B453" s="455"/>
    </row>
    <row r="454" spans="2:2" s="72" customFormat="1" ht="20.100000000000001" customHeight="1">
      <c r="B454" s="455"/>
    </row>
    <row r="455" spans="2:2" s="72" customFormat="1" ht="20.100000000000001" customHeight="1">
      <c r="B455" s="455"/>
    </row>
    <row r="456" spans="2:2" s="72" customFormat="1" ht="20.100000000000001" customHeight="1">
      <c r="B456" s="455"/>
    </row>
    <row r="457" spans="2:2" s="72" customFormat="1" ht="20.100000000000001" customHeight="1">
      <c r="B457" s="455"/>
    </row>
    <row r="458" spans="2:2" s="72" customFormat="1" ht="20.100000000000001" customHeight="1">
      <c r="B458" s="455"/>
    </row>
    <row r="459" spans="2:2" s="72" customFormat="1" ht="20.100000000000001" customHeight="1">
      <c r="B459" s="455"/>
    </row>
    <row r="460" spans="2:2" s="72" customFormat="1" ht="20.100000000000001" customHeight="1">
      <c r="B460" s="455"/>
    </row>
    <row r="461" spans="2:2" s="72" customFormat="1" ht="20.100000000000001" customHeight="1">
      <c r="B461" s="455"/>
    </row>
    <row r="462" spans="2:2" s="72" customFormat="1" ht="20.100000000000001" customHeight="1">
      <c r="B462" s="455"/>
    </row>
    <row r="463" spans="2:2" s="72" customFormat="1" ht="20.100000000000001" customHeight="1">
      <c r="B463" s="455"/>
    </row>
    <row r="464" spans="2:2" s="72" customFormat="1" ht="20.100000000000001" customHeight="1">
      <c r="B464" s="455"/>
    </row>
    <row r="465" spans="2:2" s="72" customFormat="1" ht="20.100000000000001" customHeight="1">
      <c r="B465" s="455"/>
    </row>
    <row r="466" spans="2:2" s="72" customFormat="1" ht="20.100000000000001" customHeight="1">
      <c r="B466" s="455"/>
    </row>
    <row r="467" spans="2:2" s="72" customFormat="1" ht="20.100000000000001" customHeight="1">
      <c r="B467" s="455"/>
    </row>
    <row r="468" spans="2:2" s="72" customFormat="1" ht="20.100000000000001" customHeight="1">
      <c r="B468" s="455"/>
    </row>
    <row r="469" spans="2:2" s="72" customFormat="1" ht="20.100000000000001" customHeight="1">
      <c r="B469" s="455"/>
    </row>
    <row r="470" spans="2:2" s="72" customFormat="1" ht="20.100000000000001" customHeight="1">
      <c r="B470" s="455"/>
    </row>
    <row r="471" spans="2:2" s="72" customFormat="1" ht="20.100000000000001" customHeight="1">
      <c r="B471" s="455"/>
    </row>
    <row r="472" spans="2:2" s="72" customFormat="1" ht="20.100000000000001" customHeight="1">
      <c r="B472" s="455"/>
    </row>
    <row r="473" spans="2:2" s="72" customFormat="1" ht="20.100000000000001" customHeight="1">
      <c r="B473" s="455"/>
    </row>
    <row r="474" spans="2:2" s="72" customFormat="1" ht="20.100000000000001" customHeight="1">
      <c r="B474" s="455"/>
    </row>
    <row r="475" spans="2:2" s="72" customFormat="1" ht="20.100000000000001" customHeight="1">
      <c r="B475" s="455"/>
    </row>
    <row r="476" spans="2:2" s="72" customFormat="1" ht="20.100000000000001" customHeight="1">
      <c r="B476" s="455"/>
    </row>
    <row r="477" spans="2:2" s="72" customFormat="1" ht="20.100000000000001" customHeight="1">
      <c r="B477" s="455"/>
    </row>
    <row r="478" spans="2:2" s="72" customFormat="1" ht="20.100000000000001" customHeight="1">
      <c r="B478" s="455"/>
    </row>
    <row r="479" spans="2:2" s="72" customFormat="1" ht="20.100000000000001" customHeight="1">
      <c r="B479" s="455"/>
    </row>
    <row r="480" spans="2:2" s="72" customFormat="1" ht="20.100000000000001" customHeight="1">
      <c r="B480" s="455"/>
    </row>
    <row r="481" spans="2:2" s="72" customFormat="1" ht="20.100000000000001" customHeight="1">
      <c r="B481" s="455"/>
    </row>
    <row r="482" spans="2:2" s="72" customFormat="1" ht="20.100000000000001" customHeight="1">
      <c r="B482" s="455"/>
    </row>
    <row r="483" spans="2:2" s="72" customFormat="1" ht="20.100000000000001" customHeight="1">
      <c r="B483" s="455"/>
    </row>
    <row r="484" spans="2:2" s="72" customFormat="1" ht="20.100000000000001" customHeight="1">
      <c r="B484" s="455"/>
    </row>
    <row r="485" spans="2:2" s="72" customFormat="1" ht="20.100000000000001" customHeight="1">
      <c r="B485" s="455"/>
    </row>
    <row r="486" spans="2:2" s="72" customFormat="1" ht="20.100000000000001" customHeight="1">
      <c r="B486" s="455"/>
    </row>
    <row r="487" spans="2:2" s="72" customFormat="1" ht="20.100000000000001" customHeight="1">
      <c r="B487" s="455"/>
    </row>
    <row r="488" spans="2:2" s="72" customFormat="1" ht="20.100000000000001" customHeight="1">
      <c r="B488" s="455"/>
    </row>
    <row r="489" spans="2:2" s="72" customFormat="1" ht="20.100000000000001" customHeight="1">
      <c r="B489" s="455"/>
    </row>
    <row r="490" spans="2:2" s="72" customFormat="1" ht="20.100000000000001" customHeight="1">
      <c r="B490" s="455"/>
    </row>
    <row r="491" spans="2:2" s="72" customFormat="1" ht="20.100000000000001" customHeight="1">
      <c r="B491" s="455"/>
    </row>
    <row r="492" spans="2:2" s="72" customFormat="1" ht="20.100000000000001" customHeight="1">
      <c r="B492" s="455"/>
    </row>
    <row r="493" spans="2:2" s="72" customFormat="1" ht="20.100000000000001" customHeight="1">
      <c r="B493" s="455"/>
    </row>
    <row r="494" spans="2:2" s="72" customFormat="1" ht="20.100000000000001" customHeight="1">
      <c r="B494" s="455"/>
    </row>
    <row r="495" spans="2:2" s="72" customFormat="1" ht="20.100000000000001" customHeight="1">
      <c r="B495" s="455"/>
    </row>
    <row r="496" spans="2:2" s="72" customFormat="1" ht="20.100000000000001" customHeight="1">
      <c r="B496" s="455"/>
    </row>
    <row r="497" spans="2:2" s="72" customFormat="1" ht="20.100000000000001" customHeight="1">
      <c r="B497" s="455"/>
    </row>
  </sheetData>
  <mergeCells count="2">
    <mergeCell ref="B3:N3"/>
    <mergeCell ref="B2:N2"/>
  </mergeCells>
  <phoneticPr fontId="10" type="noConversion"/>
  <printOptions horizontalCentered="1"/>
  <pageMargins left="0.74803149606299213" right="0.55118110236220474" top="0.78740157480314965" bottom="0.59055118110236227" header="0.51181102362204722" footer="0.51181102362204722"/>
  <pageSetup paperSize="9" scale="74"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R505"/>
  <sheetViews>
    <sheetView showGridLines="0" topLeftCell="B1" zoomScaleNormal="100" zoomScaleSheetLayoutView="100" workbookViewId="0">
      <selection activeCell="K16" sqref="K16"/>
    </sheetView>
  </sheetViews>
  <sheetFormatPr defaultColWidth="9.140625" defaultRowHeight="14.25" customHeight="1"/>
  <cols>
    <col min="1" max="1" width="4" style="2" hidden="1" customWidth="1"/>
    <col min="2" max="2" width="6.28515625" style="38" customWidth="1"/>
    <col min="3" max="3" width="12.140625" style="38" customWidth="1"/>
    <col min="4" max="4" width="11.85546875" style="38" customWidth="1"/>
    <col min="5" max="5" width="27" style="38" customWidth="1"/>
    <col min="6" max="6" width="13.5703125" style="38" customWidth="1"/>
    <col min="7" max="7" width="6.85546875" style="38" customWidth="1"/>
    <col min="8" max="8" width="11.5703125" style="38" customWidth="1"/>
    <col min="9" max="10" width="11.85546875" style="38" customWidth="1"/>
    <col min="11" max="11" width="20.42578125" style="38" customWidth="1"/>
    <col min="12" max="12" width="13.140625" style="38" customWidth="1"/>
    <col min="13" max="13" width="13.7109375" style="38" customWidth="1"/>
    <col min="14" max="14" width="10.28515625" style="38" customWidth="1"/>
    <col min="15" max="15" width="12.7109375" style="38" customWidth="1"/>
    <col min="16" max="16" width="9.5703125" style="38" customWidth="1"/>
    <col min="17" max="17" width="10.5703125" style="38" customWidth="1"/>
    <col min="18" max="18" width="10.140625" style="38" customWidth="1"/>
    <col min="19" max="16384" width="9.140625" style="38"/>
  </cols>
  <sheetData>
    <row r="1" spans="1:18" s="39" customFormat="1" ht="24.95" customHeight="1">
      <c r="A1" s="4"/>
      <c r="B1" s="542"/>
      <c r="C1" s="542"/>
      <c r="D1" s="542"/>
      <c r="E1" s="542"/>
      <c r="F1" s="542"/>
      <c r="G1" s="542"/>
      <c r="H1" s="542"/>
      <c r="I1" s="542"/>
      <c r="J1" s="542"/>
      <c r="K1" s="542"/>
      <c r="L1" s="542"/>
      <c r="M1" s="542"/>
      <c r="N1" s="542"/>
      <c r="O1" s="542"/>
      <c r="P1" s="542"/>
      <c r="Q1" s="542"/>
      <c r="R1" s="542"/>
    </row>
    <row r="2" spans="1:18" s="39" customFormat="1" ht="24.95" customHeight="1">
      <c r="A2" s="4"/>
      <c r="B2" s="758" t="s">
        <v>198</v>
      </c>
      <c r="C2" s="823"/>
      <c r="D2" s="823"/>
      <c r="E2" s="823"/>
      <c r="F2" s="823"/>
      <c r="G2" s="823"/>
      <c r="H2" s="823"/>
      <c r="I2" s="823"/>
      <c r="J2" s="823"/>
      <c r="K2" s="823"/>
      <c r="L2" s="823"/>
      <c r="M2" s="823"/>
      <c r="N2" s="823"/>
      <c r="O2" s="823"/>
      <c r="P2" s="823"/>
      <c r="Q2" s="823"/>
      <c r="R2" s="823"/>
    </row>
    <row r="3" spans="1:18" s="570" customFormat="1" ht="39.950000000000003" customHeight="1">
      <c r="A3" s="569"/>
      <c r="B3" s="812"/>
      <c r="C3" s="812"/>
      <c r="D3" s="812"/>
      <c r="E3" s="812"/>
      <c r="F3" s="812"/>
      <c r="G3" s="812"/>
      <c r="H3" s="812"/>
      <c r="I3" s="812"/>
      <c r="J3" s="812"/>
      <c r="K3" s="812"/>
      <c r="L3" s="812"/>
      <c r="M3" s="812"/>
      <c r="N3" s="812"/>
      <c r="O3" s="812"/>
      <c r="P3" s="812"/>
      <c r="Q3" s="812"/>
      <c r="R3" s="812"/>
    </row>
    <row r="4" spans="1:18" s="572" customFormat="1" ht="12" customHeight="1">
      <c r="A4" s="571"/>
      <c r="B4" s="86"/>
      <c r="C4" s="86"/>
      <c r="D4" s="86"/>
      <c r="E4" s="86"/>
      <c r="F4" s="86"/>
      <c r="G4" s="86"/>
      <c r="H4" s="86"/>
      <c r="I4" s="86"/>
      <c r="J4" s="86"/>
      <c r="K4" s="86"/>
      <c r="L4" s="86"/>
      <c r="M4" s="86"/>
      <c r="N4" s="86"/>
      <c r="O4" s="86"/>
      <c r="P4" s="86"/>
      <c r="Q4" s="86"/>
      <c r="R4" s="86"/>
    </row>
    <row r="5" spans="1:18" s="191" customFormat="1" ht="20.100000000000001" customHeight="1">
      <c r="A5" s="190"/>
      <c r="B5" s="833" t="s">
        <v>332</v>
      </c>
      <c r="C5" s="833"/>
      <c r="D5" s="833"/>
      <c r="E5" s="833"/>
      <c r="F5" s="833"/>
      <c r="G5" s="832" t="s">
        <v>333</v>
      </c>
      <c r="H5" s="831" t="s">
        <v>334</v>
      </c>
      <c r="I5" s="831" t="s">
        <v>108</v>
      </c>
      <c r="J5" s="831"/>
      <c r="K5" s="831"/>
      <c r="L5" s="831"/>
      <c r="M5" s="831"/>
      <c r="N5" s="831" t="s">
        <v>335</v>
      </c>
      <c r="O5" s="831"/>
      <c r="P5" s="831"/>
      <c r="Q5" s="832" t="s">
        <v>336</v>
      </c>
      <c r="R5" s="828" t="s">
        <v>337</v>
      </c>
    </row>
    <row r="6" spans="1:18" s="191" customFormat="1" ht="20.100000000000001" customHeight="1">
      <c r="A6" s="190"/>
      <c r="B6" s="826" t="s">
        <v>27</v>
      </c>
      <c r="C6" s="827" t="s">
        <v>109</v>
      </c>
      <c r="D6" s="828" t="s">
        <v>338</v>
      </c>
      <c r="E6" s="826" t="s">
        <v>110</v>
      </c>
      <c r="F6" s="826" t="s">
        <v>339</v>
      </c>
      <c r="G6" s="832"/>
      <c r="H6" s="831"/>
      <c r="I6" s="831" t="s">
        <v>340</v>
      </c>
      <c r="J6" s="826" t="s">
        <v>341</v>
      </c>
      <c r="K6" s="826"/>
      <c r="L6" s="826" t="s">
        <v>111</v>
      </c>
      <c r="M6" s="826"/>
      <c r="N6" s="828" t="s">
        <v>342</v>
      </c>
      <c r="O6" s="828" t="s">
        <v>343</v>
      </c>
      <c r="P6" s="830" t="s">
        <v>344</v>
      </c>
      <c r="Q6" s="832"/>
      <c r="R6" s="828"/>
    </row>
    <row r="7" spans="1:18" s="191" customFormat="1" ht="30.75" customHeight="1">
      <c r="A7" s="190"/>
      <c r="B7" s="826"/>
      <c r="C7" s="827"/>
      <c r="D7" s="828"/>
      <c r="E7" s="826"/>
      <c r="F7" s="826"/>
      <c r="G7" s="832"/>
      <c r="H7" s="831"/>
      <c r="I7" s="831"/>
      <c r="J7" s="486" t="s">
        <v>112</v>
      </c>
      <c r="K7" s="486" t="s">
        <v>345</v>
      </c>
      <c r="L7" s="486" t="s">
        <v>113</v>
      </c>
      <c r="M7" s="486" t="s">
        <v>346</v>
      </c>
      <c r="N7" s="828"/>
      <c r="O7" s="828"/>
      <c r="P7" s="830"/>
      <c r="Q7" s="832"/>
      <c r="R7" s="828"/>
    </row>
    <row r="8" spans="1:18" s="191" customFormat="1" ht="20.100000000000001" customHeight="1">
      <c r="A8" s="192"/>
      <c r="B8" s="465"/>
      <c r="C8" s="193"/>
      <c r="D8" s="194"/>
      <c r="E8" s="457"/>
      <c r="F8" s="458"/>
      <c r="G8" s="195"/>
      <c r="H8" s="459"/>
      <c r="I8" s="460"/>
      <c r="J8" s="461"/>
      <c r="K8" s="461"/>
      <c r="L8" s="461"/>
      <c r="M8" s="462"/>
      <c r="N8" s="462"/>
      <c r="O8" s="462"/>
      <c r="P8" s="463"/>
      <c r="Q8" s="464"/>
      <c r="R8" s="197"/>
    </row>
    <row r="9" spans="1:18" s="191" customFormat="1" ht="20.100000000000001" hidden="1" customHeight="1">
      <c r="A9" s="192"/>
      <c r="B9" s="198"/>
      <c r="C9" s="198"/>
      <c r="D9" s="194"/>
      <c r="E9" s="199"/>
      <c r="F9" s="200"/>
      <c r="G9" s="201"/>
      <c r="H9" s="202"/>
      <c r="I9" s="203"/>
      <c r="J9" s="200"/>
      <c r="K9" s="204"/>
      <c r="L9" s="205"/>
      <c r="M9" s="204"/>
      <c r="N9" s="206"/>
      <c r="O9" s="204"/>
      <c r="P9" s="196" t="e">
        <f>VLOOKUP(E9 &amp; "-替代测试表",#REF!,2,FALSE)</f>
        <v>#REF!</v>
      </c>
      <c r="Q9" s="204"/>
      <c r="R9" s="197"/>
    </row>
    <row r="10" spans="1:18" s="191" customFormat="1" ht="20.100000000000001" customHeight="1">
      <c r="A10" s="192"/>
      <c r="B10" s="834" t="s">
        <v>347</v>
      </c>
      <c r="C10" s="834"/>
      <c r="D10" s="834"/>
      <c r="E10" s="834"/>
      <c r="F10" s="207">
        <f>SUM(F8:F9)</f>
        <v>0</v>
      </c>
      <c r="G10" s="208"/>
      <c r="H10" s="204"/>
      <c r="I10" s="204"/>
      <c r="J10" s="207">
        <f t="shared" ref="J10:Q10" si="0">SUM(J8:J9)</f>
        <v>0</v>
      </c>
      <c r="K10" s="207">
        <f t="shared" si="0"/>
        <v>0</v>
      </c>
      <c r="L10" s="207">
        <f t="shared" si="0"/>
        <v>0</v>
      </c>
      <c r="M10" s="207">
        <f t="shared" si="0"/>
        <v>0</v>
      </c>
      <c r="N10" s="207">
        <f>SUM(N8:N9)</f>
        <v>0</v>
      </c>
      <c r="O10" s="207">
        <f t="shared" si="0"/>
        <v>0</v>
      </c>
      <c r="P10" s="209"/>
      <c r="Q10" s="207">
        <f t="shared" si="0"/>
        <v>0</v>
      </c>
      <c r="R10" s="204"/>
    </row>
    <row r="11" spans="1:18" s="191" customFormat="1" ht="20.100000000000001" customHeight="1">
      <c r="A11" s="192"/>
      <c r="B11" s="835" t="str">
        <f>"抽取样本的总金额:"</f>
        <v>抽取样本的总金额:</v>
      </c>
      <c r="C11" s="836"/>
      <c r="D11" s="836"/>
      <c r="E11" s="210">
        <f>F10</f>
        <v>0</v>
      </c>
      <c r="F11" s="837" t="s">
        <v>114</v>
      </c>
      <c r="G11" s="838"/>
      <c r="H11" s="838"/>
      <c r="I11" s="839">
        <f>COUNTA(E8:E9)-1</f>
        <v>-1</v>
      </c>
      <c r="J11" s="839"/>
      <c r="K11" s="211" t="s">
        <v>348</v>
      </c>
      <c r="L11" s="207">
        <f>SUMIF(G8:G10,"√",F8:F10)</f>
        <v>0</v>
      </c>
      <c r="M11" s="824" t="s">
        <v>349</v>
      </c>
      <c r="N11" s="825"/>
      <c r="O11" s="840">
        <f>J10+K10</f>
        <v>0</v>
      </c>
      <c r="P11" s="840"/>
      <c r="Q11" s="840"/>
      <c r="R11" s="485"/>
    </row>
    <row r="12" spans="1:18" s="191" customFormat="1" ht="20.100000000000001" customHeight="1">
      <c r="A12" s="192"/>
      <c r="B12" s="841" t="s">
        <v>115</v>
      </c>
      <c r="C12" s="841"/>
      <c r="D12" s="841"/>
      <c r="E12" s="452">
        <v>0</v>
      </c>
      <c r="F12" s="837" t="s">
        <v>116</v>
      </c>
      <c r="G12" s="838"/>
      <c r="H12" s="838"/>
      <c r="I12" s="824"/>
      <c r="J12" s="824"/>
      <c r="K12" s="485" t="s">
        <v>117</v>
      </c>
      <c r="L12" s="212" t="str">
        <f>IF(F10=0,"",L11/F10)</f>
        <v/>
      </c>
      <c r="M12" s="824" t="s">
        <v>350</v>
      </c>
      <c r="N12" s="825"/>
      <c r="O12" s="840">
        <f>N10</f>
        <v>0</v>
      </c>
      <c r="P12" s="840"/>
      <c r="Q12" s="840"/>
      <c r="R12" s="485"/>
    </row>
    <row r="13" spans="1:18" s="191" customFormat="1" ht="20.100000000000001" customHeight="1">
      <c r="A13" s="192"/>
      <c r="B13" s="824" t="s">
        <v>351</v>
      </c>
      <c r="C13" s="825"/>
      <c r="D13" s="825"/>
      <c r="E13" s="487">
        <f>(IF(E12&lt;&gt;0,F10/E12,0))</f>
        <v>0</v>
      </c>
      <c r="F13" s="824" t="s">
        <v>352</v>
      </c>
      <c r="G13" s="825"/>
      <c r="H13" s="825"/>
      <c r="I13" s="842">
        <f>IF(I12=0,0,I11/I12)</f>
        <v>0</v>
      </c>
      <c r="J13" s="842"/>
      <c r="K13" s="213" t="s">
        <v>118</v>
      </c>
      <c r="L13" s="214">
        <f>Q10</f>
        <v>0</v>
      </c>
      <c r="M13" s="824" t="s">
        <v>353</v>
      </c>
      <c r="N13" s="825"/>
      <c r="O13" s="842" t="str">
        <f>IF(F10=0,"",(N10+J10+K10)/F10)</f>
        <v/>
      </c>
      <c r="P13" s="842"/>
      <c r="Q13" s="842"/>
      <c r="R13" s="485"/>
    </row>
    <row r="14" spans="1:18" s="191" customFormat="1" ht="24" customHeight="1">
      <c r="A14" s="215"/>
      <c r="B14" s="829" t="s">
        <v>119</v>
      </c>
      <c r="C14" s="829"/>
      <c r="D14" s="216"/>
      <c r="E14" s="216"/>
      <c r="F14" s="216"/>
      <c r="G14" s="216"/>
      <c r="H14" s="216"/>
      <c r="I14" s="216"/>
      <c r="J14" s="216"/>
      <c r="K14" s="216"/>
      <c r="L14" s="216"/>
      <c r="M14" s="216"/>
      <c r="N14" s="217"/>
      <c r="O14" s="217"/>
      <c r="P14" s="218"/>
      <c r="Q14" s="217"/>
      <c r="R14" s="217"/>
    </row>
    <row r="15" spans="1:18" s="191" customFormat="1" ht="33" customHeight="1">
      <c r="A15" s="215"/>
      <c r="B15" s="821"/>
      <c r="C15" s="821"/>
      <c r="D15" s="821"/>
      <c r="E15" s="821"/>
      <c r="F15" s="821"/>
      <c r="G15" s="821"/>
      <c r="H15" s="821"/>
      <c r="I15" s="821"/>
      <c r="J15" s="821"/>
      <c r="K15" s="821"/>
      <c r="L15" s="821"/>
      <c r="M15" s="821"/>
      <c r="N15" s="821"/>
      <c r="O15" s="821"/>
      <c r="P15" s="821"/>
      <c r="Q15" s="821"/>
      <c r="R15" s="821"/>
    </row>
    <row r="16" spans="1:18" s="191" customFormat="1" ht="21" customHeight="1">
      <c r="A16" s="215"/>
      <c r="B16" s="822" t="s">
        <v>120</v>
      </c>
      <c r="C16" s="822"/>
      <c r="D16" s="219"/>
      <c r="E16" s="219"/>
      <c r="F16" s="219"/>
      <c r="G16" s="219"/>
      <c r="H16" s="219"/>
      <c r="I16" s="219"/>
      <c r="J16" s="219"/>
      <c r="K16" s="219"/>
      <c r="L16" s="219"/>
      <c r="M16" s="219"/>
      <c r="N16" s="217"/>
      <c r="O16" s="217"/>
      <c r="P16" s="218"/>
      <c r="Q16" s="217"/>
      <c r="R16" s="217"/>
    </row>
    <row r="17" spans="1:18" s="191" customFormat="1" ht="34.5" customHeight="1">
      <c r="A17" s="215"/>
      <c r="B17" s="821"/>
      <c r="C17" s="821"/>
      <c r="D17" s="821"/>
      <c r="E17" s="821"/>
      <c r="F17" s="821"/>
      <c r="G17" s="821"/>
      <c r="H17" s="821"/>
      <c r="I17" s="821"/>
      <c r="J17" s="821"/>
      <c r="K17" s="821"/>
      <c r="L17" s="821"/>
      <c r="M17" s="821"/>
      <c r="N17" s="821"/>
      <c r="O17" s="821"/>
      <c r="P17" s="821"/>
      <c r="Q17" s="821"/>
      <c r="R17" s="821"/>
    </row>
    <row r="18" spans="1:18" s="191" customFormat="1" ht="14.25" customHeight="1">
      <c r="A18" s="220"/>
      <c r="B18" s="220"/>
      <c r="C18" s="220"/>
      <c r="D18" s="220"/>
      <c r="E18" s="220"/>
      <c r="F18" s="220"/>
      <c r="G18" s="220"/>
      <c r="H18" s="220"/>
      <c r="I18" s="220"/>
      <c r="J18" s="220"/>
      <c r="K18" s="220"/>
      <c r="L18" s="220"/>
      <c r="M18" s="220"/>
      <c r="N18" s="220"/>
      <c r="O18" s="220"/>
      <c r="P18" s="220"/>
      <c r="Q18" s="220"/>
      <c r="R18" s="220"/>
    </row>
    <row r="19" spans="1:18" s="191" customFormat="1" ht="14.25" customHeight="1">
      <c r="A19" s="220"/>
      <c r="B19" s="220"/>
      <c r="C19" s="220"/>
      <c r="D19" s="220"/>
      <c r="E19" s="220"/>
      <c r="F19" s="220"/>
      <c r="G19" s="220"/>
      <c r="H19" s="220"/>
      <c r="I19" s="220"/>
      <c r="J19" s="220"/>
      <c r="K19" s="220"/>
      <c r="L19" s="220"/>
      <c r="M19" s="220"/>
      <c r="N19" s="220"/>
      <c r="O19" s="220"/>
      <c r="P19" s="220"/>
      <c r="Q19" s="220"/>
      <c r="R19" s="220"/>
    </row>
    <row r="20" spans="1:18" s="191" customFormat="1" ht="14.25" customHeight="1">
      <c r="A20" s="220"/>
      <c r="B20" s="220"/>
      <c r="C20" s="220"/>
      <c r="D20" s="220"/>
      <c r="E20" s="220"/>
      <c r="F20" s="220"/>
      <c r="G20" s="220"/>
      <c r="H20" s="220"/>
      <c r="I20" s="220"/>
      <c r="J20" s="220"/>
      <c r="K20" s="220"/>
      <c r="L20" s="220"/>
      <c r="M20" s="220"/>
      <c r="N20" s="220"/>
      <c r="O20" s="220"/>
      <c r="P20" s="220"/>
      <c r="Q20" s="220"/>
      <c r="R20" s="220"/>
    </row>
    <row r="21" spans="1:18" s="191" customFormat="1" ht="14.25" customHeight="1">
      <c r="A21" s="220"/>
      <c r="B21" s="220"/>
      <c r="C21" s="220"/>
      <c r="D21" s="220"/>
      <c r="E21" s="220"/>
      <c r="F21" s="220"/>
      <c r="G21" s="220"/>
      <c r="H21" s="220"/>
      <c r="I21" s="220"/>
      <c r="J21" s="220"/>
      <c r="K21" s="220"/>
      <c r="L21" s="220"/>
      <c r="M21" s="220"/>
      <c r="N21" s="220"/>
      <c r="O21" s="220"/>
      <c r="P21" s="220"/>
      <c r="Q21" s="220"/>
      <c r="R21" s="220"/>
    </row>
    <row r="22" spans="1:18" s="191" customFormat="1" ht="14.25" customHeight="1">
      <c r="A22" s="220"/>
    </row>
    <row r="23" spans="1:18" s="191" customFormat="1" ht="14.25" customHeight="1">
      <c r="A23" s="220"/>
    </row>
    <row r="24" spans="1:18" s="191" customFormat="1" ht="14.25" customHeight="1">
      <c r="A24" s="220"/>
    </row>
    <row r="25" spans="1:18" s="191" customFormat="1" ht="14.25" customHeight="1">
      <c r="A25" s="220"/>
    </row>
    <row r="26" spans="1:18" s="191" customFormat="1" ht="14.25" customHeight="1">
      <c r="A26" s="220"/>
    </row>
    <row r="27" spans="1:18" s="191" customFormat="1" ht="14.25" customHeight="1">
      <c r="A27" s="220"/>
    </row>
    <row r="28" spans="1:18" s="191" customFormat="1" ht="14.25" customHeight="1">
      <c r="A28" s="220"/>
    </row>
    <row r="29" spans="1:18" s="191" customFormat="1" ht="14.25" customHeight="1">
      <c r="A29" s="220"/>
    </row>
    <row r="30" spans="1:18" s="191" customFormat="1" ht="14.25" customHeight="1">
      <c r="A30" s="220"/>
    </row>
    <row r="31" spans="1:18" s="191" customFormat="1" ht="14.25" customHeight="1">
      <c r="A31" s="220"/>
    </row>
    <row r="32" spans="1:18" s="191" customFormat="1" ht="14.25" customHeight="1">
      <c r="A32" s="220"/>
    </row>
    <row r="33" spans="1:1" s="191" customFormat="1" ht="14.25" customHeight="1">
      <c r="A33" s="220"/>
    </row>
    <row r="34" spans="1:1" s="191" customFormat="1" ht="14.25" customHeight="1">
      <c r="A34" s="220"/>
    </row>
    <row r="35" spans="1:1" s="191" customFormat="1" ht="14.25" customHeight="1">
      <c r="A35" s="220"/>
    </row>
    <row r="36" spans="1:1" s="191" customFormat="1" ht="14.25" customHeight="1">
      <c r="A36" s="220"/>
    </row>
    <row r="37" spans="1:1" s="191" customFormat="1" ht="14.25" customHeight="1">
      <c r="A37" s="220"/>
    </row>
    <row r="38" spans="1:1" s="191" customFormat="1" ht="14.25" customHeight="1">
      <c r="A38" s="220"/>
    </row>
    <row r="39" spans="1:1" s="191" customFormat="1" ht="14.25" customHeight="1">
      <c r="A39" s="220"/>
    </row>
    <row r="40" spans="1:1" s="191" customFormat="1" ht="14.25" customHeight="1">
      <c r="A40" s="220"/>
    </row>
    <row r="41" spans="1:1" s="191" customFormat="1" ht="14.25" customHeight="1">
      <c r="A41" s="220"/>
    </row>
    <row r="42" spans="1:1" s="191" customFormat="1" ht="14.25" customHeight="1">
      <c r="A42" s="220"/>
    </row>
    <row r="43" spans="1:1" s="191" customFormat="1" ht="14.25" customHeight="1">
      <c r="A43" s="220"/>
    </row>
    <row r="44" spans="1:1" s="191" customFormat="1" ht="14.25" customHeight="1">
      <c r="A44" s="220"/>
    </row>
    <row r="45" spans="1:1" s="191" customFormat="1" ht="14.25" customHeight="1">
      <c r="A45" s="220"/>
    </row>
    <row r="46" spans="1:1" s="191" customFormat="1" ht="14.25" customHeight="1">
      <c r="A46" s="220"/>
    </row>
    <row r="47" spans="1:1" s="191" customFormat="1" ht="14.25" customHeight="1">
      <c r="A47" s="220"/>
    </row>
    <row r="48" spans="1:1" s="191" customFormat="1" ht="14.25" customHeight="1">
      <c r="A48" s="220"/>
    </row>
    <row r="49" spans="1:1" s="191" customFormat="1" ht="14.25" customHeight="1">
      <c r="A49" s="220"/>
    </row>
    <row r="50" spans="1:1" s="191" customFormat="1" ht="14.25" customHeight="1">
      <c r="A50" s="220"/>
    </row>
    <row r="51" spans="1:1" s="191" customFormat="1" ht="14.25" customHeight="1">
      <c r="A51" s="220"/>
    </row>
    <row r="52" spans="1:1" s="191" customFormat="1" ht="14.25" customHeight="1">
      <c r="A52" s="220"/>
    </row>
    <row r="53" spans="1:1" s="191" customFormat="1" ht="14.25" customHeight="1">
      <c r="A53" s="220"/>
    </row>
    <row r="54" spans="1:1" s="191" customFormat="1" ht="14.25" customHeight="1">
      <c r="A54" s="220"/>
    </row>
    <row r="55" spans="1:1" s="191" customFormat="1" ht="14.25" customHeight="1">
      <c r="A55" s="220"/>
    </row>
    <row r="56" spans="1:1" s="191" customFormat="1" ht="14.25" customHeight="1">
      <c r="A56" s="220"/>
    </row>
    <row r="57" spans="1:1" s="191" customFormat="1" ht="14.25" customHeight="1">
      <c r="A57" s="220"/>
    </row>
    <row r="58" spans="1:1" s="191" customFormat="1" ht="14.25" customHeight="1">
      <c r="A58" s="220"/>
    </row>
    <row r="59" spans="1:1" s="191" customFormat="1" ht="14.25" customHeight="1">
      <c r="A59" s="220"/>
    </row>
    <row r="60" spans="1:1" s="191" customFormat="1" ht="14.25" customHeight="1">
      <c r="A60" s="220"/>
    </row>
    <row r="61" spans="1:1" s="191" customFormat="1" ht="14.25" customHeight="1">
      <c r="A61" s="220"/>
    </row>
    <row r="62" spans="1:1" s="191" customFormat="1" ht="14.25" customHeight="1">
      <c r="A62" s="220"/>
    </row>
    <row r="63" spans="1:1" s="191" customFormat="1" ht="14.25" customHeight="1">
      <c r="A63" s="220"/>
    </row>
    <row r="64" spans="1:1" s="191" customFormat="1" ht="14.25" customHeight="1">
      <c r="A64" s="220"/>
    </row>
    <row r="65" spans="1:1" s="191" customFormat="1" ht="14.25" customHeight="1">
      <c r="A65" s="220"/>
    </row>
    <row r="66" spans="1:1" s="191" customFormat="1" ht="14.25" customHeight="1">
      <c r="A66" s="220"/>
    </row>
    <row r="67" spans="1:1" s="191" customFormat="1" ht="14.25" customHeight="1">
      <c r="A67" s="220"/>
    </row>
    <row r="68" spans="1:1" s="191" customFormat="1" ht="14.25" customHeight="1">
      <c r="A68" s="220"/>
    </row>
    <row r="69" spans="1:1" s="191" customFormat="1" ht="14.25" customHeight="1">
      <c r="A69" s="220"/>
    </row>
    <row r="70" spans="1:1" s="191" customFormat="1" ht="14.25" customHeight="1">
      <c r="A70" s="220"/>
    </row>
    <row r="71" spans="1:1" s="191" customFormat="1" ht="14.25" customHeight="1">
      <c r="A71" s="220"/>
    </row>
    <row r="72" spans="1:1" s="191" customFormat="1" ht="14.25" customHeight="1">
      <c r="A72" s="220"/>
    </row>
    <row r="73" spans="1:1" s="191" customFormat="1" ht="14.25" customHeight="1">
      <c r="A73" s="220"/>
    </row>
    <row r="74" spans="1:1" s="191" customFormat="1" ht="14.25" customHeight="1">
      <c r="A74" s="220"/>
    </row>
    <row r="75" spans="1:1" s="191" customFormat="1" ht="14.25" customHeight="1">
      <c r="A75" s="220"/>
    </row>
    <row r="76" spans="1:1" s="191" customFormat="1" ht="14.25" customHeight="1">
      <c r="A76" s="220"/>
    </row>
    <row r="77" spans="1:1" s="191" customFormat="1" ht="14.25" customHeight="1">
      <c r="A77" s="220"/>
    </row>
    <row r="78" spans="1:1" s="191" customFormat="1" ht="14.25" customHeight="1">
      <c r="A78" s="220"/>
    </row>
    <row r="79" spans="1:1" s="191" customFormat="1" ht="14.25" customHeight="1">
      <c r="A79" s="220"/>
    </row>
    <row r="80" spans="1:1" s="191" customFormat="1" ht="14.25" customHeight="1">
      <c r="A80" s="220"/>
    </row>
    <row r="81" spans="1:1" s="191" customFormat="1" ht="14.25" customHeight="1">
      <c r="A81" s="220"/>
    </row>
    <row r="82" spans="1:1" s="191" customFormat="1" ht="14.25" customHeight="1">
      <c r="A82" s="220"/>
    </row>
    <row r="83" spans="1:1" s="191" customFormat="1" ht="14.25" customHeight="1">
      <c r="A83" s="220"/>
    </row>
    <row r="84" spans="1:1" s="191" customFormat="1" ht="14.25" customHeight="1">
      <c r="A84" s="220"/>
    </row>
    <row r="85" spans="1:1" s="191" customFormat="1" ht="14.25" customHeight="1">
      <c r="A85" s="220"/>
    </row>
    <row r="86" spans="1:1" s="191" customFormat="1" ht="14.25" customHeight="1">
      <c r="A86" s="220"/>
    </row>
    <row r="87" spans="1:1" s="191" customFormat="1" ht="14.25" customHeight="1">
      <c r="A87" s="220"/>
    </row>
    <row r="88" spans="1:1" s="191" customFormat="1" ht="14.25" customHeight="1">
      <c r="A88" s="220"/>
    </row>
    <row r="89" spans="1:1" s="191" customFormat="1" ht="14.25" customHeight="1">
      <c r="A89" s="220"/>
    </row>
    <row r="90" spans="1:1" s="191" customFormat="1" ht="14.25" customHeight="1">
      <c r="A90" s="220"/>
    </row>
    <row r="91" spans="1:1" s="191" customFormat="1" ht="14.25" customHeight="1">
      <c r="A91" s="220"/>
    </row>
    <row r="92" spans="1:1" s="191" customFormat="1" ht="14.25" customHeight="1">
      <c r="A92" s="220"/>
    </row>
    <row r="93" spans="1:1" s="191" customFormat="1" ht="14.25" customHeight="1">
      <c r="A93" s="220"/>
    </row>
    <row r="94" spans="1:1" s="191" customFormat="1" ht="14.25" customHeight="1">
      <c r="A94" s="220"/>
    </row>
    <row r="95" spans="1:1" s="191" customFormat="1" ht="14.25" customHeight="1">
      <c r="A95" s="220"/>
    </row>
    <row r="96" spans="1:1" s="191" customFormat="1" ht="14.25" customHeight="1">
      <c r="A96" s="220"/>
    </row>
    <row r="97" spans="1:1" s="191" customFormat="1" ht="14.25" customHeight="1">
      <c r="A97" s="220"/>
    </row>
    <row r="98" spans="1:1" s="191" customFormat="1" ht="14.25" customHeight="1">
      <c r="A98" s="220"/>
    </row>
    <row r="99" spans="1:1" s="191" customFormat="1" ht="14.25" customHeight="1">
      <c r="A99" s="220"/>
    </row>
    <row r="100" spans="1:1" s="191" customFormat="1" ht="14.25" customHeight="1">
      <c r="A100" s="220"/>
    </row>
    <row r="101" spans="1:1" s="191" customFormat="1" ht="14.25" customHeight="1">
      <c r="A101" s="220"/>
    </row>
    <row r="102" spans="1:1" s="191" customFormat="1" ht="14.25" customHeight="1">
      <c r="A102" s="220"/>
    </row>
    <row r="103" spans="1:1" s="191" customFormat="1" ht="14.25" customHeight="1">
      <c r="A103" s="220"/>
    </row>
    <row r="104" spans="1:1" s="191" customFormat="1" ht="14.25" customHeight="1">
      <c r="A104" s="220"/>
    </row>
    <row r="105" spans="1:1" s="191" customFormat="1" ht="14.25" customHeight="1">
      <c r="A105" s="220"/>
    </row>
    <row r="106" spans="1:1" s="191" customFormat="1" ht="14.25" customHeight="1">
      <c r="A106" s="220"/>
    </row>
    <row r="107" spans="1:1" s="191" customFormat="1" ht="14.25" customHeight="1">
      <c r="A107" s="220"/>
    </row>
    <row r="108" spans="1:1" s="191" customFormat="1" ht="14.25" customHeight="1">
      <c r="A108" s="220"/>
    </row>
    <row r="109" spans="1:1" s="191" customFormat="1" ht="14.25" customHeight="1">
      <c r="A109" s="220"/>
    </row>
    <row r="110" spans="1:1" s="191" customFormat="1" ht="14.25" customHeight="1">
      <c r="A110" s="220"/>
    </row>
    <row r="111" spans="1:1" s="191" customFormat="1" ht="14.25" customHeight="1">
      <c r="A111" s="220"/>
    </row>
    <row r="112" spans="1:1" s="191" customFormat="1" ht="14.25" customHeight="1">
      <c r="A112" s="220"/>
    </row>
    <row r="113" spans="1:1" s="191" customFormat="1" ht="14.25" customHeight="1">
      <c r="A113" s="220"/>
    </row>
    <row r="114" spans="1:1" s="191" customFormat="1" ht="14.25" customHeight="1">
      <c r="A114" s="220"/>
    </row>
    <row r="115" spans="1:1" s="191" customFormat="1" ht="14.25" customHeight="1">
      <c r="A115" s="220"/>
    </row>
    <row r="116" spans="1:1" s="191" customFormat="1" ht="14.25" customHeight="1">
      <c r="A116" s="220"/>
    </row>
    <row r="117" spans="1:1" s="191" customFormat="1" ht="14.25" customHeight="1">
      <c r="A117" s="220"/>
    </row>
    <row r="118" spans="1:1" s="191" customFormat="1" ht="14.25" customHeight="1">
      <c r="A118" s="220"/>
    </row>
    <row r="119" spans="1:1" s="191" customFormat="1" ht="14.25" customHeight="1">
      <c r="A119" s="220"/>
    </row>
    <row r="120" spans="1:1" s="191" customFormat="1" ht="14.25" customHeight="1">
      <c r="A120" s="220"/>
    </row>
    <row r="121" spans="1:1" s="191" customFormat="1" ht="14.25" customHeight="1">
      <c r="A121" s="220"/>
    </row>
    <row r="122" spans="1:1" s="191" customFormat="1" ht="14.25" customHeight="1">
      <c r="A122" s="220"/>
    </row>
    <row r="123" spans="1:1" s="191" customFormat="1" ht="14.25" customHeight="1">
      <c r="A123" s="220"/>
    </row>
    <row r="124" spans="1:1" s="191" customFormat="1" ht="14.25" customHeight="1">
      <c r="A124" s="220"/>
    </row>
    <row r="125" spans="1:1" s="191" customFormat="1" ht="14.25" customHeight="1">
      <c r="A125" s="220"/>
    </row>
    <row r="126" spans="1:1" s="191" customFormat="1" ht="14.25" customHeight="1">
      <c r="A126" s="220"/>
    </row>
    <row r="127" spans="1:1" s="191" customFormat="1" ht="14.25" customHeight="1">
      <c r="A127" s="220"/>
    </row>
    <row r="128" spans="1:1" s="191" customFormat="1" ht="14.25" customHeight="1">
      <c r="A128" s="220"/>
    </row>
    <row r="129" spans="1:1" s="191" customFormat="1" ht="14.25" customHeight="1">
      <c r="A129" s="220"/>
    </row>
    <row r="130" spans="1:1" s="191" customFormat="1" ht="14.25" customHeight="1">
      <c r="A130" s="220"/>
    </row>
    <row r="131" spans="1:1" s="191" customFormat="1" ht="14.25" customHeight="1">
      <c r="A131" s="220"/>
    </row>
    <row r="132" spans="1:1" s="191" customFormat="1" ht="14.25" customHeight="1">
      <c r="A132" s="220"/>
    </row>
    <row r="133" spans="1:1" s="191" customFormat="1" ht="14.25" customHeight="1">
      <c r="A133" s="220"/>
    </row>
    <row r="134" spans="1:1" s="191" customFormat="1" ht="14.25" customHeight="1">
      <c r="A134" s="220"/>
    </row>
    <row r="135" spans="1:1" s="191" customFormat="1" ht="14.25" customHeight="1">
      <c r="A135" s="220"/>
    </row>
    <row r="136" spans="1:1" s="191" customFormat="1" ht="14.25" customHeight="1">
      <c r="A136" s="220"/>
    </row>
    <row r="137" spans="1:1" s="191" customFormat="1" ht="14.25" customHeight="1">
      <c r="A137" s="220"/>
    </row>
    <row r="138" spans="1:1" s="191" customFormat="1" ht="14.25" customHeight="1">
      <c r="A138" s="220"/>
    </row>
    <row r="139" spans="1:1" s="191" customFormat="1" ht="14.25" customHeight="1">
      <c r="A139" s="220"/>
    </row>
    <row r="140" spans="1:1" s="191" customFormat="1" ht="14.25" customHeight="1">
      <c r="A140" s="220"/>
    </row>
    <row r="141" spans="1:1" s="191" customFormat="1" ht="14.25" customHeight="1">
      <c r="A141" s="220"/>
    </row>
    <row r="142" spans="1:1" s="191" customFormat="1" ht="14.25" customHeight="1">
      <c r="A142" s="220"/>
    </row>
    <row r="143" spans="1:1" s="191" customFormat="1" ht="14.25" customHeight="1">
      <c r="A143" s="220"/>
    </row>
    <row r="144" spans="1:1" s="191" customFormat="1" ht="14.25" customHeight="1">
      <c r="A144" s="220"/>
    </row>
    <row r="145" spans="1:1" s="191" customFormat="1" ht="14.25" customHeight="1">
      <c r="A145" s="220"/>
    </row>
    <row r="146" spans="1:1" s="191" customFormat="1" ht="14.25" customHeight="1">
      <c r="A146" s="220"/>
    </row>
    <row r="147" spans="1:1" s="191" customFormat="1" ht="14.25" customHeight="1">
      <c r="A147" s="220"/>
    </row>
    <row r="148" spans="1:1" s="191" customFormat="1" ht="14.25" customHeight="1">
      <c r="A148" s="220"/>
    </row>
    <row r="149" spans="1:1" s="191" customFormat="1" ht="14.25" customHeight="1">
      <c r="A149" s="220"/>
    </row>
    <row r="150" spans="1:1" s="191" customFormat="1" ht="14.25" customHeight="1">
      <c r="A150" s="220"/>
    </row>
    <row r="151" spans="1:1" s="191" customFormat="1" ht="14.25" customHeight="1">
      <c r="A151" s="220"/>
    </row>
    <row r="152" spans="1:1" s="191" customFormat="1" ht="14.25" customHeight="1">
      <c r="A152" s="220"/>
    </row>
    <row r="153" spans="1:1" s="191" customFormat="1" ht="14.25" customHeight="1">
      <c r="A153" s="220"/>
    </row>
    <row r="154" spans="1:1" s="191" customFormat="1" ht="14.25" customHeight="1">
      <c r="A154" s="220"/>
    </row>
    <row r="155" spans="1:1" s="191" customFormat="1" ht="14.25" customHeight="1">
      <c r="A155" s="220"/>
    </row>
    <row r="156" spans="1:1" s="191" customFormat="1" ht="14.25" customHeight="1">
      <c r="A156" s="220"/>
    </row>
    <row r="157" spans="1:1" s="191" customFormat="1" ht="14.25" customHeight="1">
      <c r="A157" s="220"/>
    </row>
    <row r="158" spans="1:1" s="191" customFormat="1" ht="14.25" customHeight="1">
      <c r="A158" s="220"/>
    </row>
    <row r="159" spans="1:1" s="191" customFormat="1" ht="14.25" customHeight="1">
      <c r="A159" s="220"/>
    </row>
    <row r="160" spans="1:1" s="191" customFormat="1" ht="14.25" customHeight="1">
      <c r="A160" s="220"/>
    </row>
    <row r="161" spans="1:1" s="191" customFormat="1" ht="14.25" customHeight="1">
      <c r="A161" s="220"/>
    </row>
    <row r="162" spans="1:1" s="191" customFormat="1" ht="14.25" customHeight="1">
      <c r="A162" s="220"/>
    </row>
    <row r="163" spans="1:1" s="191" customFormat="1" ht="14.25" customHeight="1">
      <c r="A163" s="220"/>
    </row>
    <row r="164" spans="1:1" s="191" customFormat="1" ht="14.25" customHeight="1">
      <c r="A164" s="220"/>
    </row>
    <row r="165" spans="1:1" s="191" customFormat="1" ht="14.25" customHeight="1">
      <c r="A165" s="220"/>
    </row>
    <row r="166" spans="1:1" s="191" customFormat="1" ht="14.25" customHeight="1">
      <c r="A166" s="220"/>
    </row>
    <row r="167" spans="1:1" s="191" customFormat="1" ht="14.25" customHeight="1">
      <c r="A167" s="220"/>
    </row>
    <row r="168" spans="1:1" s="191" customFormat="1" ht="14.25" customHeight="1">
      <c r="A168" s="220"/>
    </row>
    <row r="169" spans="1:1" s="191" customFormat="1" ht="14.25" customHeight="1">
      <c r="A169" s="220"/>
    </row>
    <row r="170" spans="1:1" s="191" customFormat="1" ht="14.25" customHeight="1">
      <c r="A170" s="220"/>
    </row>
    <row r="171" spans="1:1" s="191" customFormat="1" ht="14.25" customHeight="1">
      <c r="A171" s="220"/>
    </row>
    <row r="172" spans="1:1" s="191" customFormat="1" ht="14.25" customHeight="1">
      <c r="A172" s="220"/>
    </row>
    <row r="173" spans="1:1" s="191" customFormat="1" ht="14.25" customHeight="1">
      <c r="A173" s="220"/>
    </row>
    <row r="174" spans="1:1" s="191" customFormat="1" ht="14.25" customHeight="1">
      <c r="A174" s="220"/>
    </row>
    <row r="175" spans="1:1" s="191" customFormat="1" ht="14.25" customHeight="1">
      <c r="A175" s="220"/>
    </row>
    <row r="176" spans="1:1" s="191" customFormat="1" ht="14.25" customHeight="1">
      <c r="A176" s="220"/>
    </row>
    <row r="177" spans="1:1" s="191" customFormat="1" ht="14.25" customHeight="1">
      <c r="A177" s="220"/>
    </row>
    <row r="178" spans="1:1" s="191" customFormat="1" ht="14.25" customHeight="1">
      <c r="A178" s="220"/>
    </row>
    <row r="179" spans="1:1" s="191" customFormat="1" ht="14.25" customHeight="1">
      <c r="A179" s="220"/>
    </row>
    <row r="180" spans="1:1" s="191" customFormat="1" ht="14.25" customHeight="1">
      <c r="A180" s="220"/>
    </row>
    <row r="181" spans="1:1" s="191" customFormat="1" ht="14.25" customHeight="1">
      <c r="A181" s="220"/>
    </row>
    <row r="182" spans="1:1" s="191" customFormat="1" ht="14.25" customHeight="1">
      <c r="A182" s="220"/>
    </row>
    <row r="183" spans="1:1" s="191" customFormat="1" ht="14.25" customHeight="1">
      <c r="A183" s="220"/>
    </row>
    <row r="184" spans="1:1" s="191" customFormat="1" ht="14.25" customHeight="1">
      <c r="A184" s="220"/>
    </row>
    <row r="185" spans="1:1" s="191" customFormat="1" ht="14.25" customHeight="1">
      <c r="A185" s="220"/>
    </row>
    <row r="186" spans="1:1" s="191" customFormat="1" ht="14.25" customHeight="1">
      <c r="A186" s="220"/>
    </row>
    <row r="187" spans="1:1" s="191" customFormat="1" ht="14.25" customHeight="1">
      <c r="A187" s="220"/>
    </row>
    <row r="188" spans="1:1" s="191" customFormat="1" ht="14.25" customHeight="1">
      <c r="A188" s="220"/>
    </row>
    <row r="189" spans="1:1" s="191" customFormat="1" ht="14.25" customHeight="1">
      <c r="A189" s="220"/>
    </row>
    <row r="190" spans="1:1" s="191" customFormat="1" ht="14.25" customHeight="1">
      <c r="A190" s="220"/>
    </row>
    <row r="191" spans="1:1" s="191" customFormat="1" ht="14.25" customHeight="1">
      <c r="A191" s="220"/>
    </row>
    <row r="192" spans="1:1" s="191" customFormat="1" ht="14.25" customHeight="1">
      <c r="A192" s="220"/>
    </row>
    <row r="193" spans="1:1" s="191" customFormat="1" ht="14.25" customHeight="1">
      <c r="A193" s="220"/>
    </row>
    <row r="194" spans="1:1" s="191" customFormat="1" ht="14.25" customHeight="1">
      <c r="A194" s="220"/>
    </row>
    <row r="195" spans="1:1" s="191" customFormat="1" ht="14.25" customHeight="1">
      <c r="A195" s="220"/>
    </row>
    <row r="196" spans="1:1" s="191" customFormat="1" ht="14.25" customHeight="1">
      <c r="A196" s="220"/>
    </row>
    <row r="197" spans="1:1" s="191" customFormat="1" ht="14.25" customHeight="1">
      <c r="A197" s="220"/>
    </row>
    <row r="198" spans="1:1" s="191" customFormat="1" ht="14.25" customHeight="1">
      <c r="A198" s="220"/>
    </row>
    <row r="199" spans="1:1" s="191" customFormat="1" ht="14.25" customHeight="1">
      <c r="A199" s="220"/>
    </row>
    <row r="200" spans="1:1" s="191" customFormat="1" ht="14.25" customHeight="1">
      <c r="A200" s="220"/>
    </row>
    <row r="201" spans="1:1" s="191" customFormat="1" ht="14.25" customHeight="1">
      <c r="A201" s="220"/>
    </row>
    <row r="202" spans="1:1" s="191" customFormat="1" ht="14.25" customHeight="1">
      <c r="A202" s="220"/>
    </row>
    <row r="203" spans="1:1" s="191" customFormat="1" ht="14.25" customHeight="1">
      <c r="A203" s="220"/>
    </row>
    <row r="204" spans="1:1" s="191" customFormat="1" ht="14.25" customHeight="1">
      <c r="A204" s="220"/>
    </row>
    <row r="205" spans="1:1" s="191" customFormat="1" ht="14.25" customHeight="1">
      <c r="A205" s="220"/>
    </row>
    <row r="206" spans="1:1" s="191" customFormat="1" ht="14.25" customHeight="1">
      <c r="A206" s="220"/>
    </row>
    <row r="207" spans="1:1" s="191" customFormat="1" ht="14.25" customHeight="1">
      <c r="A207" s="220"/>
    </row>
    <row r="208" spans="1:1" s="191" customFormat="1" ht="14.25" customHeight="1">
      <c r="A208" s="220"/>
    </row>
    <row r="209" spans="1:1" s="191" customFormat="1" ht="14.25" customHeight="1">
      <c r="A209" s="220"/>
    </row>
    <row r="210" spans="1:1" s="191" customFormat="1" ht="14.25" customHeight="1">
      <c r="A210" s="220"/>
    </row>
    <row r="211" spans="1:1" s="191" customFormat="1" ht="14.25" customHeight="1">
      <c r="A211" s="220"/>
    </row>
    <row r="212" spans="1:1" s="191" customFormat="1" ht="14.25" customHeight="1">
      <c r="A212" s="220"/>
    </row>
    <row r="213" spans="1:1" s="191" customFormat="1" ht="14.25" customHeight="1">
      <c r="A213" s="220"/>
    </row>
    <row r="214" spans="1:1" s="191" customFormat="1" ht="14.25" customHeight="1">
      <c r="A214" s="220"/>
    </row>
    <row r="215" spans="1:1" s="191" customFormat="1" ht="14.25" customHeight="1">
      <c r="A215" s="220"/>
    </row>
    <row r="216" spans="1:1" s="191" customFormat="1" ht="14.25" customHeight="1">
      <c r="A216" s="220"/>
    </row>
    <row r="217" spans="1:1" s="191" customFormat="1" ht="14.25" customHeight="1">
      <c r="A217" s="220"/>
    </row>
    <row r="218" spans="1:1" s="191" customFormat="1" ht="14.25" customHeight="1">
      <c r="A218" s="220"/>
    </row>
    <row r="219" spans="1:1" s="191" customFormat="1" ht="14.25" customHeight="1">
      <c r="A219" s="220"/>
    </row>
    <row r="220" spans="1:1" s="191" customFormat="1" ht="14.25" customHeight="1">
      <c r="A220" s="220"/>
    </row>
    <row r="221" spans="1:1" s="191" customFormat="1" ht="14.25" customHeight="1">
      <c r="A221" s="220"/>
    </row>
    <row r="222" spans="1:1" s="191" customFormat="1" ht="14.25" customHeight="1">
      <c r="A222" s="220"/>
    </row>
    <row r="223" spans="1:1" s="191" customFormat="1" ht="14.25" customHeight="1">
      <c r="A223" s="220"/>
    </row>
    <row r="224" spans="1:1" s="191" customFormat="1" ht="14.25" customHeight="1">
      <c r="A224" s="220"/>
    </row>
    <row r="225" spans="1:1" s="191" customFormat="1" ht="14.25" customHeight="1">
      <c r="A225" s="220"/>
    </row>
    <row r="226" spans="1:1" s="191" customFormat="1" ht="14.25" customHeight="1">
      <c r="A226" s="220"/>
    </row>
    <row r="227" spans="1:1" s="191" customFormat="1" ht="14.25" customHeight="1">
      <c r="A227" s="220"/>
    </row>
    <row r="228" spans="1:1" s="191" customFormat="1" ht="14.25" customHeight="1">
      <c r="A228" s="220"/>
    </row>
    <row r="229" spans="1:1" s="191" customFormat="1" ht="14.25" customHeight="1">
      <c r="A229" s="220"/>
    </row>
    <row r="230" spans="1:1" s="191" customFormat="1" ht="14.25" customHeight="1">
      <c r="A230" s="220"/>
    </row>
    <row r="231" spans="1:1" s="191" customFormat="1" ht="14.25" customHeight="1">
      <c r="A231" s="220"/>
    </row>
    <row r="232" spans="1:1" s="191" customFormat="1" ht="14.25" customHeight="1">
      <c r="A232" s="220"/>
    </row>
    <row r="233" spans="1:1" s="191" customFormat="1" ht="14.25" customHeight="1">
      <c r="A233" s="220"/>
    </row>
    <row r="234" spans="1:1" s="191" customFormat="1" ht="14.25" customHeight="1">
      <c r="A234" s="220"/>
    </row>
    <row r="235" spans="1:1" s="191" customFormat="1" ht="14.25" customHeight="1">
      <c r="A235" s="220"/>
    </row>
    <row r="236" spans="1:1" s="191" customFormat="1" ht="14.25" customHeight="1">
      <c r="A236" s="220"/>
    </row>
    <row r="237" spans="1:1" s="191" customFormat="1" ht="14.25" customHeight="1">
      <c r="A237" s="220"/>
    </row>
    <row r="238" spans="1:1" s="191" customFormat="1" ht="14.25" customHeight="1">
      <c r="A238" s="220"/>
    </row>
    <row r="239" spans="1:1" s="191" customFormat="1" ht="14.25" customHeight="1">
      <c r="A239" s="220"/>
    </row>
    <row r="240" spans="1:1" s="191" customFormat="1" ht="14.25" customHeight="1">
      <c r="A240" s="220"/>
    </row>
    <row r="241" spans="1:1" s="191" customFormat="1" ht="14.25" customHeight="1">
      <c r="A241" s="220"/>
    </row>
    <row r="242" spans="1:1" s="191" customFormat="1" ht="14.25" customHeight="1">
      <c r="A242" s="220"/>
    </row>
    <row r="243" spans="1:1" s="191" customFormat="1" ht="14.25" customHeight="1">
      <c r="A243" s="220"/>
    </row>
    <row r="244" spans="1:1" s="191" customFormat="1" ht="14.25" customHeight="1">
      <c r="A244" s="220"/>
    </row>
    <row r="245" spans="1:1" s="191" customFormat="1" ht="14.25" customHeight="1">
      <c r="A245" s="220"/>
    </row>
    <row r="246" spans="1:1" s="191" customFormat="1" ht="14.25" customHeight="1">
      <c r="A246" s="220"/>
    </row>
    <row r="247" spans="1:1" s="191" customFormat="1" ht="14.25" customHeight="1">
      <c r="A247" s="220"/>
    </row>
    <row r="248" spans="1:1" s="191" customFormat="1" ht="14.25" customHeight="1">
      <c r="A248" s="220"/>
    </row>
    <row r="249" spans="1:1" s="191" customFormat="1" ht="14.25" customHeight="1">
      <c r="A249" s="220"/>
    </row>
    <row r="250" spans="1:1" s="191" customFormat="1" ht="14.25" customHeight="1">
      <c r="A250" s="220"/>
    </row>
    <row r="251" spans="1:1" s="191" customFormat="1" ht="14.25" customHeight="1">
      <c r="A251" s="220"/>
    </row>
    <row r="252" spans="1:1" s="191" customFormat="1" ht="14.25" customHeight="1">
      <c r="A252" s="220"/>
    </row>
    <row r="253" spans="1:1" s="191" customFormat="1" ht="14.25" customHeight="1">
      <c r="A253" s="220"/>
    </row>
    <row r="254" spans="1:1" s="191" customFormat="1" ht="14.25" customHeight="1">
      <c r="A254" s="220"/>
    </row>
    <row r="255" spans="1:1" s="191" customFormat="1" ht="14.25" customHeight="1">
      <c r="A255" s="220"/>
    </row>
    <row r="256" spans="1:1" s="191" customFormat="1" ht="14.25" customHeight="1">
      <c r="A256" s="220"/>
    </row>
    <row r="257" spans="1:1" s="191" customFormat="1" ht="14.25" customHeight="1">
      <c r="A257" s="220"/>
    </row>
    <row r="258" spans="1:1" s="191" customFormat="1" ht="14.25" customHeight="1">
      <c r="A258" s="220"/>
    </row>
    <row r="259" spans="1:1" s="191" customFormat="1" ht="14.25" customHeight="1">
      <c r="A259" s="220"/>
    </row>
    <row r="260" spans="1:1" s="191" customFormat="1" ht="14.25" customHeight="1">
      <c r="A260" s="220"/>
    </row>
    <row r="261" spans="1:1" s="191" customFormat="1" ht="14.25" customHeight="1">
      <c r="A261" s="220"/>
    </row>
    <row r="262" spans="1:1" s="191" customFormat="1" ht="14.25" customHeight="1">
      <c r="A262" s="220"/>
    </row>
    <row r="263" spans="1:1" s="191" customFormat="1" ht="14.25" customHeight="1">
      <c r="A263" s="220"/>
    </row>
    <row r="264" spans="1:1" s="191" customFormat="1" ht="14.25" customHeight="1">
      <c r="A264" s="220"/>
    </row>
    <row r="265" spans="1:1" s="191" customFormat="1" ht="14.25" customHeight="1">
      <c r="A265" s="220"/>
    </row>
    <row r="266" spans="1:1" s="191" customFormat="1" ht="14.25" customHeight="1">
      <c r="A266" s="220"/>
    </row>
    <row r="267" spans="1:1" s="191" customFormat="1" ht="14.25" customHeight="1">
      <c r="A267" s="220"/>
    </row>
    <row r="268" spans="1:1" s="191" customFormat="1" ht="14.25" customHeight="1">
      <c r="A268" s="220"/>
    </row>
    <row r="269" spans="1:1" s="191" customFormat="1" ht="14.25" customHeight="1">
      <c r="A269" s="220"/>
    </row>
    <row r="270" spans="1:1" s="191" customFormat="1" ht="14.25" customHeight="1">
      <c r="A270" s="220"/>
    </row>
    <row r="271" spans="1:1" s="191" customFormat="1" ht="14.25" customHeight="1">
      <c r="A271" s="220"/>
    </row>
    <row r="272" spans="1:1" s="191" customFormat="1" ht="14.25" customHeight="1">
      <c r="A272" s="220"/>
    </row>
    <row r="273" spans="1:1" s="191" customFormat="1" ht="14.25" customHeight="1">
      <c r="A273" s="220"/>
    </row>
    <row r="274" spans="1:1" s="191" customFormat="1" ht="14.25" customHeight="1">
      <c r="A274" s="220"/>
    </row>
    <row r="275" spans="1:1" s="191" customFormat="1" ht="14.25" customHeight="1">
      <c r="A275" s="220"/>
    </row>
    <row r="276" spans="1:1" s="191" customFormat="1" ht="14.25" customHeight="1">
      <c r="A276" s="220"/>
    </row>
    <row r="277" spans="1:1" s="191" customFormat="1" ht="14.25" customHeight="1">
      <c r="A277" s="220"/>
    </row>
    <row r="278" spans="1:1" s="191" customFormat="1" ht="14.25" customHeight="1">
      <c r="A278" s="220"/>
    </row>
    <row r="279" spans="1:1" s="191" customFormat="1" ht="14.25" customHeight="1">
      <c r="A279" s="220"/>
    </row>
    <row r="280" spans="1:1" s="191" customFormat="1" ht="14.25" customHeight="1">
      <c r="A280" s="220"/>
    </row>
    <row r="281" spans="1:1" s="191" customFormat="1" ht="14.25" customHeight="1">
      <c r="A281" s="220"/>
    </row>
    <row r="282" spans="1:1" s="191" customFormat="1" ht="14.25" customHeight="1">
      <c r="A282" s="220"/>
    </row>
    <row r="283" spans="1:1" s="191" customFormat="1" ht="14.25" customHeight="1">
      <c r="A283" s="220"/>
    </row>
    <row r="284" spans="1:1" s="191" customFormat="1" ht="14.25" customHeight="1">
      <c r="A284" s="220"/>
    </row>
    <row r="285" spans="1:1" s="191" customFormat="1" ht="14.25" customHeight="1">
      <c r="A285" s="220"/>
    </row>
    <row r="286" spans="1:1" s="191" customFormat="1" ht="14.25" customHeight="1">
      <c r="A286" s="220"/>
    </row>
    <row r="287" spans="1:1" s="191" customFormat="1" ht="14.25" customHeight="1">
      <c r="A287" s="220"/>
    </row>
    <row r="288" spans="1:1" s="191" customFormat="1" ht="14.25" customHeight="1">
      <c r="A288" s="220"/>
    </row>
    <row r="289" spans="1:1" s="191" customFormat="1" ht="14.25" customHeight="1">
      <c r="A289" s="220"/>
    </row>
    <row r="290" spans="1:1" s="191" customFormat="1" ht="14.25" customHeight="1">
      <c r="A290" s="220"/>
    </row>
    <row r="291" spans="1:1" s="191" customFormat="1" ht="14.25" customHeight="1">
      <c r="A291" s="220"/>
    </row>
    <row r="292" spans="1:1" s="191" customFormat="1" ht="14.25" customHeight="1">
      <c r="A292" s="220"/>
    </row>
    <row r="293" spans="1:1" s="191" customFormat="1" ht="14.25" customHeight="1">
      <c r="A293" s="220"/>
    </row>
    <row r="294" spans="1:1" s="191" customFormat="1" ht="14.25" customHeight="1">
      <c r="A294" s="220"/>
    </row>
    <row r="295" spans="1:1" s="191" customFormat="1" ht="14.25" customHeight="1">
      <c r="A295" s="220"/>
    </row>
    <row r="296" spans="1:1" s="191" customFormat="1" ht="14.25" customHeight="1">
      <c r="A296" s="220"/>
    </row>
    <row r="297" spans="1:1" s="191" customFormat="1" ht="14.25" customHeight="1">
      <c r="A297" s="220"/>
    </row>
    <row r="298" spans="1:1" s="191" customFormat="1" ht="14.25" customHeight="1">
      <c r="A298" s="220"/>
    </row>
    <row r="299" spans="1:1" s="191" customFormat="1" ht="14.25" customHeight="1">
      <c r="A299" s="220"/>
    </row>
    <row r="300" spans="1:1" s="191" customFormat="1" ht="14.25" customHeight="1">
      <c r="A300" s="220"/>
    </row>
    <row r="301" spans="1:1" s="191" customFormat="1" ht="14.25" customHeight="1">
      <c r="A301" s="220"/>
    </row>
    <row r="302" spans="1:1" s="191" customFormat="1" ht="14.25" customHeight="1">
      <c r="A302" s="220"/>
    </row>
    <row r="303" spans="1:1" s="191" customFormat="1" ht="14.25" customHeight="1">
      <c r="A303" s="220"/>
    </row>
    <row r="304" spans="1:1" s="191" customFormat="1" ht="14.25" customHeight="1">
      <c r="A304" s="220"/>
    </row>
    <row r="305" spans="1:1" s="191" customFormat="1" ht="14.25" customHeight="1">
      <c r="A305" s="220"/>
    </row>
    <row r="306" spans="1:1" s="191" customFormat="1" ht="14.25" customHeight="1">
      <c r="A306" s="220"/>
    </row>
    <row r="307" spans="1:1" s="191" customFormat="1" ht="14.25" customHeight="1">
      <c r="A307" s="220"/>
    </row>
    <row r="308" spans="1:1" s="191" customFormat="1" ht="14.25" customHeight="1">
      <c r="A308" s="220"/>
    </row>
    <row r="309" spans="1:1" s="191" customFormat="1" ht="14.25" customHeight="1">
      <c r="A309" s="220"/>
    </row>
    <row r="310" spans="1:1" s="191" customFormat="1" ht="14.25" customHeight="1">
      <c r="A310" s="220"/>
    </row>
    <row r="311" spans="1:1" s="191" customFormat="1" ht="14.25" customHeight="1">
      <c r="A311" s="220"/>
    </row>
    <row r="312" spans="1:1" s="191" customFormat="1" ht="14.25" customHeight="1">
      <c r="A312" s="220"/>
    </row>
    <row r="313" spans="1:1" s="191" customFormat="1" ht="14.25" customHeight="1">
      <c r="A313" s="220"/>
    </row>
    <row r="314" spans="1:1" s="191" customFormat="1" ht="14.25" customHeight="1">
      <c r="A314" s="220"/>
    </row>
    <row r="315" spans="1:1" s="191" customFormat="1" ht="14.25" customHeight="1">
      <c r="A315" s="220"/>
    </row>
    <row r="316" spans="1:1" s="191" customFormat="1" ht="14.25" customHeight="1">
      <c r="A316" s="220"/>
    </row>
    <row r="317" spans="1:1" s="191" customFormat="1" ht="14.25" customHeight="1">
      <c r="A317" s="220"/>
    </row>
    <row r="318" spans="1:1" s="191" customFormat="1" ht="14.25" customHeight="1">
      <c r="A318" s="220"/>
    </row>
    <row r="319" spans="1:1" s="191" customFormat="1" ht="14.25" customHeight="1">
      <c r="A319" s="220"/>
    </row>
    <row r="320" spans="1:1" s="191" customFormat="1" ht="14.25" customHeight="1">
      <c r="A320" s="220"/>
    </row>
    <row r="321" spans="1:1" s="191" customFormat="1" ht="14.25" customHeight="1">
      <c r="A321" s="220"/>
    </row>
    <row r="322" spans="1:1" s="191" customFormat="1" ht="14.25" customHeight="1">
      <c r="A322" s="220"/>
    </row>
    <row r="323" spans="1:1" s="191" customFormat="1" ht="14.25" customHeight="1">
      <c r="A323" s="220"/>
    </row>
    <row r="324" spans="1:1" s="191" customFormat="1" ht="14.25" customHeight="1">
      <c r="A324" s="220"/>
    </row>
    <row r="325" spans="1:1" s="191" customFormat="1" ht="14.25" customHeight="1">
      <c r="A325" s="220"/>
    </row>
    <row r="326" spans="1:1" s="191" customFormat="1" ht="14.25" customHeight="1">
      <c r="A326" s="220"/>
    </row>
    <row r="327" spans="1:1" s="191" customFormat="1" ht="14.25" customHeight="1">
      <c r="A327" s="220"/>
    </row>
    <row r="328" spans="1:1" s="191" customFormat="1" ht="14.25" customHeight="1">
      <c r="A328" s="220"/>
    </row>
    <row r="329" spans="1:1" s="191" customFormat="1" ht="14.25" customHeight="1">
      <c r="A329" s="220"/>
    </row>
    <row r="330" spans="1:1" s="191" customFormat="1" ht="14.25" customHeight="1">
      <c r="A330" s="220"/>
    </row>
    <row r="331" spans="1:1" s="191" customFormat="1" ht="14.25" customHeight="1">
      <c r="A331" s="220"/>
    </row>
    <row r="332" spans="1:1" s="191" customFormat="1" ht="14.25" customHeight="1">
      <c r="A332" s="220"/>
    </row>
    <row r="333" spans="1:1" s="191" customFormat="1" ht="14.25" customHeight="1">
      <c r="A333" s="220"/>
    </row>
    <row r="334" spans="1:1" s="191" customFormat="1" ht="14.25" customHeight="1">
      <c r="A334" s="220"/>
    </row>
    <row r="335" spans="1:1" s="191" customFormat="1" ht="14.25" customHeight="1">
      <c r="A335" s="220"/>
    </row>
    <row r="336" spans="1:1" s="191" customFormat="1" ht="14.25" customHeight="1">
      <c r="A336" s="220"/>
    </row>
    <row r="337" spans="1:1" s="191" customFormat="1" ht="14.25" customHeight="1">
      <c r="A337" s="220"/>
    </row>
    <row r="338" spans="1:1" s="191" customFormat="1" ht="14.25" customHeight="1">
      <c r="A338" s="220"/>
    </row>
    <row r="339" spans="1:1" s="191" customFormat="1" ht="14.25" customHeight="1">
      <c r="A339" s="220"/>
    </row>
    <row r="340" spans="1:1" s="191" customFormat="1" ht="14.25" customHeight="1">
      <c r="A340" s="220"/>
    </row>
    <row r="341" spans="1:1" s="191" customFormat="1" ht="14.25" customHeight="1">
      <c r="A341" s="220"/>
    </row>
    <row r="342" spans="1:1" s="191" customFormat="1" ht="14.25" customHeight="1">
      <c r="A342" s="220"/>
    </row>
    <row r="343" spans="1:1" s="191" customFormat="1" ht="14.25" customHeight="1">
      <c r="A343" s="220"/>
    </row>
    <row r="344" spans="1:1" s="191" customFormat="1" ht="14.25" customHeight="1">
      <c r="A344" s="220"/>
    </row>
    <row r="345" spans="1:1" s="191" customFormat="1" ht="14.25" customHeight="1">
      <c r="A345" s="220"/>
    </row>
    <row r="346" spans="1:1" s="191" customFormat="1" ht="14.25" customHeight="1">
      <c r="A346" s="220"/>
    </row>
    <row r="347" spans="1:1" s="191" customFormat="1" ht="14.25" customHeight="1">
      <c r="A347" s="220"/>
    </row>
    <row r="348" spans="1:1" s="191" customFormat="1" ht="14.25" customHeight="1">
      <c r="A348" s="220"/>
    </row>
    <row r="349" spans="1:1" s="191" customFormat="1" ht="14.25" customHeight="1">
      <c r="A349" s="220"/>
    </row>
    <row r="350" spans="1:1" s="191" customFormat="1" ht="14.25" customHeight="1">
      <c r="A350" s="220"/>
    </row>
    <row r="351" spans="1:1" s="191" customFormat="1" ht="14.25" customHeight="1">
      <c r="A351" s="220"/>
    </row>
    <row r="352" spans="1:1" s="191" customFormat="1" ht="14.25" customHeight="1">
      <c r="A352" s="220"/>
    </row>
    <row r="353" spans="1:1" s="191" customFormat="1" ht="14.25" customHeight="1">
      <c r="A353" s="220"/>
    </row>
    <row r="354" spans="1:1" s="191" customFormat="1" ht="14.25" customHeight="1">
      <c r="A354" s="220"/>
    </row>
    <row r="355" spans="1:1" s="191" customFormat="1" ht="14.25" customHeight="1">
      <c r="A355" s="220"/>
    </row>
    <row r="356" spans="1:1" s="191" customFormat="1" ht="14.25" customHeight="1">
      <c r="A356" s="220"/>
    </row>
    <row r="357" spans="1:1" s="191" customFormat="1" ht="14.25" customHeight="1">
      <c r="A357" s="220"/>
    </row>
    <row r="358" spans="1:1" s="191" customFormat="1" ht="14.25" customHeight="1">
      <c r="A358" s="220"/>
    </row>
    <row r="359" spans="1:1" s="191" customFormat="1" ht="14.25" customHeight="1">
      <c r="A359" s="220"/>
    </row>
    <row r="360" spans="1:1" s="191" customFormat="1" ht="14.25" customHeight="1">
      <c r="A360" s="220"/>
    </row>
    <row r="361" spans="1:1" s="191" customFormat="1" ht="14.25" customHeight="1">
      <c r="A361" s="220"/>
    </row>
    <row r="362" spans="1:1" s="191" customFormat="1" ht="14.25" customHeight="1">
      <c r="A362" s="220"/>
    </row>
    <row r="363" spans="1:1" s="191" customFormat="1" ht="14.25" customHeight="1">
      <c r="A363" s="220"/>
    </row>
    <row r="364" spans="1:1" s="191" customFormat="1" ht="14.25" customHeight="1">
      <c r="A364" s="220"/>
    </row>
    <row r="365" spans="1:1" s="191" customFormat="1" ht="14.25" customHeight="1">
      <c r="A365" s="220"/>
    </row>
    <row r="366" spans="1:1" s="191" customFormat="1" ht="14.25" customHeight="1">
      <c r="A366" s="220"/>
    </row>
    <row r="367" spans="1:1" s="191" customFormat="1" ht="14.25" customHeight="1">
      <c r="A367" s="220"/>
    </row>
    <row r="368" spans="1:1" s="191" customFormat="1" ht="14.25" customHeight="1">
      <c r="A368" s="220"/>
    </row>
    <row r="369" spans="1:1" s="191" customFormat="1" ht="14.25" customHeight="1">
      <c r="A369" s="220"/>
    </row>
    <row r="370" spans="1:1" s="191" customFormat="1" ht="14.25" customHeight="1">
      <c r="A370" s="220"/>
    </row>
    <row r="371" spans="1:1" s="191" customFormat="1" ht="14.25" customHeight="1">
      <c r="A371" s="220"/>
    </row>
    <row r="372" spans="1:1" s="191" customFormat="1" ht="14.25" customHeight="1">
      <c r="A372" s="220"/>
    </row>
    <row r="373" spans="1:1" s="191" customFormat="1" ht="14.25" customHeight="1">
      <c r="A373" s="220"/>
    </row>
    <row r="374" spans="1:1" s="191" customFormat="1" ht="14.25" customHeight="1">
      <c r="A374" s="220"/>
    </row>
    <row r="375" spans="1:1" s="191" customFormat="1" ht="14.25" customHeight="1">
      <c r="A375" s="220"/>
    </row>
    <row r="376" spans="1:1" s="191" customFormat="1" ht="14.25" customHeight="1">
      <c r="A376" s="220"/>
    </row>
    <row r="377" spans="1:1" s="191" customFormat="1" ht="14.25" customHeight="1">
      <c r="A377" s="220"/>
    </row>
    <row r="378" spans="1:1" s="191" customFormat="1" ht="14.25" customHeight="1">
      <c r="A378" s="220"/>
    </row>
    <row r="379" spans="1:1" s="191" customFormat="1" ht="14.25" customHeight="1">
      <c r="A379" s="220"/>
    </row>
    <row r="380" spans="1:1" s="191" customFormat="1" ht="14.25" customHeight="1">
      <c r="A380" s="220"/>
    </row>
    <row r="381" spans="1:1" s="191" customFormat="1" ht="14.25" customHeight="1">
      <c r="A381" s="220"/>
    </row>
    <row r="382" spans="1:1" s="191" customFormat="1" ht="14.25" customHeight="1">
      <c r="A382" s="220"/>
    </row>
    <row r="383" spans="1:1" s="191" customFormat="1" ht="14.25" customHeight="1">
      <c r="A383" s="220"/>
    </row>
    <row r="384" spans="1:1" s="191" customFormat="1" ht="14.25" customHeight="1">
      <c r="A384" s="220"/>
    </row>
    <row r="385" spans="1:1" s="191" customFormat="1" ht="14.25" customHeight="1">
      <c r="A385" s="220"/>
    </row>
    <row r="386" spans="1:1" s="191" customFormat="1" ht="14.25" customHeight="1">
      <c r="A386" s="220"/>
    </row>
    <row r="387" spans="1:1" s="191" customFormat="1" ht="14.25" customHeight="1">
      <c r="A387" s="220"/>
    </row>
    <row r="388" spans="1:1" s="191" customFormat="1" ht="14.25" customHeight="1">
      <c r="A388" s="220"/>
    </row>
    <row r="389" spans="1:1" s="191" customFormat="1" ht="14.25" customHeight="1">
      <c r="A389" s="220"/>
    </row>
    <row r="390" spans="1:1" s="191" customFormat="1" ht="14.25" customHeight="1">
      <c r="A390" s="220"/>
    </row>
    <row r="391" spans="1:1" s="191" customFormat="1" ht="14.25" customHeight="1">
      <c r="A391" s="220"/>
    </row>
    <row r="392" spans="1:1" s="191" customFormat="1" ht="14.25" customHeight="1">
      <c r="A392" s="220"/>
    </row>
    <row r="393" spans="1:1" s="191" customFormat="1" ht="14.25" customHeight="1">
      <c r="A393" s="220"/>
    </row>
    <row r="394" spans="1:1" s="191" customFormat="1" ht="14.25" customHeight="1">
      <c r="A394" s="220"/>
    </row>
    <row r="395" spans="1:1" s="191" customFormat="1" ht="14.25" customHeight="1">
      <c r="A395" s="220"/>
    </row>
    <row r="396" spans="1:1" s="191" customFormat="1" ht="14.25" customHeight="1">
      <c r="A396" s="220"/>
    </row>
    <row r="397" spans="1:1" s="191" customFormat="1" ht="14.25" customHeight="1">
      <c r="A397" s="220"/>
    </row>
    <row r="398" spans="1:1" s="191" customFormat="1" ht="14.25" customHeight="1">
      <c r="A398" s="220"/>
    </row>
    <row r="399" spans="1:1" s="191" customFormat="1" ht="14.25" customHeight="1">
      <c r="A399" s="220"/>
    </row>
    <row r="400" spans="1:1" s="191" customFormat="1" ht="14.25" customHeight="1">
      <c r="A400" s="220"/>
    </row>
    <row r="401" spans="1:1" s="191" customFormat="1" ht="14.25" customHeight="1">
      <c r="A401" s="220"/>
    </row>
    <row r="402" spans="1:1" s="191" customFormat="1" ht="14.25" customHeight="1">
      <c r="A402" s="220"/>
    </row>
    <row r="403" spans="1:1" s="191" customFormat="1" ht="14.25" customHeight="1">
      <c r="A403" s="220"/>
    </row>
    <row r="404" spans="1:1" s="191" customFormat="1" ht="14.25" customHeight="1">
      <c r="A404" s="220"/>
    </row>
    <row r="405" spans="1:1" s="191" customFormat="1" ht="14.25" customHeight="1">
      <c r="A405" s="220"/>
    </row>
    <row r="406" spans="1:1" s="191" customFormat="1" ht="14.25" customHeight="1">
      <c r="A406" s="220"/>
    </row>
    <row r="407" spans="1:1" s="191" customFormat="1" ht="14.25" customHeight="1">
      <c r="A407" s="220"/>
    </row>
    <row r="408" spans="1:1" s="191" customFormat="1" ht="14.25" customHeight="1">
      <c r="A408" s="220"/>
    </row>
    <row r="409" spans="1:1" s="191" customFormat="1" ht="14.25" customHeight="1">
      <c r="A409" s="220"/>
    </row>
    <row r="410" spans="1:1" s="191" customFormat="1" ht="14.25" customHeight="1">
      <c r="A410" s="220"/>
    </row>
    <row r="411" spans="1:1" s="191" customFormat="1" ht="14.25" customHeight="1">
      <c r="A411" s="220"/>
    </row>
    <row r="412" spans="1:1" s="191" customFormat="1" ht="14.25" customHeight="1">
      <c r="A412" s="220"/>
    </row>
    <row r="413" spans="1:1" s="191" customFormat="1" ht="14.25" customHeight="1">
      <c r="A413" s="220"/>
    </row>
    <row r="414" spans="1:1" s="191" customFormat="1" ht="14.25" customHeight="1">
      <c r="A414" s="220"/>
    </row>
    <row r="415" spans="1:1" s="191" customFormat="1" ht="14.25" customHeight="1">
      <c r="A415" s="220"/>
    </row>
    <row r="416" spans="1:1" s="191" customFormat="1" ht="14.25" customHeight="1">
      <c r="A416" s="220"/>
    </row>
    <row r="417" spans="1:1" s="191" customFormat="1" ht="14.25" customHeight="1">
      <c r="A417" s="220"/>
    </row>
    <row r="418" spans="1:1" s="191" customFormat="1" ht="14.25" customHeight="1">
      <c r="A418" s="220"/>
    </row>
    <row r="419" spans="1:1" s="191" customFormat="1" ht="14.25" customHeight="1">
      <c r="A419" s="220"/>
    </row>
    <row r="420" spans="1:1" s="191" customFormat="1" ht="14.25" customHeight="1">
      <c r="A420" s="220"/>
    </row>
    <row r="421" spans="1:1" s="191" customFormat="1" ht="14.25" customHeight="1">
      <c r="A421" s="220"/>
    </row>
    <row r="422" spans="1:1" s="191" customFormat="1" ht="14.25" customHeight="1">
      <c r="A422" s="220"/>
    </row>
    <row r="423" spans="1:1" s="191" customFormat="1" ht="14.25" customHeight="1">
      <c r="A423" s="220"/>
    </row>
    <row r="424" spans="1:1" s="191" customFormat="1" ht="14.25" customHeight="1">
      <c r="A424" s="220"/>
    </row>
    <row r="425" spans="1:1" s="191" customFormat="1" ht="14.25" customHeight="1">
      <c r="A425" s="220"/>
    </row>
    <row r="426" spans="1:1" s="191" customFormat="1" ht="14.25" customHeight="1">
      <c r="A426" s="220"/>
    </row>
    <row r="427" spans="1:1" s="191" customFormat="1" ht="14.25" customHeight="1">
      <c r="A427" s="220"/>
    </row>
    <row r="428" spans="1:1" s="191" customFormat="1" ht="14.25" customHeight="1">
      <c r="A428" s="220"/>
    </row>
    <row r="429" spans="1:1" s="191" customFormat="1" ht="14.25" customHeight="1">
      <c r="A429" s="220"/>
    </row>
    <row r="430" spans="1:1" s="191" customFormat="1" ht="14.25" customHeight="1">
      <c r="A430" s="220"/>
    </row>
    <row r="431" spans="1:1" s="191" customFormat="1" ht="14.25" customHeight="1">
      <c r="A431" s="220"/>
    </row>
    <row r="432" spans="1:1" s="191" customFormat="1" ht="14.25" customHeight="1">
      <c r="A432" s="220"/>
    </row>
    <row r="433" spans="1:1" s="191" customFormat="1" ht="14.25" customHeight="1">
      <c r="A433" s="220"/>
    </row>
    <row r="434" spans="1:1" s="191" customFormat="1" ht="14.25" customHeight="1">
      <c r="A434" s="220"/>
    </row>
    <row r="435" spans="1:1" s="191" customFormat="1" ht="14.25" customHeight="1">
      <c r="A435" s="220"/>
    </row>
    <row r="436" spans="1:1" s="191" customFormat="1" ht="14.25" customHeight="1">
      <c r="A436" s="220"/>
    </row>
    <row r="437" spans="1:1" s="191" customFormat="1" ht="14.25" customHeight="1">
      <c r="A437" s="220"/>
    </row>
    <row r="438" spans="1:1" s="191" customFormat="1" ht="14.25" customHeight="1">
      <c r="A438" s="220"/>
    </row>
    <row r="439" spans="1:1" s="191" customFormat="1" ht="14.25" customHeight="1">
      <c r="A439" s="220"/>
    </row>
    <row r="440" spans="1:1" s="191" customFormat="1" ht="14.25" customHeight="1">
      <c r="A440" s="220"/>
    </row>
    <row r="441" spans="1:1" s="191" customFormat="1" ht="14.25" customHeight="1">
      <c r="A441" s="220"/>
    </row>
    <row r="442" spans="1:1" s="191" customFormat="1" ht="14.25" customHeight="1">
      <c r="A442" s="220"/>
    </row>
    <row r="443" spans="1:1" s="191" customFormat="1" ht="14.25" customHeight="1">
      <c r="A443" s="220"/>
    </row>
    <row r="444" spans="1:1" s="191" customFormat="1" ht="14.25" customHeight="1">
      <c r="A444" s="220"/>
    </row>
    <row r="445" spans="1:1" s="191" customFormat="1" ht="14.25" customHeight="1">
      <c r="A445" s="220"/>
    </row>
    <row r="446" spans="1:1" s="191" customFormat="1" ht="14.25" customHeight="1">
      <c r="A446" s="220"/>
    </row>
    <row r="447" spans="1:1" s="191" customFormat="1" ht="14.25" customHeight="1">
      <c r="A447" s="220"/>
    </row>
    <row r="448" spans="1:1" s="191" customFormat="1" ht="14.25" customHeight="1">
      <c r="A448" s="220"/>
    </row>
    <row r="449" spans="1:1" s="191" customFormat="1" ht="14.25" customHeight="1">
      <c r="A449" s="220"/>
    </row>
    <row r="450" spans="1:1" s="191" customFormat="1" ht="14.25" customHeight="1">
      <c r="A450" s="220"/>
    </row>
    <row r="451" spans="1:1" s="191" customFormat="1" ht="14.25" customHeight="1">
      <c r="A451" s="220"/>
    </row>
    <row r="452" spans="1:1" s="191" customFormat="1" ht="14.25" customHeight="1">
      <c r="A452" s="220"/>
    </row>
    <row r="453" spans="1:1" s="191" customFormat="1" ht="14.25" customHeight="1">
      <c r="A453" s="220"/>
    </row>
    <row r="454" spans="1:1" s="191" customFormat="1" ht="14.25" customHeight="1">
      <c r="A454" s="220"/>
    </row>
    <row r="455" spans="1:1" s="191" customFormat="1" ht="14.25" customHeight="1">
      <c r="A455" s="220"/>
    </row>
    <row r="456" spans="1:1" s="191" customFormat="1" ht="14.25" customHeight="1">
      <c r="A456" s="220"/>
    </row>
    <row r="457" spans="1:1" s="191" customFormat="1" ht="14.25" customHeight="1">
      <c r="A457" s="220"/>
    </row>
    <row r="458" spans="1:1" s="191" customFormat="1" ht="14.25" customHeight="1">
      <c r="A458" s="220"/>
    </row>
    <row r="459" spans="1:1" s="191" customFormat="1" ht="14.25" customHeight="1">
      <c r="A459" s="220"/>
    </row>
    <row r="460" spans="1:1" s="191" customFormat="1" ht="14.25" customHeight="1">
      <c r="A460" s="220"/>
    </row>
    <row r="461" spans="1:1" s="191" customFormat="1" ht="14.25" customHeight="1">
      <c r="A461" s="220"/>
    </row>
    <row r="462" spans="1:1" s="191" customFormat="1" ht="14.25" customHeight="1">
      <c r="A462" s="220"/>
    </row>
    <row r="463" spans="1:1" s="191" customFormat="1" ht="14.25" customHeight="1">
      <c r="A463" s="220"/>
    </row>
    <row r="464" spans="1:1" s="191" customFormat="1" ht="14.25" customHeight="1">
      <c r="A464" s="220"/>
    </row>
    <row r="465" spans="1:1" s="191" customFormat="1" ht="14.25" customHeight="1">
      <c r="A465" s="220"/>
    </row>
    <row r="466" spans="1:1" s="191" customFormat="1" ht="14.25" customHeight="1">
      <c r="A466" s="220"/>
    </row>
    <row r="467" spans="1:1" s="191" customFormat="1" ht="14.25" customHeight="1">
      <c r="A467" s="220"/>
    </row>
    <row r="468" spans="1:1" s="191" customFormat="1" ht="14.25" customHeight="1">
      <c r="A468" s="220"/>
    </row>
    <row r="469" spans="1:1" s="191" customFormat="1" ht="14.25" customHeight="1">
      <c r="A469" s="220"/>
    </row>
    <row r="470" spans="1:1" s="191" customFormat="1" ht="14.25" customHeight="1">
      <c r="A470" s="220"/>
    </row>
    <row r="471" spans="1:1" s="191" customFormat="1" ht="14.25" customHeight="1">
      <c r="A471" s="220"/>
    </row>
    <row r="472" spans="1:1" s="191" customFormat="1" ht="14.25" customHeight="1">
      <c r="A472" s="220"/>
    </row>
    <row r="473" spans="1:1" s="191" customFormat="1" ht="14.25" customHeight="1">
      <c r="A473" s="220"/>
    </row>
    <row r="474" spans="1:1" s="191" customFormat="1" ht="14.25" customHeight="1">
      <c r="A474" s="220"/>
    </row>
    <row r="475" spans="1:1" s="191" customFormat="1" ht="14.25" customHeight="1">
      <c r="A475" s="220"/>
    </row>
    <row r="476" spans="1:1" s="191" customFormat="1" ht="14.25" customHeight="1">
      <c r="A476" s="220"/>
    </row>
    <row r="477" spans="1:1" s="191" customFormat="1" ht="14.25" customHeight="1">
      <c r="A477" s="220"/>
    </row>
    <row r="478" spans="1:1" s="191" customFormat="1" ht="14.25" customHeight="1">
      <c r="A478" s="220"/>
    </row>
    <row r="479" spans="1:1" s="191" customFormat="1" ht="14.25" customHeight="1">
      <c r="A479" s="220"/>
    </row>
    <row r="480" spans="1:1" s="191" customFormat="1" ht="14.25" customHeight="1">
      <c r="A480" s="220"/>
    </row>
    <row r="481" spans="1:1" s="191" customFormat="1" ht="14.25" customHeight="1">
      <c r="A481" s="220"/>
    </row>
    <row r="482" spans="1:1" s="191" customFormat="1" ht="14.25" customHeight="1">
      <c r="A482" s="220"/>
    </row>
    <row r="483" spans="1:1" s="191" customFormat="1" ht="14.25" customHeight="1">
      <c r="A483" s="220"/>
    </row>
    <row r="484" spans="1:1" s="191" customFormat="1" ht="14.25" customHeight="1">
      <c r="A484" s="220"/>
    </row>
    <row r="485" spans="1:1" s="191" customFormat="1" ht="14.25" customHeight="1">
      <c r="A485" s="220"/>
    </row>
    <row r="486" spans="1:1" s="191" customFormat="1" ht="14.25" customHeight="1">
      <c r="A486" s="220"/>
    </row>
    <row r="487" spans="1:1" s="191" customFormat="1" ht="14.25" customHeight="1">
      <c r="A487" s="220"/>
    </row>
    <row r="488" spans="1:1" s="191" customFormat="1" ht="14.25" customHeight="1">
      <c r="A488" s="220"/>
    </row>
    <row r="489" spans="1:1" s="191" customFormat="1" ht="14.25" customHeight="1">
      <c r="A489" s="220"/>
    </row>
    <row r="490" spans="1:1" s="191" customFormat="1" ht="14.25" customHeight="1">
      <c r="A490" s="220"/>
    </row>
    <row r="491" spans="1:1" s="191" customFormat="1" ht="14.25" customHeight="1">
      <c r="A491" s="220"/>
    </row>
    <row r="492" spans="1:1" s="191" customFormat="1" ht="14.25" customHeight="1">
      <c r="A492" s="220"/>
    </row>
    <row r="493" spans="1:1" s="191" customFormat="1" ht="14.25" customHeight="1">
      <c r="A493" s="220"/>
    </row>
    <row r="494" spans="1:1" s="191" customFormat="1" ht="14.25" customHeight="1">
      <c r="A494" s="220"/>
    </row>
    <row r="495" spans="1:1" s="191" customFormat="1" ht="14.25" customHeight="1">
      <c r="A495" s="220"/>
    </row>
    <row r="496" spans="1:1" s="191" customFormat="1" ht="14.25" customHeight="1">
      <c r="A496" s="220"/>
    </row>
    <row r="497" spans="1:1" s="191" customFormat="1" ht="14.25" customHeight="1">
      <c r="A497" s="220"/>
    </row>
    <row r="498" spans="1:1" s="191" customFormat="1" ht="14.25" customHeight="1">
      <c r="A498" s="220"/>
    </row>
    <row r="499" spans="1:1" s="191" customFormat="1" ht="14.25" customHeight="1">
      <c r="A499" s="220"/>
    </row>
    <row r="500" spans="1:1" s="191" customFormat="1" ht="14.25" customHeight="1">
      <c r="A500" s="220"/>
    </row>
    <row r="501" spans="1:1" s="191" customFormat="1" ht="14.25" customHeight="1">
      <c r="A501" s="220"/>
    </row>
    <row r="502" spans="1:1" s="191" customFormat="1" ht="14.25" customHeight="1">
      <c r="A502" s="220"/>
    </row>
    <row r="503" spans="1:1" s="191" customFormat="1" ht="14.25" customHeight="1">
      <c r="A503" s="220"/>
    </row>
    <row r="504" spans="1:1" s="191" customFormat="1" ht="14.25" customHeight="1">
      <c r="A504" s="220"/>
    </row>
    <row r="505" spans="1:1" s="191" customFormat="1" ht="14.25" customHeight="1">
      <c r="A505" s="220"/>
    </row>
  </sheetData>
  <mergeCells count="40">
    <mergeCell ref="B12:D12"/>
    <mergeCell ref="F12:H12"/>
    <mergeCell ref="I12:J12"/>
    <mergeCell ref="O12:Q12"/>
    <mergeCell ref="B13:D13"/>
    <mergeCell ref="F13:H13"/>
    <mergeCell ref="I13:J13"/>
    <mergeCell ref="O13:Q13"/>
    <mergeCell ref="M12:N12"/>
    <mergeCell ref="B10:E10"/>
    <mergeCell ref="B11:D11"/>
    <mergeCell ref="F11:H11"/>
    <mergeCell ref="I11:J11"/>
    <mergeCell ref="O11:Q11"/>
    <mergeCell ref="R5:R7"/>
    <mergeCell ref="J6:K6"/>
    <mergeCell ref="L6:M6"/>
    <mergeCell ref="N6:N7"/>
    <mergeCell ref="O6:O7"/>
    <mergeCell ref="B5:F5"/>
    <mergeCell ref="G5:G7"/>
    <mergeCell ref="H5:H7"/>
    <mergeCell ref="I5:M5"/>
    <mergeCell ref="N5:P5"/>
    <mergeCell ref="B17:R17"/>
    <mergeCell ref="B16:C16"/>
    <mergeCell ref="B2:R2"/>
    <mergeCell ref="B3:R3"/>
    <mergeCell ref="M11:N11"/>
    <mergeCell ref="B6:B7"/>
    <mergeCell ref="C6:C7"/>
    <mergeCell ref="D6:D7"/>
    <mergeCell ref="B14:C14"/>
    <mergeCell ref="B15:R15"/>
    <mergeCell ref="M13:N13"/>
    <mergeCell ref="E6:E7"/>
    <mergeCell ref="F6:F7"/>
    <mergeCell ref="P6:P7"/>
    <mergeCell ref="I6:I7"/>
    <mergeCell ref="Q5:Q7"/>
  </mergeCells>
  <phoneticPr fontId="10"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59055118110236227" right="0.39370078740157483" top="0.78740157480314965" bottom="0.59055118110236227" header="0.51181102362204722" footer="0.51181102362204722"/>
  <pageSetup paperSize="9" scale="70"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B1:L503"/>
  <sheetViews>
    <sheetView showGridLines="0" topLeftCell="B1" zoomScaleNormal="100" zoomScaleSheetLayoutView="100" workbookViewId="0">
      <selection activeCell="K16" sqref="K16"/>
    </sheetView>
  </sheetViews>
  <sheetFormatPr defaultColWidth="9.140625" defaultRowHeight="15.75"/>
  <cols>
    <col min="1" max="1" width="0" style="9" hidden="1" customWidth="1"/>
    <col min="2" max="2" width="18.42578125" style="9" customWidth="1"/>
    <col min="3" max="3" width="11.140625" style="9" customWidth="1"/>
    <col min="4" max="5" width="9.140625" style="9"/>
    <col min="6" max="6" width="14.85546875" style="9" customWidth="1"/>
    <col min="7" max="7" width="13.85546875" style="9" customWidth="1"/>
    <col min="8" max="8" width="11.28515625" style="9" customWidth="1"/>
    <col min="9" max="9" width="14.5703125" style="9" customWidth="1"/>
    <col min="10" max="10" width="14.140625" style="9" customWidth="1"/>
    <col min="11" max="11" width="18.140625" style="9" customWidth="1"/>
    <col min="12" max="12" width="9.140625" style="67"/>
    <col min="13" max="16384" width="9.140625" style="9"/>
  </cols>
  <sheetData>
    <row r="1" spans="2:12" s="575" customFormat="1" ht="24.95" customHeight="1">
      <c r="B1" s="573"/>
      <c r="C1" s="573"/>
      <c r="D1" s="573"/>
      <c r="E1" s="573"/>
      <c r="F1" s="573"/>
      <c r="G1" s="573"/>
      <c r="H1" s="573"/>
      <c r="I1" s="573"/>
      <c r="J1" s="573"/>
      <c r="K1" s="573"/>
      <c r="L1" s="574"/>
    </row>
    <row r="2" spans="2:12" s="575" customFormat="1" ht="24.95" customHeight="1">
      <c r="B2" s="843" t="s">
        <v>25</v>
      </c>
      <c r="C2" s="843"/>
      <c r="D2" s="843"/>
      <c r="E2" s="843"/>
      <c r="F2" s="843"/>
      <c r="G2" s="843"/>
      <c r="H2" s="843"/>
      <c r="I2" s="843"/>
      <c r="J2" s="843"/>
      <c r="K2" s="843"/>
      <c r="L2" s="574"/>
    </row>
    <row r="3" spans="2:12" s="568" customFormat="1" ht="39.950000000000003" customHeight="1">
      <c r="B3" s="819"/>
      <c r="C3" s="819"/>
      <c r="D3" s="819"/>
      <c r="E3" s="819"/>
      <c r="F3" s="819"/>
      <c r="G3" s="819"/>
      <c r="H3" s="819"/>
      <c r="I3" s="819"/>
      <c r="J3" s="819"/>
      <c r="K3" s="819"/>
    </row>
    <row r="4" spans="2:12" s="577" customFormat="1" ht="12" customHeight="1">
      <c r="B4" s="187"/>
      <c r="C4" s="10"/>
      <c r="D4" s="10"/>
      <c r="E4" s="10"/>
      <c r="F4" s="10"/>
      <c r="G4" s="10"/>
      <c r="H4" s="10"/>
      <c r="I4" s="10"/>
      <c r="J4" s="10"/>
      <c r="K4" s="10"/>
      <c r="L4" s="576"/>
    </row>
    <row r="5" spans="2:12" s="68" customFormat="1" ht="19.5" customHeight="1">
      <c r="B5" s="188" t="s">
        <v>101</v>
      </c>
      <c r="C5" s="10"/>
      <c r="D5" s="10"/>
      <c r="E5" s="10"/>
      <c r="F5" s="10"/>
      <c r="G5" s="10"/>
      <c r="H5" s="10"/>
      <c r="I5" s="10"/>
      <c r="J5" s="10"/>
      <c r="K5" s="10"/>
      <c r="L5" s="69"/>
    </row>
    <row r="6" spans="2:12" s="68" customFormat="1" ht="19.5" customHeight="1">
      <c r="B6" s="55" t="s">
        <v>365</v>
      </c>
      <c r="C6" s="56"/>
      <c r="D6" s="56"/>
      <c r="E6" s="56"/>
      <c r="F6" s="56"/>
      <c r="G6" s="189" t="s">
        <v>366</v>
      </c>
      <c r="H6" s="56"/>
      <c r="I6" s="56"/>
      <c r="J6" s="56"/>
      <c r="K6" s="57"/>
      <c r="L6" s="69"/>
    </row>
    <row r="7" spans="2:12" s="68" customFormat="1" ht="19.5" customHeight="1">
      <c r="B7" s="58"/>
      <c r="C7" s="10"/>
      <c r="D7" s="10"/>
      <c r="E7" s="10"/>
      <c r="F7" s="10"/>
      <c r="G7" s="10"/>
      <c r="H7" s="10"/>
      <c r="I7" s="10"/>
      <c r="J7" s="10"/>
      <c r="K7" s="59"/>
      <c r="L7" s="69"/>
    </row>
    <row r="8" spans="2:12" s="68" customFormat="1" ht="19.5" customHeight="1">
      <c r="B8" s="60" t="s">
        <v>367</v>
      </c>
      <c r="C8" s="10"/>
      <c r="D8" s="10"/>
      <c r="E8" s="10"/>
      <c r="F8" s="10" t="s">
        <v>368</v>
      </c>
      <c r="G8" s="10"/>
      <c r="H8" s="10"/>
      <c r="I8" s="10"/>
      <c r="J8" s="188" t="s">
        <v>102</v>
      </c>
      <c r="K8" s="59"/>
      <c r="L8" s="69"/>
    </row>
    <row r="9" spans="2:12" s="68" customFormat="1" ht="19.5" customHeight="1">
      <c r="B9" s="58"/>
      <c r="C9" s="10"/>
      <c r="D9" s="10"/>
      <c r="E9" s="10"/>
      <c r="F9" s="10"/>
      <c r="G9" s="10"/>
      <c r="H9" s="10"/>
      <c r="I9" s="10"/>
      <c r="J9" s="10"/>
      <c r="K9" s="59"/>
      <c r="L9" s="69"/>
    </row>
    <row r="10" spans="2:12" s="68" customFormat="1" ht="19.5" customHeight="1">
      <c r="B10" s="60" t="s">
        <v>369</v>
      </c>
      <c r="C10" s="10"/>
      <c r="D10" s="10"/>
      <c r="E10" s="10" t="s">
        <v>370</v>
      </c>
      <c r="F10" s="10"/>
      <c r="G10" s="188" t="s">
        <v>371</v>
      </c>
      <c r="H10" s="10"/>
      <c r="I10" s="10"/>
      <c r="J10" s="10" t="s">
        <v>26</v>
      </c>
      <c r="K10" s="59"/>
      <c r="L10" s="69"/>
    </row>
    <row r="11" spans="2:12" s="68" customFormat="1" ht="19.5" customHeight="1">
      <c r="B11" s="58"/>
      <c r="C11" s="10"/>
      <c r="D11" s="10"/>
      <c r="E11" s="10"/>
      <c r="F11" s="10"/>
      <c r="G11" s="10"/>
      <c r="H11" s="10"/>
      <c r="I11" s="10"/>
      <c r="J11" s="10"/>
      <c r="K11" s="59"/>
      <c r="L11" s="69"/>
    </row>
    <row r="12" spans="2:12" s="68" customFormat="1" ht="19.5" customHeight="1">
      <c r="B12" s="61" t="s">
        <v>354</v>
      </c>
      <c r="C12" s="62"/>
      <c r="D12" s="62"/>
      <c r="E12" s="62"/>
      <c r="F12" s="62"/>
      <c r="G12" s="66" t="s">
        <v>355</v>
      </c>
      <c r="H12" s="62"/>
      <c r="I12" s="62"/>
      <c r="J12" s="62" t="s">
        <v>28</v>
      </c>
      <c r="K12" s="63"/>
      <c r="L12" s="69"/>
    </row>
    <row r="13" spans="2:12" s="68" customFormat="1" ht="19.5" customHeight="1">
      <c r="B13" s="11"/>
      <c r="C13" s="10"/>
      <c r="D13" s="10"/>
      <c r="E13" s="10"/>
      <c r="F13" s="10"/>
      <c r="G13" s="10"/>
      <c r="H13" s="10"/>
      <c r="I13" s="10"/>
      <c r="J13" s="10"/>
      <c r="K13" s="10"/>
      <c r="L13" s="69"/>
    </row>
    <row r="14" spans="2:12" s="68" customFormat="1" ht="19.5" customHeight="1">
      <c r="B14" s="188" t="s">
        <v>103</v>
      </c>
      <c r="C14" s="10"/>
      <c r="D14" s="10"/>
      <c r="E14" s="10"/>
      <c r="F14" s="10"/>
      <c r="G14" s="10"/>
      <c r="H14" s="10"/>
      <c r="I14" s="10"/>
      <c r="J14" s="10"/>
      <c r="K14" s="10"/>
      <c r="L14" s="69"/>
    </row>
    <row r="15" spans="2:12" s="68" customFormat="1" ht="19.5" customHeight="1">
      <c r="B15" s="55" t="s">
        <v>29</v>
      </c>
      <c r="C15" s="56"/>
      <c r="D15" s="56"/>
      <c r="E15" s="189" t="s">
        <v>356</v>
      </c>
      <c r="F15" s="56"/>
      <c r="G15" s="56"/>
      <c r="H15" s="56" t="s">
        <v>104</v>
      </c>
      <c r="I15" s="56"/>
      <c r="J15" s="56"/>
      <c r="K15" s="57"/>
      <c r="L15" s="69"/>
    </row>
    <row r="16" spans="2:12" s="68" customFormat="1" ht="19.5" customHeight="1">
      <c r="B16" s="60" t="s">
        <v>30</v>
      </c>
      <c r="C16" s="10"/>
      <c r="D16" s="10"/>
      <c r="E16" s="10"/>
      <c r="F16" s="10"/>
      <c r="G16" s="10"/>
      <c r="H16" s="10"/>
      <c r="I16" s="10"/>
      <c r="J16" s="10"/>
      <c r="K16" s="59"/>
      <c r="L16" s="69"/>
    </row>
    <row r="17" spans="2:12" s="68" customFormat="1" ht="19.5" customHeight="1">
      <c r="B17" s="60" t="s">
        <v>357</v>
      </c>
      <c r="C17" s="10"/>
      <c r="D17" s="10"/>
      <c r="E17" s="10"/>
      <c r="F17" s="10"/>
      <c r="G17" s="10"/>
      <c r="H17" s="10"/>
      <c r="I17" s="10"/>
      <c r="J17" s="10"/>
      <c r="K17" s="59"/>
      <c r="L17" s="69"/>
    </row>
    <row r="18" spans="2:12" s="68" customFormat="1" ht="19.5" customHeight="1">
      <c r="B18" s="64"/>
      <c r="C18" s="10"/>
      <c r="D18" s="10"/>
      <c r="E18" s="10"/>
      <c r="F18" s="10"/>
      <c r="G18" s="10"/>
      <c r="H18" s="10"/>
      <c r="I18" s="10"/>
      <c r="J18" s="10"/>
      <c r="K18" s="59"/>
      <c r="L18" s="69"/>
    </row>
    <row r="19" spans="2:12" s="68" customFormat="1" ht="19.5" customHeight="1">
      <c r="B19" s="65"/>
      <c r="C19" s="66" t="s">
        <v>358</v>
      </c>
      <c r="D19" s="62" t="s">
        <v>105</v>
      </c>
      <c r="E19" s="62"/>
      <c r="F19" s="62"/>
      <c r="G19" s="62"/>
      <c r="H19" s="62" t="s">
        <v>106</v>
      </c>
      <c r="I19" s="62"/>
      <c r="J19" s="62"/>
      <c r="K19" s="63"/>
      <c r="L19" s="69"/>
    </row>
    <row r="20" spans="2:12" s="68" customFormat="1" ht="19.5" customHeight="1">
      <c r="B20" s="14"/>
      <c r="C20" s="10"/>
      <c r="D20" s="10"/>
      <c r="E20" s="10"/>
      <c r="F20" s="10"/>
      <c r="G20" s="10"/>
      <c r="H20" s="10"/>
      <c r="I20" s="10"/>
      <c r="J20" s="10"/>
      <c r="K20" s="10"/>
      <c r="L20" s="69"/>
    </row>
    <row r="21" spans="2:12" s="68" customFormat="1" ht="19.5" customHeight="1">
      <c r="B21" s="12" t="s">
        <v>359</v>
      </c>
      <c r="C21" s="10"/>
      <c r="D21" s="10"/>
      <c r="E21" s="10"/>
      <c r="F21" s="10"/>
      <c r="G21" s="10"/>
      <c r="H21" s="10"/>
      <c r="I21" s="10"/>
      <c r="J21" s="10"/>
      <c r="K21" s="10"/>
      <c r="L21" s="69"/>
    </row>
    <row r="22" spans="2:12" s="68" customFormat="1" ht="19.5" customHeight="1">
      <c r="B22" s="12" t="s">
        <v>360</v>
      </c>
      <c r="C22" s="10"/>
      <c r="D22" s="10"/>
      <c r="E22" s="10"/>
      <c r="F22" s="10"/>
      <c r="G22" s="10"/>
      <c r="H22" s="10"/>
      <c r="I22" s="10"/>
      <c r="J22" s="10"/>
      <c r="K22" s="10"/>
      <c r="L22" s="69"/>
    </row>
    <row r="23" spans="2:12" s="68" customFormat="1" ht="19.5" customHeight="1">
      <c r="B23" s="12" t="s">
        <v>361</v>
      </c>
      <c r="C23" s="10"/>
      <c r="D23" s="10"/>
      <c r="E23" s="10"/>
      <c r="F23" s="10"/>
      <c r="G23" s="10"/>
      <c r="H23" s="10"/>
      <c r="I23" s="10"/>
      <c r="J23" s="10"/>
      <c r="K23" s="10"/>
      <c r="L23" s="69"/>
    </row>
    <row r="24" spans="2:12" s="68" customFormat="1" ht="19.5" customHeight="1">
      <c r="B24" s="12"/>
      <c r="C24" s="10"/>
      <c r="D24" s="10"/>
      <c r="E24" s="10"/>
      <c r="F24" s="10"/>
      <c r="G24" s="10"/>
      <c r="H24" s="10"/>
      <c r="I24" s="10"/>
      <c r="J24" s="10"/>
      <c r="K24" s="10"/>
      <c r="L24" s="69"/>
    </row>
    <row r="25" spans="2:12" s="68" customFormat="1" ht="12.75">
      <c r="B25" s="13"/>
      <c r="C25" s="10"/>
      <c r="D25" s="10"/>
      <c r="E25" s="10"/>
      <c r="F25" s="10"/>
      <c r="G25" s="10"/>
      <c r="H25" s="10"/>
      <c r="I25" s="10"/>
      <c r="J25" s="10"/>
      <c r="K25" s="10"/>
      <c r="L25" s="69"/>
    </row>
    <row r="26" spans="2:12" s="68" customFormat="1" ht="12.75">
      <c r="B26" s="12" t="s">
        <v>362</v>
      </c>
      <c r="C26" s="10"/>
      <c r="D26" s="10"/>
      <c r="E26" s="10"/>
      <c r="F26" s="10"/>
      <c r="G26" s="10"/>
      <c r="H26" s="10"/>
      <c r="I26" s="10"/>
      <c r="J26" s="10"/>
      <c r="K26" s="10"/>
      <c r="L26" s="69"/>
    </row>
    <row r="27" spans="2:12" s="68" customFormat="1" ht="12.75">
      <c r="B27" s="55" t="s">
        <v>107</v>
      </c>
      <c r="C27" s="56"/>
      <c r="D27" s="56"/>
      <c r="E27" s="56"/>
      <c r="F27" s="56"/>
      <c r="G27" s="56"/>
      <c r="H27" s="56"/>
      <c r="I27" s="56"/>
      <c r="J27" s="56"/>
      <c r="K27" s="57"/>
      <c r="L27" s="69"/>
    </row>
    <row r="28" spans="2:12" s="68" customFormat="1" ht="12.75">
      <c r="B28" s="60"/>
      <c r="C28" s="10"/>
      <c r="D28" s="10"/>
      <c r="E28" s="10"/>
      <c r="F28" s="10"/>
      <c r="G28" s="10"/>
      <c r="H28" s="10"/>
      <c r="I28" s="10"/>
      <c r="J28" s="10"/>
      <c r="K28" s="59"/>
      <c r="L28" s="69"/>
    </row>
    <row r="29" spans="2:12" s="68" customFormat="1" ht="12.75">
      <c r="B29" s="60" t="s">
        <v>363</v>
      </c>
      <c r="C29" s="10"/>
      <c r="D29" s="10"/>
      <c r="E29" s="10"/>
      <c r="F29" s="10"/>
      <c r="G29" s="10"/>
      <c r="H29" s="10"/>
      <c r="I29" s="10"/>
      <c r="J29" s="10"/>
      <c r="K29" s="59"/>
      <c r="L29" s="69"/>
    </row>
    <row r="30" spans="2:12" s="68" customFormat="1" ht="12.75">
      <c r="B30" s="60" t="s">
        <v>364</v>
      </c>
      <c r="C30" s="10"/>
      <c r="D30" s="10"/>
      <c r="E30" s="10"/>
      <c r="F30" s="10"/>
      <c r="G30" s="10"/>
      <c r="H30" s="10"/>
      <c r="I30" s="10"/>
      <c r="J30" s="10"/>
      <c r="K30" s="59"/>
      <c r="L30" s="69"/>
    </row>
    <row r="31" spans="2:12" s="68" customFormat="1" ht="12.75">
      <c r="B31" s="58"/>
      <c r="C31" s="15"/>
      <c r="D31" s="15"/>
      <c r="E31" s="10"/>
      <c r="F31" s="10"/>
      <c r="G31" s="16"/>
      <c r="H31" s="10"/>
      <c r="I31" s="10"/>
      <c r="J31" s="10"/>
      <c r="K31" s="59"/>
      <c r="L31" s="69"/>
    </row>
    <row r="32" spans="2:12" s="68" customFormat="1" ht="12.75">
      <c r="B32" s="58"/>
      <c r="C32" s="15"/>
      <c r="D32" s="15"/>
      <c r="E32" s="10"/>
      <c r="F32" s="10"/>
      <c r="G32" s="16"/>
      <c r="H32" s="10"/>
      <c r="I32" s="10"/>
      <c r="J32" s="10"/>
      <c r="K32" s="59"/>
      <c r="L32" s="69"/>
    </row>
    <row r="33" spans="2:12" s="68" customFormat="1" ht="12.75">
      <c r="B33" s="65"/>
      <c r="C33" s="62"/>
      <c r="D33" s="62" t="s">
        <v>105</v>
      </c>
      <c r="E33" s="62"/>
      <c r="F33" s="62"/>
      <c r="G33" s="62"/>
      <c r="H33" s="62" t="s">
        <v>106</v>
      </c>
      <c r="I33" s="62"/>
      <c r="J33" s="62"/>
      <c r="K33" s="63"/>
      <c r="L33" s="69"/>
    </row>
    <row r="34" spans="2:12" s="68" customFormat="1" ht="12.75">
      <c r="B34" s="11"/>
      <c r="C34" s="10"/>
      <c r="D34" s="10"/>
      <c r="E34" s="10"/>
      <c r="F34" s="10"/>
      <c r="G34" s="10"/>
      <c r="H34" s="10"/>
      <c r="I34" s="10"/>
      <c r="J34" s="10"/>
      <c r="K34" s="10"/>
      <c r="L34" s="69"/>
    </row>
    <row r="35" spans="2:12" s="68" customFormat="1" ht="12.75">
      <c r="B35" s="10"/>
      <c r="C35" s="10"/>
      <c r="D35" s="10"/>
      <c r="E35" s="10"/>
      <c r="F35" s="10"/>
      <c r="G35" s="10"/>
      <c r="H35" s="10"/>
      <c r="I35" s="10"/>
      <c r="J35" s="10"/>
      <c r="K35" s="10"/>
      <c r="L35" s="69"/>
    </row>
    <row r="36" spans="2:12" s="68" customFormat="1" ht="12.75">
      <c r="B36" s="11"/>
      <c r="C36" s="10"/>
      <c r="D36" s="10"/>
      <c r="E36" s="10"/>
      <c r="F36" s="10"/>
      <c r="G36" s="10"/>
      <c r="H36" s="10"/>
      <c r="I36" s="10"/>
      <c r="J36" s="10"/>
      <c r="K36" s="10"/>
      <c r="L36" s="69"/>
    </row>
    <row r="37" spans="2:12" s="68" customFormat="1" ht="12.75">
      <c r="B37" s="70"/>
      <c r="C37" s="70"/>
      <c r="D37" s="70"/>
      <c r="E37" s="70"/>
      <c r="F37" s="70"/>
      <c r="G37" s="70"/>
      <c r="H37" s="70"/>
      <c r="I37" s="70"/>
      <c r="J37" s="70"/>
      <c r="K37" s="70"/>
      <c r="L37" s="69"/>
    </row>
    <row r="38" spans="2:12" s="68" customFormat="1" ht="12.75">
      <c r="L38" s="69"/>
    </row>
    <row r="39" spans="2:12" s="68" customFormat="1" ht="12.75">
      <c r="L39" s="69"/>
    </row>
    <row r="40" spans="2:12" s="68" customFormat="1" ht="12.75">
      <c r="L40" s="69"/>
    </row>
    <row r="41" spans="2:12" s="68" customFormat="1" ht="12.75">
      <c r="L41" s="69"/>
    </row>
    <row r="42" spans="2:12" s="68" customFormat="1" ht="12.75">
      <c r="L42" s="69"/>
    </row>
    <row r="43" spans="2:12" s="68" customFormat="1" ht="12.75">
      <c r="L43" s="69"/>
    </row>
    <row r="44" spans="2:12" s="68" customFormat="1" ht="12.75">
      <c r="L44" s="69"/>
    </row>
    <row r="45" spans="2:12" s="68" customFormat="1" ht="12.75">
      <c r="L45" s="69"/>
    </row>
    <row r="46" spans="2:12" s="68" customFormat="1" ht="12.75">
      <c r="L46" s="69"/>
    </row>
    <row r="47" spans="2:12" s="68" customFormat="1" ht="12.75">
      <c r="L47" s="69"/>
    </row>
    <row r="48" spans="2:12" s="68" customFormat="1" ht="12.75">
      <c r="L48" s="69"/>
    </row>
    <row r="49" spans="12:12" s="68" customFormat="1" ht="12.75">
      <c r="L49" s="69"/>
    </row>
    <row r="50" spans="12:12" s="68" customFormat="1" ht="12.75">
      <c r="L50" s="69"/>
    </row>
    <row r="51" spans="12:12" s="68" customFormat="1" ht="12.75">
      <c r="L51" s="69"/>
    </row>
    <row r="52" spans="12:12" s="68" customFormat="1" ht="12.75">
      <c r="L52" s="69"/>
    </row>
    <row r="53" spans="12:12" s="68" customFormat="1" ht="12.75">
      <c r="L53" s="69"/>
    </row>
    <row r="54" spans="12:12" s="68" customFormat="1" ht="12.75">
      <c r="L54" s="69"/>
    </row>
    <row r="55" spans="12:12" s="68" customFormat="1" ht="12.75">
      <c r="L55" s="69"/>
    </row>
    <row r="56" spans="12:12" s="68" customFormat="1" ht="12.75">
      <c r="L56" s="69"/>
    </row>
    <row r="57" spans="12:12" s="68" customFormat="1" ht="12.75">
      <c r="L57" s="69"/>
    </row>
    <row r="58" spans="12:12" s="68" customFormat="1" ht="12.75">
      <c r="L58" s="69"/>
    </row>
    <row r="59" spans="12:12" s="68" customFormat="1" ht="12.75">
      <c r="L59" s="69"/>
    </row>
    <row r="60" spans="12:12" s="68" customFormat="1" ht="12.75">
      <c r="L60" s="69"/>
    </row>
    <row r="61" spans="12:12" s="68" customFormat="1" ht="12.75">
      <c r="L61" s="69"/>
    </row>
    <row r="62" spans="12:12" s="68" customFormat="1" ht="12.75">
      <c r="L62" s="69"/>
    </row>
    <row r="63" spans="12:12" s="68" customFormat="1" ht="12.75">
      <c r="L63" s="69"/>
    </row>
    <row r="64" spans="12:12" s="68" customFormat="1" ht="12.75">
      <c r="L64" s="69"/>
    </row>
    <row r="65" spans="12:12" s="68" customFormat="1" ht="12.75">
      <c r="L65" s="69"/>
    </row>
    <row r="66" spans="12:12" s="68" customFormat="1" ht="12.75">
      <c r="L66" s="69"/>
    </row>
    <row r="67" spans="12:12" s="68" customFormat="1" ht="12.75">
      <c r="L67" s="69"/>
    </row>
    <row r="68" spans="12:12" s="68" customFormat="1" ht="12.75">
      <c r="L68" s="69"/>
    </row>
    <row r="69" spans="12:12" s="68" customFormat="1" ht="12.75">
      <c r="L69" s="69"/>
    </row>
    <row r="70" spans="12:12" s="68" customFormat="1" ht="12.75">
      <c r="L70" s="69"/>
    </row>
    <row r="71" spans="12:12" s="68" customFormat="1" ht="12.75">
      <c r="L71" s="69"/>
    </row>
    <row r="72" spans="12:12" s="68" customFormat="1" ht="12.75">
      <c r="L72" s="69"/>
    </row>
    <row r="73" spans="12:12" s="68" customFormat="1" ht="12.75">
      <c r="L73" s="69"/>
    </row>
    <row r="74" spans="12:12" s="68" customFormat="1" ht="12.75">
      <c r="L74" s="69"/>
    </row>
    <row r="75" spans="12:12" s="68" customFormat="1" ht="12.75">
      <c r="L75" s="69"/>
    </row>
    <row r="76" spans="12:12" s="68" customFormat="1" ht="12.75">
      <c r="L76" s="69"/>
    </row>
    <row r="77" spans="12:12" s="68" customFormat="1" ht="12.75">
      <c r="L77" s="69"/>
    </row>
    <row r="78" spans="12:12" s="68" customFormat="1" ht="12.75">
      <c r="L78" s="69"/>
    </row>
    <row r="79" spans="12:12" s="68" customFormat="1" ht="12.75">
      <c r="L79" s="69"/>
    </row>
    <row r="80" spans="12:12" s="68" customFormat="1" ht="12.75">
      <c r="L80" s="69"/>
    </row>
    <row r="81" spans="12:12" s="68" customFormat="1" ht="12.75">
      <c r="L81" s="69"/>
    </row>
    <row r="82" spans="12:12" s="68" customFormat="1" ht="12.75">
      <c r="L82" s="69"/>
    </row>
    <row r="83" spans="12:12" s="68" customFormat="1" ht="12.75">
      <c r="L83" s="69"/>
    </row>
    <row r="84" spans="12:12" s="68" customFormat="1" ht="12.75">
      <c r="L84" s="69"/>
    </row>
    <row r="85" spans="12:12" s="68" customFormat="1" ht="12.75">
      <c r="L85" s="69"/>
    </row>
    <row r="86" spans="12:12" s="68" customFormat="1" ht="12.75">
      <c r="L86" s="69"/>
    </row>
    <row r="87" spans="12:12" s="68" customFormat="1" ht="12.75">
      <c r="L87" s="69"/>
    </row>
    <row r="88" spans="12:12" s="68" customFormat="1" ht="12.75">
      <c r="L88" s="69"/>
    </row>
    <row r="89" spans="12:12" s="68" customFormat="1" ht="12.75">
      <c r="L89" s="69"/>
    </row>
    <row r="90" spans="12:12" s="68" customFormat="1" ht="12.75">
      <c r="L90" s="69"/>
    </row>
    <row r="91" spans="12:12" s="68" customFormat="1" ht="12.75">
      <c r="L91" s="69"/>
    </row>
    <row r="92" spans="12:12" s="68" customFormat="1" ht="12.75">
      <c r="L92" s="69"/>
    </row>
    <row r="93" spans="12:12" s="68" customFormat="1" ht="12.75">
      <c r="L93" s="69"/>
    </row>
    <row r="94" spans="12:12" s="68" customFormat="1" ht="12.75">
      <c r="L94" s="69"/>
    </row>
    <row r="95" spans="12:12" s="68" customFormat="1" ht="12.75">
      <c r="L95" s="69"/>
    </row>
    <row r="96" spans="12:12" s="68" customFormat="1" ht="12.75">
      <c r="L96" s="69"/>
    </row>
    <row r="97" spans="12:12" s="68" customFormat="1" ht="12.75">
      <c r="L97" s="69"/>
    </row>
    <row r="98" spans="12:12" s="68" customFormat="1" ht="12.75">
      <c r="L98" s="69"/>
    </row>
    <row r="99" spans="12:12" s="68" customFormat="1" ht="12.75">
      <c r="L99" s="69"/>
    </row>
    <row r="100" spans="12:12" s="68" customFormat="1" ht="12.75">
      <c r="L100" s="69"/>
    </row>
    <row r="101" spans="12:12" s="68" customFormat="1" ht="12.75">
      <c r="L101" s="69"/>
    </row>
    <row r="102" spans="12:12" s="68" customFormat="1" ht="12.75">
      <c r="L102" s="69"/>
    </row>
    <row r="103" spans="12:12" s="68" customFormat="1" ht="12.75">
      <c r="L103" s="69"/>
    </row>
    <row r="104" spans="12:12" s="68" customFormat="1" ht="12.75">
      <c r="L104" s="69"/>
    </row>
    <row r="105" spans="12:12" s="68" customFormat="1" ht="12.75">
      <c r="L105" s="69"/>
    </row>
    <row r="106" spans="12:12" s="68" customFormat="1" ht="12.75">
      <c r="L106" s="69"/>
    </row>
    <row r="107" spans="12:12" s="68" customFormat="1" ht="12.75">
      <c r="L107" s="69"/>
    </row>
    <row r="108" spans="12:12" s="68" customFormat="1" ht="12.75">
      <c r="L108" s="69"/>
    </row>
    <row r="109" spans="12:12" s="68" customFormat="1" ht="12.75">
      <c r="L109" s="69"/>
    </row>
    <row r="110" spans="12:12" s="68" customFormat="1" ht="12.75">
      <c r="L110" s="69"/>
    </row>
    <row r="111" spans="12:12" s="68" customFormat="1" ht="12.75">
      <c r="L111" s="69"/>
    </row>
    <row r="112" spans="12:12" s="68" customFormat="1" ht="12.75">
      <c r="L112" s="69"/>
    </row>
    <row r="113" spans="12:12" s="68" customFormat="1" ht="12.75">
      <c r="L113" s="69"/>
    </row>
    <row r="114" spans="12:12" s="68" customFormat="1" ht="12.75">
      <c r="L114" s="69"/>
    </row>
    <row r="115" spans="12:12" s="68" customFormat="1" ht="12.75">
      <c r="L115" s="69"/>
    </row>
    <row r="116" spans="12:12" s="68" customFormat="1" ht="12.75">
      <c r="L116" s="69"/>
    </row>
    <row r="117" spans="12:12" s="68" customFormat="1" ht="12.75">
      <c r="L117" s="69"/>
    </row>
    <row r="118" spans="12:12" s="68" customFormat="1" ht="12.75">
      <c r="L118" s="69"/>
    </row>
    <row r="119" spans="12:12" s="68" customFormat="1" ht="12.75">
      <c r="L119" s="69"/>
    </row>
    <row r="120" spans="12:12" s="68" customFormat="1" ht="12.75">
      <c r="L120" s="69"/>
    </row>
    <row r="121" spans="12:12" s="68" customFormat="1" ht="12.75">
      <c r="L121" s="69"/>
    </row>
    <row r="122" spans="12:12" s="68" customFormat="1" ht="12.75">
      <c r="L122" s="69"/>
    </row>
    <row r="123" spans="12:12" s="68" customFormat="1" ht="12.75">
      <c r="L123" s="69"/>
    </row>
    <row r="124" spans="12:12" s="68" customFormat="1" ht="12.75">
      <c r="L124" s="69"/>
    </row>
    <row r="125" spans="12:12" s="68" customFormat="1" ht="12.75">
      <c r="L125" s="69"/>
    </row>
    <row r="126" spans="12:12" s="68" customFormat="1" ht="12.75">
      <c r="L126" s="69"/>
    </row>
    <row r="127" spans="12:12" s="68" customFormat="1" ht="12.75">
      <c r="L127" s="69"/>
    </row>
    <row r="128" spans="12:12" s="68" customFormat="1" ht="12.75">
      <c r="L128" s="69"/>
    </row>
    <row r="129" spans="12:12" s="68" customFormat="1" ht="12.75">
      <c r="L129" s="69"/>
    </row>
    <row r="130" spans="12:12" s="68" customFormat="1" ht="12.75">
      <c r="L130" s="69"/>
    </row>
    <row r="131" spans="12:12" s="68" customFormat="1" ht="12.75">
      <c r="L131" s="69"/>
    </row>
    <row r="132" spans="12:12" s="68" customFormat="1" ht="12.75">
      <c r="L132" s="69"/>
    </row>
    <row r="133" spans="12:12" s="68" customFormat="1" ht="12.75">
      <c r="L133" s="69"/>
    </row>
    <row r="134" spans="12:12" s="68" customFormat="1" ht="12.75">
      <c r="L134" s="69"/>
    </row>
    <row r="135" spans="12:12" s="68" customFormat="1" ht="12.75">
      <c r="L135" s="69"/>
    </row>
    <row r="136" spans="12:12" s="68" customFormat="1" ht="12.75">
      <c r="L136" s="69"/>
    </row>
    <row r="137" spans="12:12" s="68" customFormat="1" ht="12.75">
      <c r="L137" s="69"/>
    </row>
    <row r="138" spans="12:12" s="68" customFormat="1" ht="12.75">
      <c r="L138" s="69"/>
    </row>
    <row r="139" spans="12:12" s="68" customFormat="1" ht="12.75">
      <c r="L139" s="69"/>
    </row>
    <row r="140" spans="12:12" s="68" customFormat="1" ht="12.75">
      <c r="L140" s="69"/>
    </row>
    <row r="141" spans="12:12" s="68" customFormat="1" ht="12.75">
      <c r="L141" s="69"/>
    </row>
    <row r="142" spans="12:12" s="68" customFormat="1" ht="12.75">
      <c r="L142" s="69"/>
    </row>
    <row r="143" spans="12:12" s="68" customFormat="1" ht="12.75">
      <c r="L143" s="69"/>
    </row>
    <row r="144" spans="12:12" s="68" customFormat="1" ht="12.75">
      <c r="L144" s="69"/>
    </row>
    <row r="145" spans="12:12" s="68" customFormat="1" ht="12.75">
      <c r="L145" s="69"/>
    </row>
    <row r="146" spans="12:12" s="68" customFormat="1" ht="12.75">
      <c r="L146" s="69"/>
    </row>
    <row r="147" spans="12:12" s="68" customFormat="1" ht="12.75">
      <c r="L147" s="69"/>
    </row>
    <row r="148" spans="12:12" s="68" customFormat="1" ht="12.75">
      <c r="L148" s="69"/>
    </row>
    <row r="149" spans="12:12" s="68" customFormat="1" ht="12.75">
      <c r="L149" s="69"/>
    </row>
    <row r="150" spans="12:12" s="68" customFormat="1" ht="12.75">
      <c r="L150" s="69"/>
    </row>
    <row r="151" spans="12:12" s="68" customFormat="1" ht="12.75">
      <c r="L151" s="69"/>
    </row>
    <row r="152" spans="12:12" s="68" customFormat="1" ht="12.75">
      <c r="L152" s="69"/>
    </row>
    <row r="153" spans="12:12" s="68" customFormat="1" ht="12.75">
      <c r="L153" s="69"/>
    </row>
    <row r="154" spans="12:12" s="68" customFormat="1" ht="12.75">
      <c r="L154" s="69"/>
    </row>
    <row r="155" spans="12:12" s="68" customFormat="1" ht="12.75">
      <c r="L155" s="69"/>
    </row>
    <row r="156" spans="12:12" s="68" customFormat="1" ht="12.75">
      <c r="L156" s="69"/>
    </row>
    <row r="157" spans="12:12" s="68" customFormat="1" ht="12.75">
      <c r="L157" s="69"/>
    </row>
    <row r="158" spans="12:12" s="68" customFormat="1" ht="12.75">
      <c r="L158" s="69"/>
    </row>
    <row r="159" spans="12:12" s="68" customFormat="1" ht="12.75">
      <c r="L159" s="69"/>
    </row>
    <row r="160" spans="12:12" s="68" customFormat="1" ht="12.75">
      <c r="L160" s="69"/>
    </row>
    <row r="161" spans="12:12" s="68" customFormat="1" ht="12.75">
      <c r="L161" s="69"/>
    </row>
    <row r="162" spans="12:12" s="68" customFormat="1" ht="12.75">
      <c r="L162" s="69"/>
    </row>
    <row r="163" spans="12:12" s="68" customFormat="1" ht="12.75">
      <c r="L163" s="69"/>
    </row>
    <row r="164" spans="12:12" s="68" customFormat="1" ht="12.75">
      <c r="L164" s="69"/>
    </row>
    <row r="165" spans="12:12" s="68" customFormat="1" ht="12.75">
      <c r="L165" s="69"/>
    </row>
    <row r="166" spans="12:12" s="68" customFormat="1" ht="12.75">
      <c r="L166" s="69"/>
    </row>
    <row r="167" spans="12:12" s="68" customFormat="1" ht="12.75">
      <c r="L167" s="69"/>
    </row>
    <row r="168" spans="12:12" s="68" customFormat="1" ht="12.75">
      <c r="L168" s="69"/>
    </row>
    <row r="169" spans="12:12" s="68" customFormat="1" ht="12.75">
      <c r="L169" s="69"/>
    </row>
    <row r="170" spans="12:12" s="68" customFormat="1" ht="12.75">
      <c r="L170" s="69"/>
    </row>
    <row r="171" spans="12:12" s="68" customFormat="1" ht="12.75">
      <c r="L171" s="69"/>
    </row>
    <row r="172" spans="12:12" s="68" customFormat="1" ht="12.75">
      <c r="L172" s="69"/>
    </row>
    <row r="173" spans="12:12" s="68" customFormat="1" ht="12.75">
      <c r="L173" s="69"/>
    </row>
    <row r="174" spans="12:12" s="68" customFormat="1" ht="12.75">
      <c r="L174" s="69"/>
    </row>
    <row r="175" spans="12:12" s="68" customFormat="1" ht="12.75">
      <c r="L175" s="69"/>
    </row>
    <row r="176" spans="12:12" s="68" customFormat="1" ht="12.75">
      <c r="L176" s="69"/>
    </row>
    <row r="177" spans="12:12" s="68" customFormat="1" ht="12.75">
      <c r="L177" s="69"/>
    </row>
    <row r="178" spans="12:12" s="68" customFormat="1" ht="12.75">
      <c r="L178" s="69"/>
    </row>
    <row r="179" spans="12:12" s="68" customFormat="1" ht="12.75">
      <c r="L179" s="69"/>
    </row>
    <row r="180" spans="12:12" s="68" customFormat="1" ht="12.75">
      <c r="L180" s="69"/>
    </row>
    <row r="181" spans="12:12" s="68" customFormat="1" ht="12.75">
      <c r="L181" s="69"/>
    </row>
    <row r="182" spans="12:12" s="68" customFormat="1" ht="12.75">
      <c r="L182" s="69"/>
    </row>
    <row r="183" spans="12:12" s="68" customFormat="1" ht="12.75">
      <c r="L183" s="69"/>
    </row>
    <row r="184" spans="12:12" s="68" customFormat="1" ht="12.75">
      <c r="L184" s="69"/>
    </row>
    <row r="185" spans="12:12" s="68" customFormat="1" ht="12.75">
      <c r="L185" s="69"/>
    </row>
    <row r="186" spans="12:12" s="68" customFormat="1" ht="12.75">
      <c r="L186" s="69"/>
    </row>
    <row r="187" spans="12:12" s="68" customFormat="1" ht="12.75">
      <c r="L187" s="69"/>
    </row>
    <row r="188" spans="12:12" s="68" customFormat="1" ht="12.75">
      <c r="L188" s="69"/>
    </row>
    <row r="189" spans="12:12" s="68" customFormat="1" ht="12.75">
      <c r="L189" s="69"/>
    </row>
    <row r="190" spans="12:12" s="68" customFormat="1" ht="12.75">
      <c r="L190" s="69"/>
    </row>
    <row r="191" spans="12:12" s="68" customFormat="1" ht="12.75">
      <c r="L191" s="69"/>
    </row>
    <row r="192" spans="12:12" s="68" customFormat="1" ht="12.75">
      <c r="L192" s="69"/>
    </row>
    <row r="193" spans="12:12" s="68" customFormat="1" ht="12.75">
      <c r="L193" s="69"/>
    </row>
    <row r="194" spans="12:12" s="68" customFormat="1" ht="12.75">
      <c r="L194" s="69"/>
    </row>
    <row r="195" spans="12:12" s="68" customFormat="1" ht="12.75">
      <c r="L195" s="69"/>
    </row>
    <row r="196" spans="12:12" s="68" customFormat="1" ht="12.75">
      <c r="L196" s="69"/>
    </row>
    <row r="197" spans="12:12" s="68" customFormat="1" ht="12.75">
      <c r="L197" s="69"/>
    </row>
    <row r="198" spans="12:12" s="68" customFormat="1" ht="12.75">
      <c r="L198" s="69"/>
    </row>
    <row r="199" spans="12:12" s="68" customFormat="1" ht="12.75">
      <c r="L199" s="69"/>
    </row>
    <row r="200" spans="12:12" s="68" customFormat="1" ht="12.75">
      <c r="L200" s="69"/>
    </row>
    <row r="201" spans="12:12" s="68" customFormat="1" ht="12.75">
      <c r="L201" s="69"/>
    </row>
    <row r="202" spans="12:12" s="68" customFormat="1" ht="12.75">
      <c r="L202" s="69"/>
    </row>
    <row r="203" spans="12:12" s="68" customFormat="1" ht="12.75">
      <c r="L203" s="69"/>
    </row>
    <row r="204" spans="12:12" s="68" customFormat="1" ht="12.75">
      <c r="L204" s="69"/>
    </row>
    <row r="205" spans="12:12" s="68" customFormat="1" ht="12.75">
      <c r="L205" s="69"/>
    </row>
    <row r="206" spans="12:12" s="68" customFormat="1" ht="12.75">
      <c r="L206" s="69"/>
    </row>
    <row r="207" spans="12:12" s="68" customFormat="1" ht="12.75">
      <c r="L207" s="69"/>
    </row>
    <row r="208" spans="12:12" s="68" customFormat="1" ht="12.75">
      <c r="L208" s="69"/>
    </row>
    <row r="209" spans="12:12" s="68" customFormat="1" ht="12.75">
      <c r="L209" s="69"/>
    </row>
    <row r="210" spans="12:12" s="68" customFormat="1" ht="12.75">
      <c r="L210" s="69"/>
    </row>
    <row r="211" spans="12:12" s="68" customFormat="1" ht="12.75">
      <c r="L211" s="69"/>
    </row>
    <row r="212" spans="12:12" s="68" customFormat="1" ht="12.75">
      <c r="L212" s="69"/>
    </row>
    <row r="213" spans="12:12" s="68" customFormat="1" ht="12.75">
      <c r="L213" s="69"/>
    </row>
    <row r="214" spans="12:12" s="68" customFormat="1" ht="12.75">
      <c r="L214" s="69"/>
    </row>
    <row r="215" spans="12:12" s="68" customFormat="1" ht="12.75">
      <c r="L215" s="69"/>
    </row>
    <row r="216" spans="12:12" s="68" customFormat="1" ht="12.75">
      <c r="L216" s="69"/>
    </row>
    <row r="217" spans="12:12" s="68" customFormat="1" ht="12.75">
      <c r="L217" s="69"/>
    </row>
    <row r="218" spans="12:12" s="68" customFormat="1" ht="12.75">
      <c r="L218" s="69"/>
    </row>
    <row r="219" spans="12:12" s="68" customFormat="1" ht="12.75">
      <c r="L219" s="69"/>
    </row>
    <row r="220" spans="12:12" s="68" customFormat="1" ht="12.75">
      <c r="L220" s="69"/>
    </row>
    <row r="221" spans="12:12" s="68" customFormat="1" ht="12.75">
      <c r="L221" s="69"/>
    </row>
    <row r="222" spans="12:12" s="68" customFormat="1" ht="12.75">
      <c r="L222" s="69"/>
    </row>
    <row r="223" spans="12:12" s="68" customFormat="1" ht="12.75">
      <c r="L223" s="69"/>
    </row>
    <row r="224" spans="12:12" s="68" customFormat="1" ht="12.75">
      <c r="L224" s="69"/>
    </row>
    <row r="225" spans="12:12" s="68" customFormat="1" ht="12.75">
      <c r="L225" s="69"/>
    </row>
    <row r="226" spans="12:12" s="68" customFormat="1" ht="12.75">
      <c r="L226" s="69"/>
    </row>
    <row r="227" spans="12:12" s="68" customFormat="1" ht="12.75">
      <c r="L227" s="69"/>
    </row>
    <row r="228" spans="12:12" s="68" customFormat="1" ht="12.75">
      <c r="L228" s="69"/>
    </row>
    <row r="229" spans="12:12" s="68" customFormat="1" ht="12.75">
      <c r="L229" s="69"/>
    </row>
    <row r="230" spans="12:12" s="68" customFormat="1" ht="12.75">
      <c r="L230" s="69"/>
    </row>
    <row r="231" spans="12:12" s="68" customFormat="1" ht="12.75">
      <c r="L231" s="69"/>
    </row>
    <row r="232" spans="12:12" s="68" customFormat="1" ht="12.75">
      <c r="L232" s="69"/>
    </row>
    <row r="233" spans="12:12" s="68" customFormat="1" ht="12.75">
      <c r="L233" s="69"/>
    </row>
    <row r="234" spans="12:12" s="68" customFormat="1" ht="12.75">
      <c r="L234" s="69"/>
    </row>
    <row r="235" spans="12:12" s="68" customFormat="1" ht="12.75">
      <c r="L235" s="69"/>
    </row>
    <row r="236" spans="12:12" s="68" customFormat="1" ht="12.75">
      <c r="L236" s="69"/>
    </row>
    <row r="237" spans="12:12" s="68" customFormat="1" ht="12.75">
      <c r="L237" s="69"/>
    </row>
    <row r="238" spans="12:12" s="68" customFormat="1" ht="12.75">
      <c r="L238" s="69"/>
    </row>
    <row r="239" spans="12:12" s="68" customFormat="1" ht="12.75">
      <c r="L239" s="69"/>
    </row>
    <row r="240" spans="12:12" s="68" customFormat="1" ht="12.75">
      <c r="L240" s="69"/>
    </row>
    <row r="241" spans="12:12" s="68" customFormat="1" ht="12.75">
      <c r="L241" s="69"/>
    </row>
    <row r="242" spans="12:12" s="68" customFormat="1" ht="12.75">
      <c r="L242" s="69"/>
    </row>
    <row r="243" spans="12:12" s="68" customFormat="1" ht="12.75">
      <c r="L243" s="69"/>
    </row>
    <row r="244" spans="12:12" s="68" customFormat="1" ht="12.75">
      <c r="L244" s="69"/>
    </row>
    <row r="245" spans="12:12" s="68" customFormat="1" ht="12.75">
      <c r="L245" s="69"/>
    </row>
    <row r="246" spans="12:12" s="68" customFormat="1" ht="12.75">
      <c r="L246" s="69"/>
    </row>
    <row r="247" spans="12:12" s="68" customFormat="1" ht="12.75">
      <c r="L247" s="69"/>
    </row>
    <row r="248" spans="12:12" s="68" customFormat="1" ht="12.75">
      <c r="L248" s="69"/>
    </row>
    <row r="249" spans="12:12" s="68" customFormat="1" ht="12.75">
      <c r="L249" s="69"/>
    </row>
    <row r="250" spans="12:12" s="68" customFormat="1" ht="12.75">
      <c r="L250" s="69"/>
    </row>
    <row r="251" spans="12:12" s="68" customFormat="1" ht="12.75">
      <c r="L251" s="69"/>
    </row>
    <row r="252" spans="12:12" s="68" customFormat="1" ht="12.75">
      <c r="L252" s="69"/>
    </row>
    <row r="253" spans="12:12" s="68" customFormat="1" ht="12.75">
      <c r="L253" s="69"/>
    </row>
    <row r="254" spans="12:12" s="68" customFormat="1" ht="12.75">
      <c r="L254" s="69"/>
    </row>
    <row r="255" spans="12:12" s="68" customFormat="1" ht="12.75">
      <c r="L255" s="69"/>
    </row>
    <row r="256" spans="12:12" s="68" customFormat="1" ht="12.75">
      <c r="L256" s="69"/>
    </row>
    <row r="257" spans="12:12" s="68" customFormat="1" ht="12.75">
      <c r="L257" s="69"/>
    </row>
    <row r="258" spans="12:12" s="68" customFormat="1" ht="12.75">
      <c r="L258" s="69"/>
    </row>
    <row r="259" spans="12:12" s="68" customFormat="1" ht="12.75">
      <c r="L259" s="69"/>
    </row>
    <row r="260" spans="12:12" s="68" customFormat="1" ht="12.75">
      <c r="L260" s="69"/>
    </row>
    <row r="261" spans="12:12" s="68" customFormat="1" ht="12.75">
      <c r="L261" s="69"/>
    </row>
    <row r="262" spans="12:12" s="68" customFormat="1" ht="12.75">
      <c r="L262" s="69"/>
    </row>
    <row r="263" spans="12:12" s="68" customFormat="1" ht="12.75">
      <c r="L263" s="69"/>
    </row>
    <row r="264" spans="12:12" s="68" customFormat="1" ht="12.75">
      <c r="L264" s="69"/>
    </row>
    <row r="265" spans="12:12" s="68" customFormat="1" ht="12.75">
      <c r="L265" s="69"/>
    </row>
    <row r="266" spans="12:12" s="68" customFormat="1" ht="12.75">
      <c r="L266" s="69"/>
    </row>
    <row r="267" spans="12:12" s="68" customFormat="1" ht="12.75">
      <c r="L267" s="69"/>
    </row>
    <row r="268" spans="12:12" s="68" customFormat="1" ht="12.75">
      <c r="L268" s="69"/>
    </row>
    <row r="269" spans="12:12" s="68" customFormat="1" ht="12.75">
      <c r="L269" s="69"/>
    </row>
    <row r="270" spans="12:12" s="68" customFormat="1" ht="12.75">
      <c r="L270" s="69"/>
    </row>
    <row r="271" spans="12:12" s="68" customFormat="1" ht="12.75">
      <c r="L271" s="69"/>
    </row>
    <row r="272" spans="12:12" s="68" customFormat="1" ht="12.75">
      <c r="L272" s="69"/>
    </row>
    <row r="273" spans="12:12" s="68" customFormat="1" ht="12.75">
      <c r="L273" s="69"/>
    </row>
    <row r="274" spans="12:12" s="68" customFormat="1" ht="12.75">
      <c r="L274" s="69"/>
    </row>
    <row r="275" spans="12:12" s="68" customFormat="1" ht="12.75">
      <c r="L275" s="69"/>
    </row>
    <row r="276" spans="12:12" s="68" customFormat="1" ht="12.75">
      <c r="L276" s="69"/>
    </row>
    <row r="277" spans="12:12" s="68" customFormat="1" ht="12.75">
      <c r="L277" s="69"/>
    </row>
    <row r="278" spans="12:12" s="68" customFormat="1" ht="12.75">
      <c r="L278" s="69"/>
    </row>
    <row r="279" spans="12:12" s="68" customFormat="1" ht="12.75">
      <c r="L279" s="69"/>
    </row>
    <row r="280" spans="12:12" s="68" customFormat="1" ht="12.75">
      <c r="L280" s="69"/>
    </row>
    <row r="281" spans="12:12" s="68" customFormat="1" ht="12.75">
      <c r="L281" s="69"/>
    </row>
    <row r="282" spans="12:12" s="68" customFormat="1" ht="12.75">
      <c r="L282" s="69"/>
    </row>
    <row r="283" spans="12:12" s="68" customFormat="1" ht="12.75">
      <c r="L283" s="69"/>
    </row>
    <row r="284" spans="12:12" s="68" customFormat="1" ht="12.75">
      <c r="L284" s="69"/>
    </row>
    <row r="285" spans="12:12" s="68" customFormat="1" ht="12.75">
      <c r="L285" s="69"/>
    </row>
    <row r="286" spans="12:12" s="68" customFormat="1" ht="12.75">
      <c r="L286" s="69"/>
    </row>
    <row r="287" spans="12:12" s="68" customFormat="1" ht="12.75">
      <c r="L287" s="69"/>
    </row>
    <row r="288" spans="12:12" s="68" customFormat="1" ht="12.75">
      <c r="L288" s="69"/>
    </row>
    <row r="289" spans="12:12" s="68" customFormat="1" ht="12.75">
      <c r="L289" s="69"/>
    </row>
    <row r="290" spans="12:12" s="68" customFormat="1" ht="12.75">
      <c r="L290" s="69"/>
    </row>
    <row r="291" spans="12:12" s="68" customFormat="1" ht="12.75">
      <c r="L291" s="69"/>
    </row>
    <row r="292" spans="12:12" s="68" customFormat="1" ht="12.75">
      <c r="L292" s="69"/>
    </row>
    <row r="293" spans="12:12" s="68" customFormat="1" ht="12.75">
      <c r="L293" s="69"/>
    </row>
    <row r="294" spans="12:12" s="68" customFormat="1" ht="12.75">
      <c r="L294" s="69"/>
    </row>
    <row r="295" spans="12:12" s="68" customFormat="1" ht="12.75">
      <c r="L295" s="69"/>
    </row>
    <row r="296" spans="12:12" s="68" customFormat="1" ht="12.75">
      <c r="L296" s="69"/>
    </row>
    <row r="297" spans="12:12" s="68" customFormat="1" ht="12.75">
      <c r="L297" s="69"/>
    </row>
    <row r="298" spans="12:12" s="68" customFormat="1" ht="12.75">
      <c r="L298" s="69"/>
    </row>
    <row r="299" spans="12:12" s="68" customFormat="1" ht="12.75">
      <c r="L299" s="69"/>
    </row>
    <row r="300" spans="12:12" s="68" customFormat="1" ht="12.75">
      <c r="L300" s="69"/>
    </row>
    <row r="301" spans="12:12" s="68" customFormat="1" ht="12.75">
      <c r="L301" s="69"/>
    </row>
    <row r="302" spans="12:12" s="68" customFormat="1" ht="12.75">
      <c r="L302" s="69"/>
    </row>
    <row r="303" spans="12:12" s="68" customFormat="1" ht="12.75">
      <c r="L303" s="69"/>
    </row>
    <row r="304" spans="12:12" s="68" customFormat="1" ht="12.75">
      <c r="L304" s="69"/>
    </row>
    <row r="305" spans="12:12" s="68" customFormat="1" ht="12.75">
      <c r="L305" s="69"/>
    </row>
    <row r="306" spans="12:12" s="68" customFormat="1" ht="12.75">
      <c r="L306" s="69"/>
    </row>
    <row r="307" spans="12:12" s="68" customFormat="1" ht="12.75">
      <c r="L307" s="69"/>
    </row>
    <row r="308" spans="12:12" s="68" customFormat="1" ht="12.75">
      <c r="L308" s="69"/>
    </row>
    <row r="309" spans="12:12" s="68" customFormat="1" ht="12.75">
      <c r="L309" s="69"/>
    </row>
    <row r="310" spans="12:12" s="68" customFormat="1" ht="12.75">
      <c r="L310" s="69"/>
    </row>
    <row r="311" spans="12:12" s="68" customFormat="1" ht="12.75">
      <c r="L311" s="69"/>
    </row>
    <row r="312" spans="12:12" s="68" customFormat="1" ht="12.75">
      <c r="L312" s="69"/>
    </row>
    <row r="313" spans="12:12" s="68" customFormat="1" ht="12.75">
      <c r="L313" s="69"/>
    </row>
    <row r="314" spans="12:12" s="68" customFormat="1" ht="12.75">
      <c r="L314" s="69"/>
    </row>
    <row r="315" spans="12:12" s="68" customFormat="1" ht="12.75">
      <c r="L315" s="69"/>
    </row>
    <row r="316" spans="12:12" s="68" customFormat="1" ht="12.75">
      <c r="L316" s="69"/>
    </row>
    <row r="317" spans="12:12" s="68" customFormat="1" ht="12.75">
      <c r="L317" s="69"/>
    </row>
    <row r="318" spans="12:12" s="68" customFormat="1" ht="12.75">
      <c r="L318" s="69"/>
    </row>
    <row r="319" spans="12:12" s="68" customFormat="1" ht="12.75">
      <c r="L319" s="69"/>
    </row>
    <row r="320" spans="12:12" s="68" customFormat="1" ht="12.75">
      <c r="L320" s="69"/>
    </row>
    <row r="321" spans="12:12" s="68" customFormat="1" ht="12.75">
      <c r="L321" s="69"/>
    </row>
    <row r="322" spans="12:12" s="68" customFormat="1" ht="12.75">
      <c r="L322" s="69"/>
    </row>
    <row r="323" spans="12:12" s="68" customFormat="1" ht="12.75">
      <c r="L323" s="69"/>
    </row>
    <row r="324" spans="12:12" s="68" customFormat="1" ht="12.75">
      <c r="L324" s="69"/>
    </row>
    <row r="325" spans="12:12" s="68" customFormat="1" ht="12.75">
      <c r="L325" s="69"/>
    </row>
    <row r="326" spans="12:12" s="68" customFormat="1" ht="12.75">
      <c r="L326" s="69"/>
    </row>
    <row r="327" spans="12:12" s="68" customFormat="1" ht="12.75">
      <c r="L327" s="69"/>
    </row>
    <row r="328" spans="12:12" s="68" customFormat="1" ht="12.75">
      <c r="L328" s="69"/>
    </row>
    <row r="329" spans="12:12" s="68" customFormat="1" ht="12.75">
      <c r="L329" s="69"/>
    </row>
    <row r="330" spans="12:12" s="68" customFormat="1" ht="12.75">
      <c r="L330" s="69"/>
    </row>
    <row r="331" spans="12:12" s="68" customFormat="1" ht="12.75">
      <c r="L331" s="69"/>
    </row>
    <row r="332" spans="12:12" s="68" customFormat="1" ht="12.75">
      <c r="L332" s="69"/>
    </row>
    <row r="333" spans="12:12" s="68" customFormat="1" ht="12.75">
      <c r="L333" s="69"/>
    </row>
    <row r="334" spans="12:12" s="68" customFormat="1" ht="12.75">
      <c r="L334" s="69"/>
    </row>
    <row r="335" spans="12:12" s="68" customFormat="1" ht="12.75">
      <c r="L335" s="69"/>
    </row>
    <row r="336" spans="12:12" s="68" customFormat="1" ht="12.75">
      <c r="L336" s="69"/>
    </row>
    <row r="337" spans="12:12" s="68" customFormat="1" ht="12.75">
      <c r="L337" s="69"/>
    </row>
    <row r="338" spans="12:12" s="68" customFormat="1" ht="12.75">
      <c r="L338" s="69"/>
    </row>
    <row r="339" spans="12:12" s="68" customFormat="1" ht="12.75">
      <c r="L339" s="69"/>
    </row>
    <row r="340" spans="12:12" s="68" customFormat="1" ht="12.75">
      <c r="L340" s="69"/>
    </row>
    <row r="341" spans="12:12" s="68" customFormat="1" ht="12.75">
      <c r="L341" s="69"/>
    </row>
    <row r="342" spans="12:12" s="68" customFormat="1" ht="12.75">
      <c r="L342" s="69"/>
    </row>
    <row r="343" spans="12:12" s="68" customFormat="1" ht="12.75">
      <c r="L343" s="69"/>
    </row>
    <row r="344" spans="12:12" s="68" customFormat="1" ht="12.75">
      <c r="L344" s="69"/>
    </row>
    <row r="345" spans="12:12" s="68" customFormat="1" ht="12.75">
      <c r="L345" s="69"/>
    </row>
    <row r="346" spans="12:12" s="68" customFormat="1" ht="12.75">
      <c r="L346" s="69"/>
    </row>
    <row r="347" spans="12:12" s="68" customFormat="1" ht="12.75">
      <c r="L347" s="69"/>
    </row>
    <row r="348" spans="12:12" s="68" customFormat="1" ht="12.75">
      <c r="L348" s="69"/>
    </row>
    <row r="349" spans="12:12" s="68" customFormat="1" ht="12.75">
      <c r="L349" s="69"/>
    </row>
    <row r="350" spans="12:12" s="68" customFormat="1" ht="12.75">
      <c r="L350" s="69"/>
    </row>
    <row r="351" spans="12:12" s="68" customFormat="1" ht="12.75">
      <c r="L351" s="69"/>
    </row>
    <row r="352" spans="12:12" s="68" customFormat="1" ht="12.75">
      <c r="L352" s="69"/>
    </row>
    <row r="353" spans="12:12" s="68" customFormat="1" ht="12.75">
      <c r="L353" s="69"/>
    </row>
    <row r="354" spans="12:12" s="68" customFormat="1" ht="12.75">
      <c r="L354" s="69"/>
    </row>
    <row r="355" spans="12:12" s="68" customFormat="1" ht="12.75">
      <c r="L355" s="69"/>
    </row>
    <row r="356" spans="12:12" s="68" customFormat="1" ht="12.75">
      <c r="L356" s="69"/>
    </row>
    <row r="357" spans="12:12" s="68" customFormat="1" ht="12.75">
      <c r="L357" s="69"/>
    </row>
    <row r="358" spans="12:12" s="68" customFormat="1" ht="12.75">
      <c r="L358" s="69"/>
    </row>
    <row r="359" spans="12:12" s="68" customFormat="1" ht="12.75">
      <c r="L359" s="69"/>
    </row>
    <row r="360" spans="12:12" s="68" customFormat="1" ht="12.75">
      <c r="L360" s="69"/>
    </row>
    <row r="361" spans="12:12" s="68" customFormat="1" ht="12.75">
      <c r="L361" s="69"/>
    </row>
    <row r="362" spans="12:12" s="68" customFormat="1" ht="12.75">
      <c r="L362" s="69"/>
    </row>
    <row r="363" spans="12:12" s="68" customFormat="1" ht="12.75">
      <c r="L363" s="69"/>
    </row>
    <row r="364" spans="12:12" s="68" customFormat="1" ht="12.75">
      <c r="L364" s="69"/>
    </row>
    <row r="365" spans="12:12" s="68" customFormat="1" ht="12.75">
      <c r="L365" s="69"/>
    </row>
    <row r="366" spans="12:12" s="68" customFormat="1" ht="12.75">
      <c r="L366" s="69"/>
    </row>
    <row r="367" spans="12:12" s="68" customFormat="1" ht="12.75">
      <c r="L367" s="69"/>
    </row>
    <row r="368" spans="12:12" s="68" customFormat="1" ht="12.75">
      <c r="L368" s="69"/>
    </row>
    <row r="369" spans="12:12" s="68" customFormat="1" ht="12.75">
      <c r="L369" s="69"/>
    </row>
    <row r="370" spans="12:12" s="68" customFormat="1" ht="12.75">
      <c r="L370" s="69"/>
    </row>
    <row r="371" spans="12:12" s="68" customFormat="1" ht="12.75">
      <c r="L371" s="69"/>
    </row>
    <row r="372" spans="12:12" s="68" customFormat="1" ht="12.75">
      <c r="L372" s="69"/>
    </row>
    <row r="373" spans="12:12" s="68" customFormat="1" ht="12.75">
      <c r="L373" s="69"/>
    </row>
    <row r="374" spans="12:12" s="68" customFormat="1" ht="12.75">
      <c r="L374" s="69"/>
    </row>
    <row r="375" spans="12:12" s="68" customFormat="1" ht="12.75">
      <c r="L375" s="69"/>
    </row>
    <row r="376" spans="12:12" s="68" customFormat="1" ht="12.75">
      <c r="L376" s="69"/>
    </row>
    <row r="377" spans="12:12" s="68" customFormat="1" ht="12.75">
      <c r="L377" s="69"/>
    </row>
    <row r="378" spans="12:12" s="68" customFormat="1" ht="12.75">
      <c r="L378" s="69"/>
    </row>
    <row r="379" spans="12:12" s="68" customFormat="1" ht="12.75">
      <c r="L379" s="69"/>
    </row>
    <row r="380" spans="12:12" s="68" customFormat="1" ht="12.75">
      <c r="L380" s="69"/>
    </row>
    <row r="381" spans="12:12" s="68" customFormat="1" ht="12.75">
      <c r="L381" s="69"/>
    </row>
    <row r="382" spans="12:12" s="68" customFormat="1" ht="12.75">
      <c r="L382" s="69"/>
    </row>
    <row r="383" spans="12:12" s="68" customFormat="1" ht="12.75">
      <c r="L383" s="69"/>
    </row>
    <row r="384" spans="12:12" s="68" customFormat="1" ht="12.75">
      <c r="L384" s="69"/>
    </row>
    <row r="385" spans="12:12" s="68" customFormat="1" ht="12.75">
      <c r="L385" s="69"/>
    </row>
    <row r="386" spans="12:12" s="68" customFormat="1" ht="12.75">
      <c r="L386" s="69"/>
    </row>
    <row r="387" spans="12:12" s="68" customFormat="1" ht="12.75">
      <c r="L387" s="69"/>
    </row>
    <row r="388" spans="12:12" s="68" customFormat="1" ht="12.75">
      <c r="L388" s="69"/>
    </row>
    <row r="389" spans="12:12" s="68" customFormat="1" ht="12.75">
      <c r="L389" s="69"/>
    </row>
    <row r="390" spans="12:12" s="68" customFormat="1" ht="12.75">
      <c r="L390" s="69"/>
    </row>
    <row r="391" spans="12:12" s="68" customFormat="1" ht="12.75">
      <c r="L391" s="69"/>
    </row>
    <row r="392" spans="12:12" s="68" customFormat="1" ht="12.75">
      <c r="L392" s="69"/>
    </row>
    <row r="393" spans="12:12" s="68" customFormat="1" ht="12.75">
      <c r="L393" s="69"/>
    </row>
    <row r="394" spans="12:12" s="68" customFormat="1" ht="12.75">
      <c r="L394" s="69"/>
    </row>
    <row r="395" spans="12:12" s="68" customFormat="1" ht="12.75">
      <c r="L395" s="69"/>
    </row>
    <row r="396" spans="12:12" s="68" customFormat="1" ht="12.75">
      <c r="L396" s="69"/>
    </row>
    <row r="397" spans="12:12" s="68" customFormat="1" ht="12.75">
      <c r="L397" s="69"/>
    </row>
    <row r="398" spans="12:12" s="68" customFormat="1" ht="12.75">
      <c r="L398" s="69"/>
    </row>
    <row r="399" spans="12:12" s="68" customFormat="1" ht="12.75">
      <c r="L399" s="69"/>
    </row>
    <row r="400" spans="12:12" s="68" customFormat="1" ht="12.75">
      <c r="L400" s="69"/>
    </row>
    <row r="401" spans="12:12" s="68" customFormat="1" ht="12.75">
      <c r="L401" s="69"/>
    </row>
    <row r="402" spans="12:12" s="68" customFormat="1" ht="12.75">
      <c r="L402" s="69"/>
    </row>
    <row r="403" spans="12:12" s="68" customFormat="1" ht="12.75">
      <c r="L403" s="69"/>
    </row>
    <row r="404" spans="12:12" s="68" customFormat="1" ht="12.75">
      <c r="L404" s="69"/>
    </row>
    <row r="405" spans="12:12" s="68" customFormat="1" ht="12.75">
      <c r="L405" s="69"/>
    </row>
    <row r="406" spans="12:12" s="68" customFormat="1" ht="12.75">
      <c r="L406" s="69"/>
    </row>
    <row r="407" spans="12:12" s="68" customFormat="1" ht="12.75">
      <c r="L407" s="69"/>
    </row>
    <row r="408" spans="12:12" s="68" customFormat="1" ht="12.75">
      <c r="L408" s="69"/>
    </row>
    <row r="409" spans="12:12" s="68" customFormat="1" ht="12.75">
      <c r="L409" s="69"/>
    </row>
    <row r="410" spans="12:12" s="68" customFormat="1" ht="12.75">
      <c r="L410" s="69"/>
    </row>
    <row r="411" spans="12:12" s="68" customFormat="1" ht="12.75">
      <c r="L411" s="69"/>
    </row>
    <row r="412" spans="12:12" s="68" customFormat="1" ht="12.75">
      <c r="L412" s="69"/>
    </row>
    <row r="413" spans="12:12" s="68" customFormat="1" ht="12.75">
      <c r="L413" s="69"/>
    </row>
    <row r="414" spans="12:12" s="68" customFormat="1" ht="12.75">
      <c r="L414" s="69"/>
    </row>
    <row r="415" spans="12:12" s="68" customFormat="1" ht="12.75">
      <c r="L415" s="69"/>
    </row>
    <row r="416" spans="12:12" s="68" customFormat="1" ht="12.75">
      <c r="L416" s="69"/>
    </row>
    <row r="417" spans="12:12" s="68" customFormat="1" ht="12.75">
      <c r="L417" s="69"/>
    </row>
    <row r="418" spans="12:12" s="68" customFormat="1" ht="12.75">
      <c r="L418" s="69"/>
    </row>
    <row r="419" spans="12:12" s="68" customFormat="1" ht="12.75">
      <c r="L419" s="69"/>
    </row>
    <row r="420" spans="12:12" s="68" customFormat="1" ht="12.75">
      <c r="L420" s="69"/>
    </row>
    <row r="421" spans="12:12" s="68" customFormat="1" ht="12.75">
      <c r="L421" s="69"/>
    </row>
    <row r="422" spans="12:12" s="68" customFormat="1" ht="12.75">
      <c r="L422" s="69"/>
    </row>
    <row r="423" spans="12:12" s="68" customFormat="1" ht="12.75">
      <c r="L423" s="69"/>
    </row>
    <row r="424" spans="12:12" s="68" customFormat="1" ht="12.75">
      <c r="L424" s="69"/>
    </row>
    <row r="425" spans="12:12" s="68" customFormat="1" ht="12.75">
      <c r="L425" s="69"/>
    </row>
    <row r="426" spans="12:12" s="68" customFormat="1" ht="12.75">
      <c r="L426" s="69"/>
    </row>
    <row r="427" spans="12:12" s="68" customFormat="1" ht="12.75">
      <c r="L427" s="69"/>
    </row>
    <row r="428" spans="12:12" s="68" customFormat="1" ht="12.75">
      <c r="L428" s="69"/>
    </row>
    <row r="429" spans="12:12" s="68" customFormat="1" ht="12.75">
      <c r="L429" s="69"/>
    </row>
    <row r="430" spans="12:12" s="68" customFormat="1" ht="12.75">
      <c r="L430" s="69"/>
    </row>
    <row r="431" spans="12:12" s="68" customFormat="1" ht="12.75">
      <c r="L431" s="69"/>
    </row>
    <row r="432" spans="12:12" s="68" customFormat="1" ht="12.75">
      <c r="L432" s="69"/>
    </row>
    <row r="433" spans="12:12" s="68" customFormat="1" ht="12.75">
      <c r="L433" s="69"/>
    </row>
    <row r="434" spans="12:12" s="68" customFormat="1" ht="12.75">
      <c r="L434" s="69"/>
    </row>
    <row r="435" spans="12:12" s="68" customFormat="1" ht="12.75">
      <c r="L435" s="69"/>
    </row>
    <row r="436" spans="12:12" s="68" customFormat="1" ht="12.75">
      <c r="L436" s="69"/>
    </row>
    <row r="437" spans="12:12" s="68" customFormat="1" ht="12.75">
      <c r="L437" s="69"/>
    </row>
    <row r="438" spans="12:12" s="68" customFormat="1" ht="12.75">
      <c r="L438" s="69"/>
    </row>
    <row r="439" spans="12:12" s="68" customFormat="1" ht="12.75">
      <c r="L439" s="69"/>
    </row>
    <row r="440" spans="12:12" s="68" customFormat="1" ht="12.75">
      <c r="L440" s="69"/>
    </row>
    <row r="441" spans="12:12" s="68" customFormat="1" ht="12.75">
      <c r="L441" s="69"/>
    </row>
    <row r="442" spans="12:12" s="68" customFormat="1" ht="12.75">
      <c r="L442" s="69"/>
    </row>
    <row r="443" spans="12:12" s="68" customFormat="1" ht="12.75">
      <c r="L443" s="69"/>
    </row>
    <row r="444" spans="12:12" s="68" customFormat="1" ht="12.75">
      <c r="L444" s="69"/>
    </row>
    <row r="445" spans="12:12" s="68" customFormat="1" ht="12.75">
      <c r="L445" s="69"/>
    </row>
    <row r="446" spans="12:12" s="68" customFormat="1" ht="12.75">
      <c r="L446" s="69"/>
    </row>
    <row r="447" spans="12:12" s="68" customFormat="1" ht="12.75">
      <c r="L447" s="69"/>
    </row>
    <row r="448" spans="12:12" s="68" customFormat="1" ht="12.75">
      <c r="L448" s="69"/>
    </row>
    <row r="449" spans="12:12" s="68" customFormat="1" ht="12.75">
      <c r="L449" s="69"/>
    </row>
    <row r="450" spans="12:12" s="68" customFormat="1" ht="12.75">
      <c r="L450" s="69"/>
    </row>
    <row r="451" spans="12:12" s="68" customFormat="1" ht="12.75">
      <c r="L451" s="69"/>
    </row>
    <row r="452" spans="12:12" s="68" customFormat="1" ht="12.75">
      <c r="L452" s="69"/>
    </row>
    <row r="453" spans="12:12" s="68" customFormat="1" ht="12.75">
      <c r="L453" s="69"/>
    </row>
    <row r="454" spans="12:12" s="68" customFormat="1" ht="12.75">
      <c r="L454" s="69"/>
    </row>
    <row r="455" spans="12:12" s="68" customFormat="1" ht="12.75">
      <c r="L455" s="69"/>
    </row>
    <row r="456" spans="12:12" s="68" customFormat="1" ht="12.75">
      <c r="L456" s="69"/>
    </row>
    <row r="457" spans="12:12" s="68" customFormat="1" ht="12.75">
      <c r="L457" s="69"/>
    </row>
    <row r="458" spans="12:12" s="68" customFormat="1" ht="12.75">
      <c r="L458" s="69"/>
    </row>
    <row r="459" spans="12:12" s="68" customFormat="1" ht="12.75">
      <c r="L459" s="69"/>
    </row>
    <row r="460" spans="12:12" s="68" customFormat="1" ht="12.75">
      <c r="L460" s="69"/>
    </row>
    <row r="461" spans="12:12" s="68" customFormat="1" ht="12.75">
      <c r="L461" s="69"/>
    </row>
    <row r="462" spans="12:12" s="68" customFormat="1" ht="12.75">
      <c r="L462" s="69"/>
    </row>
    <row r="463" spans="12:12" s="68" customFormat="1" ht="12.75">
      <c r="L463" s="69"/>
    </row>
    <row r="464" spans="12:12" s="68" customFormat="1" ht="12.75">
      <c r="L464" s="69"/>
    </row>
    <row r="465" spans="12:12" s="68" customFormat="1" ht="12.75">
      <c r="L465" s="69"/>
    </row>
    <row r="466" spans="12:12" s="68" customFormat="1" ht="12.75">
      <c r="L466" s="69"/>
    </row>
    <row r="467" spans="12:12" s="68" customFormat="1" ht="12.75">
      <c r="L467" s="69"/>
    </row>
    <row r="468" spans="12:12" s="68" customFormat="1" ht="12.75">
      <c r="L468" s="69"/>
    </row>
    <row r="469" spans="12:12" s="68" customFormat="1" ht="12.75">
      <c r="L469" s="69"/>
    </row>
    <row r="470" spans="12:12" s="68" customFormat="1" ht="12.75">
      <c r="L470" s="69"/>
    </row>
    <row r="471" spans="12:12" s="68" customFormat="1" ht="12.75">
      <c r="L471" s="69"/>
    </row>
    <row r="472" spans="12:12" s="68" customFormat="1" ht="12.75">
      <c r="L472" s="69"/>
    </row>
    <row r="473" spans="12:12" s="68" customFormat="1" ht="12.75">
      <c r="L473" s="69"/>
    </row>
    <row r="474" spans="12:12" s="68" customFormat="1" ht="12.75">
      <c r="L474" s="69"/>
    </row>
    <row r="475" spans="12:12" s="68" customFormat="1" ht="12.75">
      <c r="L475" s="69"/>
    </row>
    <row r="476" spans="12:12" s="68" customFormat="1" ht="12.75">
      <c r="L476" s="69"/>
    </row>
    <row r="477" spans="12:12" s="68" customFormat="1" ht="12.75">
      <c r="L477" s="69"/>
    </row>
    <row r="478" spans="12:12" s="68" customFormat="1" ht="12.75">
      <c r="L478" s="69"/>
    </row>
    <row r="479" spans="12:12" s="68" customFormat="1" ht="12.75">
      <c r="L479" s="69"/>
    </row>
    <row r="480" spans="12:12" s="68" customFormat="1" ht="12.75">
      <c r="L480" s="69"/>
    </row>
    <row r="481" spans="12:12" s="68" customFormat="1" ht="12.75">
      <c r="L481" s="69"/>
    </row>
    <row r="482" spans="12:12" s="68" customFormat="1" ht="12.75">
      <c r="L482" s="69"/>
    </row>
    <row r="483" spans="12:12" s="68" customFormat="1" ht="12.75">
      <c r="L483" s="69"/>
    </row>
    <row r="484" spans="12:12" s="68" customFormat="1" ht="12.75">
      <c r="L484" s="69"/>
    </row>
    <row r="485" spans="12:12" s="68" customFormat="1" ht="12.75">
      <c r="L485" s="69"/>
    </row>
    <row r="486" spans="12:12" s="68" customFormat="1" ht="12.75">
      <c r="L486" s="69"/>
    </row>
    <row r="487" spans="12:12" s="68" customFormat="1" ht="12.75">
      <c r="L487" s="69"/>
    </row>
    <row r="488" spans="12:12" s="68" customFormat="1" ht="12.75">
      <c r="L488" s="69"/>
    </row>
    <row r="489" spans="12:12" s="68" customFormat="1" ht="12.75">
      <c r="L489" s="69"/>
    </row>
    <row r="490" spans="12:12" s="68" customFormat="1" ht="12.75">
      <c r="L490" s="69"/>
    </row>
    <row r="491" spans="12:12" s="68" customFormat="1" ht="12.75">
      <c r="L491" s="69"/>
    </row>
    <row r="492" spans="12:12" s="68" customFormat="1" ht="12.75">
      <c r="L492" s="69"/>
    </row>
    <row r="493" spans="12:12" s="68" customFormat="1" ht="12.75">
      <c r="L493" s="69"/>
    </row>
    <row r="494" spans="12:12" s="68" customFormat="1" ht="12.75">
      <c r="L494" s="69"/>
    </row>
    <row r="495" spans="12:12" s="68" customFormat="1" ht="12.75">
      <c r="L495" s="69"/>
    </row>
    <row r="496" spans="12:12" s="68" customFormat="1" ht="12.75">
      <c r="L496" s="69"/>
    </row>
    <row r="497" spans="12:12" s="68" customFormat="1" ht="12.75">
      <c r="L497" s="69"/>
    </row>
    <row r="498" spans="12:12" s="68" customFormat="1" ht="12.75">
      <c r="L498" s="69"/>
    </row>
    <row r="499" spans="12:12" s="68" customFormat="1" ht="12.75">
      <c r="L499" s="69"/>
    </row>
    <row r="500" spans="12:12" s="68" customFormat="1" ht="12.75">
      <c r="L500" s="69"/>
    </row>
    <row r="501" spans="12:12" s="68" customFormat="1" ht="12.75">
      <c r="L501" s="69"/>
    </row>
    <row r="502" spans="12:12" s="68" customFormat="1" ht="12.75">
      <c r="L502" s="69"/>
    </row>
    <row r="503" spans="12:12" s="68" customFormat="1" ht="12.75">
      <c r="L503" s="69"/>
    </row>
  </sheetData>
  <mergeCells count="2">
    <mergeCell ref="B3:K3"/>
    <mergeCell ref="B2:K2"/>
  </mergeCells>
  <phoneticPr fontId="10" type="noConversion"/>
  <printOptions horizontalCentered="1"/>
  <pageMargins left="0.74803149606299213" right="0.55118110236220474" top="0.78740157480314965" bottom="0.59055118110236227" header="0.51181102362204722" footer="0.51181102362204722"/>
  <pageSetup paperSize="9" scale="73"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S505"/>
  <sheetViews>
    <sheetView showGridLines="0" topLeftCell="B1" zoomScaleNormal="100" zoomScaleSheetLayoutView="100" workbookViewId="0">
      <selection activeCell="K16" sqref="K16"/>
    </sheetView>
  </sheetViews>
  <sheetFormatPr defaultColWidth="9.140625" defaultRowHeight="14.25" customHeight="1"/>
  <cols>
    <col min="1" max="1" width="0" style="3" hidden="1" customWidth="1"/>
    <col min="2" max="2" width="12.7109375" style="41" customWidth="1"/>
    <col min="3" max="3" width="20.140625" style="41" customWidth="1"/>
    <col min="4" max="4" width="31.5703125" style="41" customWidth="1"/>
    <col min="5" max="5" width="16.140625" style="41" customWidth="1"/>
    <col min="6" max="6" width="15.85546875" style="41" customWidth="1"/>
    <col min="7" max="16384" width="9.140625" style="41"/>
  </cols>
  <sheetData>
    <row r="1" spans="1:6" s="40" customFormat="1" ht="24.95" customHeight="1">
      <c r="A1" s="5"/>
      <c r="B1" s="578"/>
      <c r="C1" s="578"/>
      <c r="D1" s="578"/>
      <c r="E1" s="578"/>
      <c r="F1" s="578"/>
    </row>
    <row r="2" spans="1:6" s="40" customFormat="1" ht="24.95" customHeight="1">
      <c r="A2" s="5"/>
      <c r="B2" s="758" t="s">
        <v>199</v>
      </c>
      <c r="C2" s="823"/>
      <c r="D2" s="823"/>
      <c r="E2" s="823"/>
      <c r="F2" s="823"/>
    </row>
    <row r="3" spans="1:6" s="580" customFormat="1" ht="39.950000000000003" customHeight="1">
      <c r="A3" s="579"/>
      <c r="B3" s="849"/>
      <c r="C3" s="850"/>
      <c r="D3" s="850"/>
      <c r="E3" s="850"/>
      <c r="F3" s="851"/>
    </row>
    <row r="4" spans="1:6" s="580" customFormat="1" ht="12" customHeight="1">
      <c r="A4" s="579"/>
      <c r="B4" s="86"/>
      <c r="C4" s="86"/>
      <c r="D4" s="86"/>
      <c r="E4" s="86"/>
      <c r="F4" s="86"/>
    </row>
    <row r="5" spans="1:6" s="172" customFormat="1" ht="20.25" customHeight="1">
      <c r="A5" s="169"/>
      <c r="B5" s="171" t="s">
        <v>99</v>
      </c>
      <c r="C5" s="339"/>
      <c r="D5" s="852"/>
      <c r="E5" s="852"/>
      <c r="F5" s="852"/>
    </row>
    <row r="6" spans="1:6" s="172" customFormat="1" ht="20.100000000000001" customHeight="1">
      <c r="A6" s="169"/>
      <c r="B6" s="173" t="s">
        <v>372</v>
      </c>
      <c r="C6" s="339"/>
      <c r="D6" s="853"/>
      <c r="E6" s="853"/>
      <c r="F6" s="853"/>
    </row>
    <row r="7" spans="1:6" s="172" customFormat="1" ht="20.100000000000001" customHeight="1">
      <c r="A7" s="169"/>
      <c r="B7" s="173" t="s">
        <v>373</v>
      </c>
      <c r="C7" s="339"/>
      <c r="D7" s="854"/>
      <c r="E7" s="854"/>
      <c r="F7" s="854"/>
    </row>
    <row r="8" spans="1:6" s="172" customFormat="1" ht="20.100000000000001" customHeight="1">
      <c r="A8" s="169"/>
      <c r="B8" s="340" t="s">
        <v>374</v>
      </c>
      <c r="C8" s="339"/>
      <c r="D8" s="340"/>
      <c r="E8" s="340"/>
      <c r="F8" s="340"/>
    </row>
    <row r="9" spans="1:6" s="172" customFormat="1" ht="20.100000000000001" customHeight="1">
      <c r="A9" s="174"/>
      <c r="B9" s="175" t="s">
        <v>27</v>
      </c>
      <c r="C9" s="176" t="s">
        <v>375</v>
      </c>
      <c r="D9" s="176" t="s">
        <v>376</v>
      </c>
      <c r="E9" s="176" t="s">
        <v>377</v>
      </c>
      <c r="F9" s="176" t="s">
        <v>378</v>
      </c>
    </row>
    <row r="10" spans="1:6" s="172" customFormat="1" ht="20.100000000000001" customHeight="1">
      <c r="A10" s="174"/>
      <c r="B10" s="177">
        <v>1</v>
      </c>
      <c r="C10" s="93"/>
      <c r="D10" s="177"/>
      <c r="E10" s="177"/>
      <c r="F10" s="178"/>
    </row>
    <row r="11" spans="1:6" s="172" customFormat="1" ht="20.100000000000001" customHeight="1">
      <c r="A11" s="174"/>
      <c r="B11" s="177">
        <v>2</v>
      </c>
      <c r="C11" s="93"/>
      <c r="D11" s="177"/>
      <c r="E11" s="177"/>
      <c r="F11" s="178"/>
    </row>
    <row r="12" spans="1:6" s="172" customFormat="1" ht="20.100000000000001" customHeight="1">
      <c r="A12" s="174"/>
      <c r="B12" s="177">
        <v>3</v>
      </c>
      <c r="C12" s="93"/>
      <c r="D12" s="177"/>
      <c r="E12" s="177"/>
      <c r="F12" s="178"/>
    </row>
    <row r="13" spans="1:6" s="172" customFormat="1" ht="20.100000000000001" customHeight="1">
      <c r="A13" s="174"/>
      <c r="B13" s="177"/>
      <c r="C13" s="93"/>
      <c r="D13" s="177"/>
      <c r="E13" s="177"/>
      <c r="F13" s="178"/>
    </row>
    <row r="14" spans="1:6" s="172" customFormat="1" ht="20.100000000000001" customHeight="1">
      <c r="A14" s="174"/>
      <c r="B14" s="177" t="s">
        <v>100</v>
      </c>
      <c r="C14" s="179"/>
      <c r="D14" s="177"/>
      <c r="E14" s="177"/>
      <c r="F14" s="180">
        <f>SUM(F10:F13)</f>
        <v>0</v>
      </c>
    </row>
    <row r="15" spans="1:6" s="172" customFormat="1" ht="20.100000000000001" customHeight="1">
      <c r="A15" s="174"/>
      <c r="B15" s="844" t="s">
        <v>379</v>
      </c>
      <c r="C15" s="845"/>
      <c r="D15" s="845"/>
      <c r="E15" s="845"/>
      <c r="F15" s="846"/>
    </row>
    <row r="16" spans="1:6" s="172" customFormat="1" ht="20.100000000000001" customHeight="1">
      <c r="A16" s="174"/>
      <c r="B16" s="175" t="s">
        <v>27</v>
      </c>
      <c r="C16" s="176" t="s">
        <v>375</v>
      </c>
      <c r="D16" s="176" t="s">
        <v>376</v>
      </c>
      <c r="E16" s="176" t="s">
        <v>377</v>
      </c>
      <c r="F16" s="176" t="s">
        <v>378</v>
      </c>
    </row>
    <row r="17" spans="1:19" s="172" customFormat="1" ht="20.100000000000001" customHeight="1">
      <c r="A17" s="174"/>
      <c r="B17" s="177">
        <v>1</v>
      </c>
      <c r="C17" s="93"/>
      <c r="D17" s="177"/>
      <c r="E17" s="177"/>
      <c r="F17" s="178"/>
    </row>
    <row r="18" spans="1:19" s="172" customFormat="1" ht="20.100000000000001" customHeight="1">
      <c r="A18" s="174"/>
      <c r="B18" s="177">
        <v>2</v>
      </c>
      <c r="C18" s="93"/>
      <c r="D18" s="177"/>
      <c r="E18" s="177"/>
      <c r="F18" s="178"/>
    </row>
    <row r="19" spans="1:19" s="172" customFormat="1" ht="20.100000000000001" customHeight="1">
      <c r="A19" s="174"/>
      <c r="B19" s="177">
        <v>3</v>
      </c>
      <c r="C19" s="93"/>
      <c r="D19" s="177"/>
      <c r="E19" s="177"/>
      <c r="F19" s="178"/>
    </row>
    <row r="20" spans="1:19" s="172" customFormat="1" ht="20.100000000000001" customHeight="1">
      <c r="A20" s="174"/>
      <c r="B20" s="177"/>
      <c r="C20" s="93"/>
      <c r="D20" s="177"/>
      <c r="E20" s="177"/>
      <c r="F20" s="178"/>
    </row>
    <row r="21" spans="1:19" s="172" customFormat="1" ht="20.100000000000001" customHeight="1">
      <c r="A21" s="174"/>
      <c r="B21" s="177" t="s">
        <v>100</v>
      </c>
      <c r="C21" s="179"/>
      <c r="D21" s="177"/>
      <c r="E21" s="177"/>
      <c r="F21" s="180">
        <f>SUM(F17:F20)</f>
        <v>0</v>
      </c>
    </row>
    <row r="22" spans="1:19" s="172" customFormat="1" ht="21.75" customHeight="1">
      <c r="A22" s="169"/>
      <c r="B22" s="335" t="s">
        <v>380</v>
      </c>
      <c r="C22" s="335"/>
      <c r="D22" s="339"/>
      <c r="E22" s="336"/>
      <c r="F22" s="181">
        <f>D7-F14+F21</f>
        <v>0</v>
      </c>
    </row>
    <row r="23" spans="1:19" s="172" customFormat="1" ht="15" customHeight="1">
      <c r="A23" s="169"/>
      <c r="B23" s="337" t="s">
        <v>381</v>
      </c>
      <c r="C23" s="337"/>
      <c r="D23" s="339"/>
      <c r="E23" s="337"/>
      <c r="F23" s="182"/>
    </row>
    <row r="24" spans="1:19" s="172" customFormat="1" ht="23.25" customHeight="1">
      <c r="A24" s="169"/>
      <c r="B24" s="337" t="s">
        <v>382</v>
      </c>
      <c r="C24" s="337"/>
      <c r="D24" s="339"/>
      <c r="E24" s="338"/>
      <c r="F24" s="180" t="str">
        <f>IF(F22-F23=0,"不存在差异",F22-F23)</f>
        <v>不存在差异</v>
      </c>
    </row>
    <row r="25" spans="1:19" s="76" customFormat="1" ht="20.100000000000001" customHeight="1">
      <c r="A25" s="183"/>
      <c r="B25" s="73" t="s">
        <v>38</v>
      </c>
      <c r="C25" s="73"/>
      <c r="D25" s="74"/>
      <c r="E25" s="74"/>
      <c r="F25" s="74"/>
      <c r="G25" s="75"/>
      <c r="H25" s="75"/>
      <c r="I25" s="75"/>
      <c r="J25" s="75"/>
      <c r="K25" s="75"/>
      <c r="L25" s="75"/>
      <c r="M25" s="75"/>
      <c r="N25" s="75"/>
      <c r="O25" s="75"/>
      <c r="P25" s="75"/>
      <c r="Q25" s="75"/>
      <c r="R25" s="75"/>
      <c r="S25" s="75"/>
    </row>
    <row r="26" spans="1:19" s="76" customFormat="1" ht="30" customHeight="1">
      <c r="A26" s="77"/>
      <c r="B26" s="847"/>
      <c r="C26" s="848"/>
      <c r="D26" s="848"/>
      <c r="E26" s="848"/>
      <c r="F26" s="184"/>
      <c r="G26" s="75"/>
      <c r="H26" s="75"/>
      <c r="I26" s="75"/>
      <c r="J26" s="75"/>
      <c r="K26" s="75"/>
      <c r="L26" s="75"/>
      <c r="M26" s="75"/>
      <c r="N26" s="75"/>
      <c r="O26" s="75"/>
      <c r="P26" s="75"/>
      <c r="Q26" s="75"/>
      <c r="R26" s="75"/>
      <c r="S26" s="75"/>
    </row>
    <row r="27" spans="1:19" s="76" customFormat="1" ht="20.100000000000001" customHeight="1">
      <c r="A27" s="77"/>
      <c r="B27" s="78" t="s">
        <v>36</v>
      </c>
      <c r="C27" s="78"/>
      <c r="D27" s="79"/>
      <c r="E27" s="79"/>
      <c r="F27" s="79"/>
      <c r="G27" s="75"/>
      <c r="H27" s="75"/>
      <c r="I27" s="75"/>
      <c r="J27" s="75"/>
      <c r="K27" s="75"/>
      <c r="L27" s="75"/>
      <c r="M27" s="75"/>
      <c r="N27" s="75"/>
      <c r="O27" s="75"/>
      <c r="P27" s="75"/>
      <c r="Q27" s="75"/>
      <c r="R27" s="75"/>
      <c r="S27" s="75"/>
    </row>
    <row r="28" spans="1:19" s="76" customFormat="1" ht="30" customHeight="1">
      <c r="A28" s="77"/>
      <c r="B28" s="770"/>
      <c r="C28" s="771"/>
      <c r="D28" s="771"/>
      <c r="E28" s="771"/>
      <c r="F28" s="185"/>
      <c r="G28" s="75"/>
      <c r="H28" s="75"/>
      <c r="I28" s="75"/>
      <c r="J28" s="75"/>
      <c r="K28" s="75"/>
      <c r="L28" s="75"/>
      <c r="M28" s="75"/>
      <c r="N28" s="75"/>
      <c r="O28" s="75"/>
      <c r="P28" s="75"/>
      <c r="Q28" s="75"/>
      <c r="R28" s="75"/>
      <c r="S28" s="75"/>
    </row>
    <row r="29" spans="1:19" s="172" customFormat="1" ht="14.25" customHeight="1">
      <c r="A29" s="169"/>
      <c r="B29" s="170"/>
      <c r="C29" s="186"/>
      <c r="D29" s="186"/>
      <c r="E29" s="186"/>
      <c r="F29" s="186"/>
    </row>
    <row r="30" spans="1:19" s="150" customFormat="1" ht="14.25" customHeight="1">
      <c r="A30" s="167"/>
      <c r="B30" s="167"/>
      <c r="C30" s="167"/>
      <c r="D30" s="167"/>
      <c r="E30" s="167"/>
      <c r="F30" s="167"/>
    </row>
    <row r="31" spans="1:19" s="150" customFormat="1" ht="14.25" customHeight="1">
      <c r="A31" s="167"/>
      <c r="B31" s="167"/>
      <c r="C31" s="167"/>
      <c r="D31" s="167"/>
      <c r="E31" s="167"/>
      <c r="F31" s="167"/>
    </row>
    <row r="32" spans="1:19" s="150" customFormat="1" ht="14.25" customHeight="1">
      <c r="A32" s="167"/>
    </row>
    <row r="33" spans="1:1" s="150" customFormat="1" ht="14.25" customHeight="1">
      <c r="A33" s="167"/>
    </row>
    <row r="34" spans="1:1" s="150" customFormat="1" ht="14.25" customHeight="1">
      <c r="A34" s="167"/>
    </row>
    <row r="35" spans="1:1" s="150" customFormat="1" ht="14.25" customHeight="1">
      <c r="A35" s="167"/>
    </row>
    <row r="36" spans="1:1" s="150" customFormat="1" ht="14.25" customHeight="1">
      <c r="A36" s="167"/>
    </row>
    <row r="37" spans="1:1" s="150" customFormat="1" ht="14.25" customHeight="1">
      <c r="A37" s="167"/>
    </row>
    <row r="38" spans="1:1" s="150" customFormat="1" ht="14.25" customHeight="1">
      <c r="A38" s="167"/>
    </row>
    <row r="39" spans="1:1" s="150" customFormat="1" ht="14.25" customHeight="1">
      <c r="A39" s="167"/>
    </row>
    <row r="40" spans="1:1" s="150" customFormat="1" ht="14.25" customHeight="1">
      <c r="A40" s="167"/>
    </row>
    <row r="41" spans="1:1" s="150" customFormat="1" ht="14.25" customHeight="1">
      <c r="A41" s="167"/>
    </row>
    <row r="42" spans="1:1" s="150" customFormat="1" ht="14.25" customHeight="1">
      <c r="A42" s="167"/>
    </row>
    <row r="43" spans="1:1" s="150" customFormat="1" ht="14.25" customHeight="1">
      <c r="A43" s="167"/>
    </row>
    <row r="44" spans="1:1" s="150" customFormat="1" ht="14.25" customHeight="1">
      <c r="A44" s="167"/>
    </row>
    <row r="45" spans="1:1" s="150" customFormat="1" ht="14.25" customHeight="1">
      <c r="A45" s="167"/>
    </row>
    <row r="46" spans="1:1" s="150" customFormat="1" ht="14.25" customHeight="1">
      <c r="A46" s="167"/>
    </row>
    <row r="47" spans="1:1" s="150" customFormat="1" ht="14.25" customHeight="1">
      <c r="A47" s="167"/>
    </row>
    <row r="48" spans="1:1" s="150" customFormat="1" ht="14.25" customHeight="1">
      <c r="A48" s="167"/>
    </row>
    <row r="49" spans="1:1" s="150" customFormat="1" ht="14.25" customHeight="1">
      <c r="A49" s="167"/>
    </row>
    <row r="50" spans="1:1" s="150" customFormat="1" ht="14.25" customHeight="1">
      <c r="A50" s="167"/>
    </row>
    <row r="51" spans="1:1" s="150" customFormat="1" ht="14.25" customHeight="1">
      <c r="A51" s="167"/>
    </row>
    <row r="52" spans="1:1" s="150" customFormat="1" ht="14.25" customHeight="1">
      <c r="A52" s="167"/>
    </row>
    <row r="53" spans="1:1" s="150" customFormat="1" ht="14.25" customHeight="1">
      <c r="A53" s="167"/>
    </row>
    <row r="54" spans="1:1" s="150" customFormat="1" ht="14.25" customHeight="1">
      <c r="A54" s="167"/>
    </row>
    <row r="55" spans="1:1" s="150" customFormat="1" ht="14.25" customHeight="1">
      <c r="A55" s="167"/>
    </row>
    <row r="56" spans="1:1" s="150" customFormat="1" ht="14.25" customHeight="1">
      <c r="A56" s="167"/>
    </row>
    <row r="57" spans="1:1" s="150" customFormat="1" ht="14.25" customHeight="1">
      <c r="A57" s="167"/>
    </row>
    <row r="58" spans="1:1" s="150" customFormat="1" ht="14.25" customHeight="1">
      <c r="A58" s="167"/>
    </row>
    <row r="59" spans="1:1" s="150" customFormat="1" ht="14.25" customHeight="1">
      <c r="A59" s="167"/>
    </row>
    <row r="60" spans="1:1" s="150" customFormat="1" ht="14.25" customHeight="1">
      <c r="A60" s="167"/>
    </row>
    <row r="61" spans="1:1" s="150" customFormat="1" ht="14.25" customHeight="1">
      <c r="A61" s="167"/>
    </row>
    <row r="62" spans="1:1" s="150" customFormat="1" ht="14.25" customHeight="1">
      <c r="A62" s="167"/>
    </row>
    <row r="63" spans="1:1" s="150" customFormat="1" ht="14.25" customHeight="1">
      <c r="A63" s="167"/>
    </row>
    <row r="64" spans="1:1" s="150" customFormat="1" ht="14.25" customHeight="1">
      <c r="A64" s="167"/>
    </row>
    <row r="65" spans="1:1" s="150" customFormat="1" ht="14.25" customHeight="1">
      <c r="A65" s="167"/>
    </row>
    <row r="66" spans="1:1" s="150" customFormat="1" ht="14.25" customHeight="1">
      <c r="A66" s="167"/>
    </row>
    <row r="67" spans="1:1" s="150" customFormat="1" ht="14.25" customHeight="1">
      <c r="A67" s="167"/>
    </row>
    <row r="68" spans="1:1" s="150" customFormat="1" ht="14.25" customHeight="1">
      <c r="A68" s="167"/>
    </row>
    <row r="69" spans="1:1" s="150" customFormat="1" ht="14.25" customHeight="1">
      <c r="A69" s="167"/>
    </row>
    <row r="70" spans="1:1" s="150" customFormat="1" ht="14.25" customHeight="1">
      <c r="A70" s="167"/>
    </row>
    <row r="71" spans="1:1" s="150" customFormat="1" ht="14.25" customHeight="1">
      <c r="A71" s="167"/>
    </row>
    <row r="72" spans="1:1" s="150" customFormat="1" ht="14.25" customHeight="1">
      <c r="A72" s="167"/>
    </row>
    <row r="73" spans="1:1" s="150" customFormat="1" ht="14.25" customHeight="1">
      <c r="A73" s="167"/>
    </row>
    <row r="74" spans="1:1" s="150" customFormat="1" ht="14.25" customHeight="1">
      <c r="A74" s="167"/>
    </row>
    <row r="75" spans="1:1" s="150" customFormat="1" ht="14.25" customHeight="1">
      <c r="A75" s="167"/>
    </row>
    <row r="76" spans="1:1" s="150" customFormat="1" ht="14.25" customHeight="1">
      <c r="A76" s="167"/>
    </row>
    <row r="77" spans="1:1" s="150" customFormat="1" ht="14.25" customHeight="1">
      <c r="A77" s="167"/>
    </row>
    <row r="78" spans="1:1" s="150" customFormat="1" ht="14.25" customHeight="1">
      <c r="A78" s="167"/>
    </row>
    <row r="79" spans="1:1" s="150" customFormat="1" ht="14.25" customHeight="1">
      <c r="A79" s="167"/>
    </row>
    <row r="80" spans="1:1" s="150" customFormat="1" ht="14.25" customHeight="1">
      <c r="A80" s="167"/>
    </row>
    <row r="81" spans="1:1" s="150" customFormat="1" ht="14.25" customHeight="1">
      <c r="A81" s="167"/>
    </row>
    <row r="82" spans="1:1" s="150" customFormat="1" ht="14.25" customHeight="1">
      <c r="A82" s="167"/>
    </row>
    <row r="83" spans="1:1" s="150" customFormat="1" ht="14.25" customHeight="1">
      <c r="A83" s="167"/>
    </row>
    <row r="84" spans="1:1" s="150" customFormat="1" ht="14.25" customHeight="1">
      <c r="A84" s="167"/>
    </row>
    <row r="85" spans="1:1" s="150" customFormat="1" ht="14.25" customHeight="1">
      <c r="A85" s="167"/>
    </row>
    <row r="86" spans="1:1" s="150" customFormat="1" ht="14.25" customHeight="1">
      <c r="A86" s="167"/>
    </row>
    <row r="87" spans="1:1" s="150" customFormat="1" ht="14.25" customHeight="1">
      <c r="A87" s="167"/>
    </row>
    <row r="88" spans="1:1" s="150" customFormat="1" ht="14.25" customHeight="1">
      <c r="A88" s="167"/>
    </row>
    <row r="89" spans="1:1" s="150" customFormat="1" ht="14.25" customHeight="1">
      <c r="A89" s="167"/>
    </row>
    <row r="90" spans="1:1" s="150" customFormat="1" ht="14.25" customHeight="1">
      <c r="A90" s="167"/>
    </row>
    <row r="91" spans="1:1" s="150" customFormat="1" ht="14.25" customHeight="1">
      <c r="A91" s="167"/>
    </row>
    <row r="92" spans="1:1" s="150" customFormat="1" ht="14.25" customHeight="1">
      <c r="A92" s="167"/>
    </row>
    <row r="93" spans="1:1" s="150" customFormat="1" ht="14.25" customHeight="1">
      <c r="A93" s="167"/>
    </row>
    <row r="94" spans="1:1" s="150" customFormat="1" ht="14.25" customHeight="1">
      <c r="A94" s="167"/>
    </row>
    <row r="95" spans="1:1" s="150" customFormat="1" ht="14.25" customHeight="1">
      <c r="A95" s="167"/>
    </row>
    <row r="96" spans="1:1" s="150" customFormat="1" ht="14.25" customHeight="1">
      <c r="A96" s="167"/>
    </row>
    <row r="97" spans="1:1" s="150" customFormat="1" ht="14.25" customHeight="1">
      <c r="A97" s="167"/>
    </row>
    <row r="98" spans="1:1" s="150" customFormat="1" ht="14.25" customHeight="1">
      <c r="A98" s="167"/>
    </row>
    <row r="99" spans="1:1" s="150" customFormat="1" ht="14.25" customHeight="1">
      <c r="A99" s="167"/>
    </row>
    <row r="100" spans="1:1" s="150" customFormat="1" ht="14.25" customHeight="1">
      <c r="A100" s="167"/>
    </row>
    <row r="101" spans="1:1" s="150" customFormat="1" ht="14.25" customHeight="1">
      <c r="A101" s="167"/>
    </row>
    <row r="102" spans="1:1" s="150" customFormat="1" ht="14.25" customHeight="1">
      <c r="A102" s="167"/>
    </row>
    <row r="103" spans="1:1" s="150" customFormat="1" ht="14.25" customHeight="1">
      <c r="A103" s="167"/>
    </row>
    <row r="104" spans="1:1" s="150" customFormat="1" ht="14.25" customHeight="1">
      <c r="A104" s="167"/>
    </row>
    <row r="105" spans="1:1" s="150" customFormat="1" ht="14.25" customHeight="1">
      <c r="A105" s="167"/>
    </row>
    <row r="106" spans="1:1" s="150" customFormat="1" ht="14.25" customHeight="1">
      <c r="A106" s="167"/>
    </row>
    <row r="107" spans="1:1" s="150" customFormat="1" ht="14.25" customHeight="1">
      <c r="A107" s="167"/>
    </row>
    <row r="108" spans="1:1" s="150" customFormat="1" ht="14.25" customHeight="1">
      <c r="A108" s="167"/>
    </row>
    <row r="109" spans="1:1" s="150" customFormat="1" ht="14.25" customHeight="1">
      <c r="A109" s="167"/>
    </row>
    <row r="110" spans="1:1" s="150" customFormat="1" ht="14.25" customHeight="1">
      <c r="A110" s="167"/>
    </row>
    <row r="111" spans="1:1" s="150" customFormat="1" ht="14.25" customHeight="1">
      <c r="A111" s="167"/>
    </row>
    <row r="112" spans="1:1" s="150" customFormat="1" ht="14.25" customHeight="1">
      <c r="A112" s="167"/>
    </row>
    <row r="113" spans="1:1" s="150" customFormat="1" ht="14.25" customHeight="1">
      <c r="A113" s="167"/>
    </row>
    <row r="114" spans="1:1" s="150" customFormat="1" ht="14.25" customHeight="1">
      <c r="A114" s="167"/>
    </row>
    <row r="115" spans="1:1" s="150" customFormat="1" ht="14.25" customHeight="1">
      <c r="A115" s="167"/>
    </row>
    <row r="116" spans="1:1" s="150" customFormat="1" ht="14.25" customHeight="1">
      <c r="A116" s="167"/>
    </row>
    <row r="117" spans="1:1" s="150" customFormat="1" ht="14.25" customHeight="1">
      <c r="A117" s="167"/>
    </row>
    <row r="118" spans="1:1" s="150" customFormat="1" ht="14.25" customHeight="1">
      <c r="A118" s="167"/>
    </row>
    <row r="119" spans="1:1" s="150" customFormat="1" ht="14.25" customHeight="1">
      <c r="A119" s="167"/>
    </row>
    <row r="120" spans="1:1" s="150" customFormat="1" ht="14.25" customHeight="1">
      <c r="A120" s="167"/>
    </row>
    <row r="121" spans="1:1" s="150" customFormat="1" ht="14.25" customHeight="1">
      <c r="A121" s="167"/>
    </row>
    <row r="122" spans="1:1" s="150" customFormat="1" ht="14.25" customHeight="1">
      <c r="A122" s="167"/>
    </row>
    <row r="123" spans="1:1" s="150" customFormat="1" ht="14.25" customHeight="1">
      <c r="A123" s="167"/>
    </row>
    <row r="124" spans="1:1" s="150" customFormat="1" ht="14.25" customHeight="1">
      <c r="A124" s="167"/>
    </row>
    <row r="125" spans="1:1" s="150" customFormat="1" ht="14.25" customHeight="1">
      <c r="A125" s="167"/>
    </row>
    <row r="126" spans="1:1" s="150" customFormat="1" ht="14.25" customHeight="1">
      <c r="A126" s="167"/>
    </row>
    <row r="127" spans="1:1" s="150" customFormat="1" ht="14.25" customHeight="1">
      <c r="A127" s="167"/>
    </row>
    <row r="128" spans="1:1" s="150" customFormat="1" ht="14.25" customHeight="1">
      <c r="A128" s="167"/>
    </row>
    <row r="129" spans="1:1" s="150" customFormat="1" ht="14.25" customHeight="1">
      <c r="A129" s="167"/>
    </row>
    <row r="130" spans="1:1" s="150" customFormat="1" ht="14.25" customHeight="1">
      <c r="A130" s="167"/>
    </row>
    <row r="131" spans="1:1" s="150" customFormat="1" ht="14.25" customHeight="1">
      <c r="A131" s="167"/>
    </row>
    <row r="132" spans="1:1" s="150" customFormat="1" ht="14.25" customHeight="1">
      <c r="A132" s="167"/>
    </row>
    <row r="133" spans="1:1" s="150" customFormat="1" ht="14.25" customHeight="1">
      <c r="A133" s="167"/>
    </row>
    <row r="134" spans="1:1" s="150" customFormat="1" ht="14.25" customHeight="1">
      <c r="A134" s="167"/>
    </row>
    <row r="135" spans="1:1" s="150" customFormat="1" ht="14.25" customHeight="1">
      <c r="A135" s="167"/>
    </row>
    <row r="136" spans="1:1" s="150" customFormat="1" ht="14.25" customHeight="1">
      <c r="A136" s="167"/>
    </row>
    <row r="137" spans="1:1" s="150" customFormat="1" ht="14.25" customHeight="1">
      <c r="A137" s="167"/>
    </row>
    <row r="138" spans="1:1" s="150" customFormat="1" ht="14.25" customHeight="1">
      <c r="A138" s="167"/>
    </row>
    <row r="139" spans="1:1" s="150" customFormat="1" ht="14.25" customHeight="1">
      <c r="A139" s="167"/>
    </row>
    <row r="140" spans="1:1" s="150" customFormat="1" ht="14.25" customHeight="1">
      <c r="A140" s="167"/>
    </row>
    <row r="141" spans="1:1" s="150" customFormat="1" ht="14.25" customHeight="1">
      <c r="A141" s="167"/>
    </row>
    <row r="142" spans="1:1" s="150" customFormat="1" ht="14.25" customHeight="1">
      <c r="A142" s="167"/>
    </row>
    <row r="143" spans="1:1" s="150" customFormat="1" ht="14.25" customHeight="1">
      <c r="A143" s="167"/>
    </row>
    <row r="144" spans="1:1" s="150" customFormat="1" ht="14.25" customHeight="1">
      <c r="A144" s="167"/>
    </row>
    <row r="145" spans="1:1" s="150" customFormat="1" ht="14.25" customHeight="1">
      <c r="A145" s="167"/>
    </row>
    <row r="146" spans="1:1" s="150" customFormat="1" ht="14.25" customHeight="1">
      <c r="A146" s="167"/>
    </row>
    <row r="147" spans="1:1" s="150" customFormat="1" ht="14.25" customHeight="1">
      <c r="A147" s="167"/>
    </row>
    <row r="148" spans="1:1" s="150" customFormat="1" ht="14.25" customHeight="1">
      <c r="A148" s="167"/>
    </row>
    <row r="149" spans="1:1" s="150" customFormat="1" ht="14.25" customHeight="1">
      <c r="A149" s="167"/>
    </row>
    <row r="150" spans="1:1" s="150" customFormat="1" ht="14.25" customHeight="1">
      <c r="A150" s="167"/>
    </row>
    <row r="151" spans="1:1" s="150" customFormat="1" ht="14.25" customHeight="1">
      <c r="A151" s="167"/>
    </row>
    <row r="152" spans="1:1" s="150" customFormat="1" ht="14.25" customHeight="1">
      <c r="A152" s="167"/>
    </row>
    <row r="153" spans="1:1" s="150" customFormat="1" ht="14.25" customHeight="1">
      <c r="A153" s="167"/>
    </row>
    <row r="154" spans="1:1" s="150" customFormat="1" ht="14.25" customHeight="1">
      <c r="A154" s="167"/>
    </row>
    <row r="155" spans="1:1" s="150" customFormat="1" ht="14.25" customHeight="1">
      <c r="A155" s="167"/>
    </row>
    <row r="156" spans="1:1" s="150" customFormat="1" ht="14.25" customHeight="1">
      <c r="A156" s="167"/>
    </row>
    <row r="157" spans="1:1" s="150" customFormat="1" ht="14.25" customHeight="1">
      <c r="A157" s="167"/>
    </row>
    <row r="158" spans="1:1" s="150" customFormat="1" ht="14.25" customHeight="1">
      <c r="A158" s="167"/>
    </row>
    <row r="159" spans="1:1" s="150" customFormat="1" ht="14.25" customHeight="1">
      <c r="A159" s="167"/>
    </row>
    <row r="160" spans="1:1" s="150" customFormat="1" ht="14.25" customHeight="1">
      <c r="A160" s="167"/>
    </row>
    <row r="161" spans="1:1" s="150" customFormat="1" ht="14.25" customHeight="1">
      <c r="A161" s="167"/>
    </row>
    <row r="162" spans="1:1" s="150" customFormat="1" ht="14.25" customHeight="1">
      <c r="A162" s="167"/>
    </row>
    <row r="163" spans="1:1" s="150" customFormat="1" ht="14.25" customHeight="1">
      <c r="A163" s="167"/>
    </row>
    <row r="164" spans="1:1" s="150" customFormat="1" ht="14.25" customHeight="1">
      <c r="A164" s="167"/>
    </row>
    <row r="165" spans="1:1" s="150" customFormat="1" ht="14.25" customHeight="1">
      <c r="A165" s="167"/>
    </row>
    <row r="166" spans="1:1" s="150" customFormat="1" ht="14.25" customHeight="1">
      <c r="A166" s="167"/>
    </row>
    <row r="167" spans="1:1" s="150" customFormat="1" ht="14.25" customHeight="1">
      <c r="A167" s="167"/>
    </row>
    <row r="168" spans="1:1" s="150" customFormat="1" ht="14.25" customHeight="1">
      <c r="A168" s="167"/>
    </row>
    <row r="169" spans="1:1" s="150" customFormat="1" ht="14.25" customHeight="1">
      <c r="A169" s="167"/>
    </row>
    <row r="170" spans="1:1" s="150" customFormat="1" ht="14.25" customHeight="1">
      <c r="A170" s="167"/>
    </row>
    <row r="171" spans="1:1" s="150" customFormat="1" ht="14.25" customHeight="1">
      <c r="A171" s="167"/>
    </row>
    <row r="172" spans="1:1" s="150" customFormat="1" ht="14.25" customHeight="1">
      <c r="A172" s="167"/>
    </row>
    <row r="173" spans="1:1" s="150" customFormat="1" ht="14.25" customHeight="1">
      <c r="A173" s="167"/>
    </row>
    <row r="174" spans="1:1" s="150" customFormat="1" ht="14.25" customHeight="1">
      <c r="A174" s="167"/>
    </row>
    <row r="175" spans="1:1" s="150" customFormat="1" ht="14.25" customHeight="1">
      <c r="A175" s="167"/>
    </row>
    <row r="176" spans="1:1" s="150" customFormat="1" ht="14.25" customHeight="1">
      <c r="A176" s="167"/>
    </row>
    <row r="177" spans="1:1" s="150" customFormat="1" ht="14.25" customHeight="1">
      <c r="A177" s="167"/>
    </row>
    <row r="178" spans="1:1" s="150" customFormat="1" ht="14.25" customHeight="1">
      <c r="A178" s="167"/>
    </row>
    <row r="179" spans="1:1" s="150" customFormat="1" ht="14.25" customHeight="1">
      <c r="A179" s="167"/>
    </row>
    <row r="180" spans="1:1" s="150" customFormat="1" ht="14.25" customHeight="1">
      <c r="A180" s="167"/>
    </row>
    <row r="181" spans="1:1" s="150" customFormat="1" ht="14.25" customHeight="1">
      <c r="A181" s="167"/>
    </row>
    <row r="182" spans="1:1" s="150" customFormat="1" ht="14.25" customHeight="1">
      <c r="A182" s="167"/>
    </row>
    <row r="183" spans="1:1" s="150" customFormat="1" ht="14.25" customHeight="1">
      <c r="A183" s="167"/>
    </row>
    <row r="184" spans="1:1" s="150" customFormat="1" ht="14.25" customHeight="1">
      <c r="A184" s="167"/>
    </row>
    <row r="185" spans="1:1" s="150" customFormat="1" ht="14.25" customHeight="1">
      <c r="A185" s="167"/>
    </row>
    <row r="186" spans="1:1" s="150" customFormat="1" ht="14.25" customHeight="1">
      <c r="A186" s="167"/>
    </row>
    <row r="187" spans="1:1" s="150" customFormat="1" ht="14.25" customHeight="1">
      <c r="A187" s="167"/>
    </row>
    <row r="188" spans="1:1" s="150" customFormat="1" ht="14.25" customHeight="1">
      <c r="A188" s="167"/>
    </row>
    <row r="189" spans="1:1" s="150" customFormat="1" ht="14.25" customHeight="1">
      <c r="A189" s="167"/>
    </row>
    <row r="190" spans="1:1" s="150" customFormat="1" ht="14.25" customHeight="1">
      <c r="A190" s="167"/>
    </row>
    <row r="191" spans="1:1" s="150" customFormat="1" ht="14.25" customHeight="1">
      <c r="A191" s="167"/>
    </row>
    <row r="192" spans="1:1" s="150" customFormat="1" ht="14.25" customHeight="1">
      <c r="A192" s="167"/>
    </row>
    <row r="193" spans="1:1" s="150" customFormat="1" ht="14.25" customHeight="1">
      <c r="A193" s="167"/>
    </row>
    <row r="194" spans="1:1" s="150" customFormat="1" ht="14.25" customHeight="1">
      <c r="A194" s="167"/>
    </row>
    <row r="195" spans="1:1" s="150" customFormat="1" ht="14.25" customHeight="1">
      <c r="A195" s="167"/>
    </row>
    <row r="196" spans="1:1" s="150" customFormat="1" ht="14.25" customHeight="1">
      <c r="A196" s="167"/>
    </row>
    <row r="197" spans="1:1" s="150" customFormat="1" ht="14.25" customHeight="1">
      <c r="A197" s="167"/>
    </row>
    <row r="198" spans="1:1" s="150" customFormat="1" ht="14.25" customHeight="1">
      <c r="A198" s="167"/>
    </row>
    <row r="199" spans="1:1" s="150" customFormat="1" ht="14.25" customHeight="1">
      <c r="A199" s="167"/>
    </row>
    <row r="200" spans="1:1" s="150" customFormat="1" ht="14.25" customHeight="1">
      <c r="A200" s="167"/>
    </row>
    <row r="201" spans="1:1" s="150" customFormat="1" ht="14.25" customHeight="1">
      <c r="A201" s="167"/>
    </row>
    <row r="202" spans="1:1" s="150" customFormat="1" ht="14.25" customHeight="1">
      <c r="A202" s="167"/>
    </row>
    <row r="203" spans="1:1" s="150" customFormat="1" ht="14.25" customHeight="1">
      <c r="A203" s="167"/>
    </row>
    <row r="204" spans="1:1" s="150" customFormat="1" ht="14.25" customHeight="1">
      <c r="A204" s="167"/>
    </row>
    <row r="205" spans="1:1" s="150" customFormat="1" ht="14.25" customHeight="1">
      <c r="A205" s="167"/>
    </row>
    <row r="206" spans="1:1" s="150" customFormat="1" ht="14.25" customHeight="1">
      <c r="A206" s="167"/>
    </row>
    <row r="207" spans="1:1" s="150" customFormat="1" ht="14.25" customHeight="1">
      <c r="A207" s="167"/>
    </row>
    <row r="208" spans="1:1" s="150" customFormat="1" ht="14.25" customHeight="1">
      <c r="A208" s="167"/>
    </row>
    <row r="209" spans="1:1" s="150" customFormat="1" ht="14.25" customHeight="1">
      <c r="A209" s="167"/>
    </row>
    <row r="210" spans="1:1" s="150" customFormat="1" ht="14.25" customHeight="1">
      <c r="A210" s="167"/>
    </row>
    <row r="211" spans="1:1" s="150" customFormat="1" ht="14.25" customHeight="1">
      <c r="A211" s="167"/>
    </row>
    <row r="212" spans="1:1" s="150" customFormat="1" ht="14.25" customHeight="1">
      <c r="A212" s="167"/>
    </row>
    <row r="213" spans="1:1" s="150" customFormat="1" ht="14.25" customHeight="1">
      <c r="A213" s="167"/>
    </row>
    <row r="214" spans="1:1" s="150" customFormat="1" ht="14.25" customHeight="1">
      <c r="A214" s="167"/>
    </row>
    <row r="215" spans="1:1" s="150" customFormat="1" ht="14.25" customHeight="1">
      <c r="A215" s="167"/>
    </row>
    <row r="216" spans="1:1" s="150" customFormat="1" ht="14.25" customHeight="1">
      <c r="A216" s="167"/>
    </row>
    <row r="217" spans="1:1" s="150" customFormat="1" ht="14.25" customHeight="1">
      <c r="A217" s="167"/>
    </row>
    <row r="218" spans="1:1" s="150" customFormat="1" ht="14.25" customHeight="1">
      <c r="A218" s="167"/>
    </row>
    <row r="219" spans="1:1" s="150" customFormat="1" ht="14.25" customHeight="1">
      <c r="A219" s="167"/>
    </row>
    <row r="220" spans="1:1" s="150" customFormat="1" ht="14.25" customHeight="1">
      <c r="A220" s="167"/>
    </row>
    <row r="221" spans="1:1" s="150" customFormat="1" ht="14.25" customHeight="1">
      <c r="A221" s="167"/>
    </row>
    <row r="222" spans="1:1" s="150" customFormat="1" ht="14.25" customHeight="1">
      <c r="A222" s="167"/>
    </row>
    <row r="223" spans="1:1" s="150" customFormat="1" ht="14.25" customHeight="1">
      <c r="A223" s="167"/>
    </row>
    <row r="224" spans="1:1" s="150" customFormat="1" ht="14.25" customHeight="1">
      <c r="A224" s="167"/>
    </row>
    <row r="225" spans="1:1" s="150" customFormat="1" ht="14.25" customHeight="1">
      <c r="A225" s="167"/>
    </row>
    <row r="226" spans="1:1" s="150" customFormat="1" ht="14.25" customHeight="1">
      <c r="A226" s="167"/>
    </row>
    <row r="227" spans="1:1" s="150" customFormat="1" ht="14.25" customHeight="1">
      <c r="A227" s="167"/>
    </row>
    <row r="228" spans="1:1" s="150" customFormat="1" ht="14.25" customHeight="1">
      <c r="A228" s="167"/>
    </row>
    <row r="229" spans="1:1" s="150" customFormat="1" ht="14.25" customHeight="1">
      <c r="A229" s="167"/>
    </row>
    <row r="230" spans="1:1" s="150" customFormat="1" ht="14.25" customHeight="1">
      <c r="A230" s="167"/>
    </row>
    <row r="231" spans="1:1" s="150" customFormat="1" ht="14.25" customHeight="1">
      <c r="A231" s="167"/>
    </row>
    <row r="232" spans="1:1" s="150" customFormat="1" ht="14.25" customHeight="1">
      <c r="A232" s="167"/>
    </row>
    <row r="233" spans="1:1" s="150" customFormat="1" ht="14.25" customHeight="1">
      <c r="A233" s="167"/>
    </row>
    <row r="234" spans="1:1" s="150" customFormat="1" ht="14.25" customHeight="1">
      <c r="A234" s="167"/>
    </row>
    <row r="235" spans="1:1" s="150" customFormat="1" ht="14.25" customHeight="1">
      <c r="A235" s="167"/>
    </row>
    <row r="236" spans="1:1" s="150" customFormat="1" ht="14.25" customHeight="1">
      <c r="A236" s="167"/>
    </row>
    <row r="237" spans="1:1" s="150" customFormat="1" ht="14.25" customHeight="1">
      <c r="A237" s="167"/>
    </row>
    <row r="238" spans="1:1" s="150" customFormat="1" ht="14.25" customHeight="1">
      <c r="A238" s="167"/>
    </row>
    <row r="239" spans="1:1" s="150" customFormat="1" ht="14.25" customHeight="1">
      <c r="A239" s="167"/>
    </row>
    <row r="240" spans="1:1" s="150" customFormat="1" ht="14.25" customHeight="1">
      <c r="A240" s="167"/>
    </row>
    <row r="241" spans="1:1" s="150" customFormat="1" ht="14.25" customHeight="1">
      <c r="A241" s="167"/>
    </row>
    <row r="242" spans="1:1" s="150" customFormat="1" ht="14.25" customHeight="1">
      <c r="A242" s="167"/>
    </row>
    <row r="243" spans="1:1" s="150" customFormat="1" ht="14.25" customHeight="1">
      <c r="A243" s="167"/>
    </row>
    <row r="244" spans="1:1" s="150" customFormat="1" ht="14.25" customHeight="1">
      <c r="A244" s="167"/>
    </row>
    <row r="245" spans="1:1" s="150" customFormat="1" ht="14.25" customHeight="1">
      <c r="A245" s="167"/>
    </row>
    <row r="246" spans="1:1" s="150" customFormat="1" ht="14.25" customHeight="1">
      <c r="A246" s="167"/>
    </row>
    <row r="247" spans="1:1" s="150" customFormat="1" ht="14.25" customHeight="1">
      <c r="A247" s="167"/>
    </row>
    <row r="248" spans="1:1" s="150" customFormat="1" ht="14.25" customHeight="1">
      <c r="A248" s="167"/>
    </row>
    <row r="249" spans="1:1" s="150" customFormat="1" ht="14.25" customHeight="1">
      <c r="A249" s="167"/>
    </row>
    <row r="250" spans="1:1" s="150" customFormat="1" ht="14.25" customHeight="1">
      <c r="A250" s="167"/>
    </row>
    <row r="251" spans="1:1" s="150" customFormat="1" ht="14.25" customHeight="1">
      <c r="A251" s="167"/>
    </row>
    <row r="252" spans="1:1" s="150" customFormat="1" ht="14.25" customHeight="1">
      <c r="A252" s="167"/>
    </row>
    <row r="253" spans="1:1" s="150" customFormat="1" ht="14.25" customHeight="1">
      <c r="A253" s="167"/>
    </row>
    <row r="254" spans="1:1" s="150" customFormat="1" ht="14.25" customHeight="1">
      <c r="A254" s="167"/>
    </row>
    <row r="255" spans="1:1" s="150" customFormat="1" ht="14.25" customHeight="1">
      <c r="A255" s="167"/>
    </row>
    <row r="256" spans="1:1" s="150" customFormat="1" ht="14.25" customHeight="1">
      <c r="A256" s="167"/>
    </row>
    <row r="257" spans="1:1" s="150" customFormat="1" ht="14.25" customHeight="1">
      <c r="A257" s="167"/>
    </row>
    <row r="258" spans="1:1" s="150" customFormat="1" ht="14.25" customHeight="1">
      <c r="A258" s="167"/>
    </row>
    <row r="259" spans="1:1" s="150" customFormat="1" ht="14.25" customHeight="1">
      <c r="A259" s="167"/>
    </row>
    <row r="260" spans="1:1" s="150" customFormat="1" ht="14.25" customHeight="1">
      <c r="A260" s="167"/>
    </row>
    <row r="261" spans="1:1" s="150" customFormat="1" ht="14.25" customHeight="1">
      <c r="A261" s="167"/>
    </row>
    <row r="262" spans="1:1" s="150" customFormat="1" ht="14.25" customHeight="1">
      <c r="A262" s="167"/>
    </row>
    <row r="263" spans="1:1" s="150" customFormat="1" ht="14.25" customHeight="1">
      <c r="A263" s="167"/>
    </row>
    <row r="264" spans="1:1" s="150" customFormat="1" ht="14.25" customHeight="1">
      <c r="A264" s="167"/>
    </row>
    <row r="265" spans="1:1" s="150" customFormat="1" ht="14.25" customHeight="1">
      <c r="A265" s="167"/>
    </row>
    <row r="266" spans="1:1" s="150" customFormat="1" ht="14.25" customHeight="1">
      <c r="A266" s="167"/>
    </row>
    <row r="267" spans="1:1" s="150" customFormat="1" ht="14.25" customHeight="1">
      <c r="A267" s="167"/>
    </row>
    <row r="268" spans="1:1" s="150" customFormat="1" ht="14.25" customHeight="1">
      <c r="A268" s="167"/>
    </row>
    <row r="269" spans="1:1" s="150" customFormat="1" ht="14.25" customHeight="1">
      <c r="A269" s="167"/>
    </row>
    <row r="270" spans="1:1" s="150" customFormat="1" ht="14.25" customHeight="1">
      <c r="A270" s="167"/>
    </row>
    <row r="271" spans="1:1" s="150" customFormat="1" ht="14.25" customHeight="1">
      <c r="A271" s="167"/>
    </row>
    <row r="272" spans="1:1" s="150" customFormat="1" ht="14.25" customHeight="1">
      <c r="A272" s="167"/>
    </row>
    <row r="273" spans="1:1" s="150" customFormat="1" ht="14.25" customHeight="1">
      <c r="A273" s="167"/>
    </row>
    <row r="274" spans="1:1" s="150" customFormat="1" ht="14.25" customHeight="1">
      <c r="A274" s="167"/>
    </row>
    <row r="275" spans="1:1" s="150" customFormat="1" ht="14.25" customHeight="1">
      <c r="A275" s="167"/>
    </row>
    <row r="276" spans="1:1" s="150" customFormat="1" ht="14.25" customHeight="1">
      <c r="A276" s="167"/>
    </row>
    <row r="277" spans="1:1" s="150" customFormat="1" ht="14.25" customHeight="1">
      <c r="A277" s="167"/>
    </row>
    <row r="278" spans="1:1" s="150" customFormat="1" ht="14.25" customHeight="1">
      <c r="A278" s="167"/>
    </row>
    <row r="279" spans="1:1" s="150" customFormat="1" ht="14.25" customHeight="1">
      <c r="A279" s="167"/>
    </row>
    <row r="280" spans="1:1" s="150" customFormat="1" ht="14.25" customHeight="1">
      <c r="A280" s="167"/>
    </row>
    <row r="281" spans="1:1" s="150" customFormat="1" ht="14.25" customHeight="1">
      <c r="A281" s="167"/>
    </row>
    <row r="282" spans="1:1" s="150" customFormat="1" ht="14.25" customHeight="1">
      <c r="A282" s="167"/>
    </row>
    <row r="283" spans="1:1" s="150" customFormat="1" ht="14.25" customHeight="1">
      <c r="A283" s="167"/>
    </row>
    <row r="284" spans="1:1" s="150" customFormat="1" ht="14.25" customHeight="1">
      <c r="A284" s="167"/>
    </row>
    <row r="285" spans="1:1" s="150" customFormat="1" ht="14.25" customHeight="1">
      <c r="A285" s="167"/>
    </row>
    <row r="286" spans="1:1" s="150" customFormat="1" ht="14.25" customHeight="1">
      <c r="A286" s="167"/>
    </row>
    <row r="287" spans="1:1" s="150" customFormat="1" ht="14.25" customHeight="1">
      <c r="A287" s="167"/>
    </row>
    <row r="288" spans="1:1" s="150" customFormat="1" ht="14.25" customHeight="1">
      <c r="A288" s="167"/>
    </row>
    <row r="289" spans="1:1" s="150" customFormat="1" ht="14.25" customHeight="1">
      <c r="A289" s="167"/>
    </row>
    <row r="290" spans="1:1" s="150" customFormat="1" ht="14.25" customHeight="1">
      <c r="A290" s="167"/>
    </row>
    <row r="291" spans="1:1" s="150" customFormat="1" ht="14.25" customHeight="1">
      <c r="A291" s="167"/>
    </row>
    <row r="292" spans="1:1" s="150" customFormat="1" ht="14.25" customHeight="1">
      <c r="A292" s="167"/>
    </row>
    <row r="293" spans="1:1" s="150" customFormat="1" ht="14.25" customHeight="1">
      <c r="A293" s="167"/>
    </row>
    <row r="294" spans="1:1" s="150" customFormat="1" ht="14.25" customHeight="1">
      <c r="A294" s="167"/>
    </row>
    <row r="295" spans="1:1" s="150" customFormat="1" ht="14.25" customHeight="1">
      <c r="A295" s="167"/>
    </row>
    <row r="296" spans="1:1" s="150" customFormat="1" ht="14.25" customHeight="1">
      <c r="A296" s="167"/>
    </row>
    <row r="297" spans="1:1" s="150" customFormat="1" ht="14.25" customHeight="1">
      <c r="A297" s="167"/>
    </row>
    <row r="298" spans="1:1" s="150" customFormat="1" ht="14.25" customHeight="1">
      <c r="A298" s="167"/>
    </row>
    <row r="299" spans="1:1" s="150" customFormat="1" ht="14.25" customHeight="1">
      <c r="A299" s="167"/>
    </row>
    <row r="300" spans="1:1" s="150" customFormat="1" ht="14.25" customHeight="1">
      <c r="A300" s="167"/>
    </row>
    <row r="301" spans="1:1" s="150" customFormat="1" ht="14.25" customHeight="1">
      <c r="A301" s="167"/>
    </row>
    <row r="302" spans="1:1" s="150" customFormat="1" ht="14.25" customHeight="1">
      <c r="A302" s="167"/>
    </row>
    <row r="303" spans="1:1" s="150" customFormat="1" ht="14.25" customHeight="1">
      <c r="A303" s="167"/>
    </row>
    <row r="304" spans="1:1" s="150" customFormat="1" ht="14.25" customHeight="1">
      <c r="A304" s="167"/>
    </row>
    <row r="305" spans="1:1" s="150" customFormat="1" ht="14.25" customHeight="1">
      <c r="A305" s="167"/>
    </row>
    <row r="306" spans="1:1" s="150" customFormat="1" ht="14.25" customHeight="1">
      <c r="A306" s="167"/>
    </row>
    <row r="307" spans="1:1" s="150" customFormat="1" ht="14.25" customHeight="1">
      <c r="A307" s="167"/>
    </row>
    <row r="308" spans="1:1" s="150" customFormat="1" ht="14.25" customHeight="1">
      <c r="A308" s="167"/>
    </row>
    <row r="309" spans="1:1" s="150" customFormat="1" ht="14.25" customHeight="1">
      <c r="A309" s="167"/>
    </row>
    <row r="310" spans="1:1" s="150" customFormat="1" ht="14.25" customHeight="1">
      <c r="A310" s="167"/>
    </row>
    <row r="311" spans="1:1" s="150" customFormat="1" ht="14.25" customHeight="1">
      <c r="A311" s="167"/>
    </row>
    <row r="312" spans="1:1" s="150" customFormat="1" ht="14.25" customHeight="1">
      <c r="A312" s="167"/>
    </row>
    <row r="313" spans="1:1" s="150" customFormat="1" ht="14.25" customHeight="1">
      <c r="A313" s="167"/>
    </row>
    <row r="314" spans="1:1" s="150" customFormat="1" ht="14.25" customHeight="1">
      <c r="A314" s="167"/>
    </row>
    <row r="315" spans="1:1" s="150" customFormat="1" ht="14.25" customHeight="1">
      <c r="A315" s="167"/>
    </row>
    <row r="316" spans="1:1" s="150" customFormat="1" ht="14.25" customHeight="1">
      <c r="A316" s="167"/>
    </row>
    <row r="317" spans="1:1" s="150" customFormat="1" ht="14.25" customHeight="1">
      <c r="A317" s="167"/>
    </row>
    <row r="318" spans="1:1" s="150" customFormat="1" ht="14.25" customHeight="1">
      <c r="A318" s="167"/>
    </row>
    <row r="319" spans="1:1" s="150" customFormat="1" ht="14.25" customHeight="1">
      <c r="A319" s="167"/>
    </row>
    <row r="320" spans="1:1" s="150" customFormat="1" ht="14.25" customHeight="1">
      <c r="A320" s="167"/>
    </row>
    <row r="321" spans="1:1" s="150" customFormat="1" ht="14.25" customHeight="1">
      <c r="A321" s="167"/>
    </row>
    <row r="322" spans="1:1" s="150" customFormat="1" ht="14.25" customHeight="1">
      <c r="A322" s="167"/>
    </row>
    <row r="323" spans="1:1" s="150" customFormat="1" ht="14.25" customHeight="1">
      <c r="A323" s="167"/>
    </row>
    <row r="324" spans="1:1" s="150" customFormat="1" ht="14.25" customHeight="1">
      <c r="A324" s="167"/>
    </row>
    <row r="325" spans="1:1" s="150" customFormat="1" ht="14.25" customHeight="1">
      <c r="A325" s="167"/>
    </row>
    <row r="326" spans="1:1" s="150" customFormat="1" ht="14.25" customHeight="1">
      <c r="A326" s="167"/>
    </row>
    <row r="327" spans="1:1" s="150" customFormat="1" ht="14.25" customHeight="1">
      <c r="A327" s="167"/>
    </row>
    <row r="328" spans="1:1" s="150" customFormat="1" ht="14.25" customHeight="1">
      <c r="A328" s="167"/>
    </row>
    <row r="329" spans="1:1" s="150" customFormat="1" ht="14.25" customHeight="1">
      <c r="A329" s="167"/>
    </row>
    <row r="330" spans="1:1" s="150" customFormat="1" ht="14.25" customHeight="1">
      <c r="A330" s="167"/>
    </row>
    <row r="331" spans="1:1" s="150" customFormat="1" ht="14.25" customHeight="1">
      <c r="A331" s="167"/>
    </row>
    <row r="332" spans="1:1" s="150" customFormat="1" ht="14.25" customHeight="1">
      <c r="A332" s="167"/>
    </row>
    <row r="333" spans="1:1" s="150" customFormat="1" ht="14.25" customHeight="1">
      <c r="A333" s="167"/>
    </row>
    <row r="334" spans="1:1" s="150" customFormat="1" ht="14.25" customHeight="1">
      <c r="A334" s="167"/>
    </row>
    <row r="335" spans="1:1" s="150" customFormat="1" ht="14.25" customHeight="1">
      <c r="A335" s="167"/>
    </row>
    <row r="336" spans="1:1" s="150" customFormat="1" ht="14.25" customHeight="1">
      <c r="A336" s="167"/>
    </row>
    <row r="337" spans="1:1" s="150" customFormat="1" ht="14.25" customHeight="1">
      <c r="A337" s="167"/>
    </row>
    <row r="338" spans="1:1" s="150" customFormat="1" ht="14.25" customHeight="1">
      <c r="A338" s="167"/>
    </row>
    <row r="339" spans="1:1" s="150" customFormat="1" ht="14.25" customHeight="1">
      <c r="A339" s="167"/>
    </row>
    <row r="340" spans="1:1" s="150" customFormat="1" ht="14.25" customHeight="1">
      <c r="A340" s="167"/>
    </row>
    <row r="341" spans="1:1" s="150" customFormat="1" ht="14.25" customHeight="1">
      <c r="A341" s="167"/>
    </row>
    <row r="342" spans="1:1" s="150" customFormat="1" ht="14.25" customHeight="1">
      <c r="A342" s="167"/>
    </row>
    <row r="343" spans="1:1" s="150" customFormat="1" ht="14.25" customHeight="1">
      <c r="A343" s="167"/>
    </row>
    <row r="344" spans="1:1" s="150" customFormat="1" ht="14.25" customHeight="1">
      <c r="A344" s="167"/>
    </row>
    <row r="345" spans="1:1" s="150" customFormat="1" ht="14.25" customHeight="1">
      <c r="A345" s="167"/>
    </row>
    <row r="346" spans="1:1" s="150" customFormat="1" ht="14.25" customHeight="1">
      <c r="A346" s="167"/>
    </row>
    <row r="347" spans="1:1" s="150" customFormat="1" ht="14.25" customHeight="1">
      <c r="A347" s="167"/>
    </row>
    <row r="348" spans="1:1" s="150" customFormat="1" ht="14.25" customHeight="1">
      <c r="A348" s="167"/>
    </row>
    <row r="349" spans="1:1" s="150" customFormat="1" ht="14.25" customHeight="1">
      <c r="A349" s="167"/>
    </row>
    <row r="350" spans="1:1" s="150" customFormat="1" ht="14.25" customHeight="1">
      <c r="A350" s="167"/>
    </row>
    <row r="351" spans="1:1" s="150" customFormat="1" ht="14.25" customHeight="1">
      <c r="A351" s="167"/>
    </row>
    <row r="352" spans="1:1" s="150" customFormat="1" ht="14.25" customHeight="1">
      <c r="A352" s="167"/>
    </row>
    <row r="353" spans="1:1" s="150" customFormat="1" ht="14.25" customHeight="1">
      <c r="A353" s="167"/>
    </row>
    <row r="354" spans="1:1" s="150" customFormat="1" ht="14.25" customHeight="1">
      <c r="A354" s="167"/>
    </row>
    <row r="355" spans="1:1" s="150" customFormat="1" ht="14.25" customHeight="1">
      <c r="A355" s="167"/>
    </row>
    <row r="356" spans="1:1" s="150" customFormat="1" ht="14.25" customHeight="1">
      <c r="A356" s="167"/>
    </row>
    <row r="357" spans="1:1" s="150" customFormat="1" ht="14.25" customHeight="1">
      <c r="A357" s="167"/>
    </row>
    <row r="358" spans="1:1" s="150" customFormat="1" ht="14.25" customHeight="1">
      <c r="A358" s="167"/>
    </row>
    <row r="359" spans="1:1" s="150" customFormat="1" ht="14.25" customHeight="1">
      <c r="A359" s="167"/>
    </row>
    <row r="360" spans="1:1" s="150" customFormat="1" ht="14.25" customHeight="1">
      <c r="A360" s="167"/>
    </row>
    <row r="361" spans="1:1" s="150" customFormat="1" ht="14.25" customHeight="1">
      <c r="A361" s="167"/>
    </row>
    <row r="362" spans="1:1" s="150" customFormat="1" ht="14.25" customHeight="1">
      <c r="A362" s="167"/>
    </row>
    <row r="363" spans="1:1" s="150" customFormat="1" ht="14.25" customHeight="1">
      <c r="A363" s="167"/>
    </row>
    <row r="364" spans="1:1" s="150" customFormat="1" ht="14.25" customHeight="1">
      <c r="A364" s="167"/>
    </row>
    <row r="365" spans="1:1" s="150" customFormat="1" ht="14.25" customHeight="1">
      <c r="A365" s="167"/>
    </row>
    <row r="366" spans="1:1" s="150" customFormat="1" ht="14.25" customHeight="1">
      <c r="A366" s="167"/>
    </row>
    <row r="367" spans="1:1" s="150" customFormat="1" ht="14.25" customHeight="1">
      <c r="A367" s="167"/>
    </row>
    <row r="368" spans="1:1" s="150" customFormat="1" ht="14.25" customHeight="1">
      <c r="A368" s="167"/>
    </row>
    <row r="369" spans="1:1" s="150" customFormat="1" ht="14.25" customHeight="1">
      <c r="A369" s="167"/>
    </row>
    <row r="370" spans="1:1" s="150" customFormat="1" ht="14.25" customHeight="1">
      <c r="A370" s="167"/>
    </row>
    <row r="371" spans="1:1" s="150" customFormat="1" ht="14.25" customHeight="1">
      <c r="A371" s="167"/>
    </row>
    <row r="372" spans="1:1" s="150" customFormat="1" ht="14.25" customHeight="1">
      <c r="A372" s="167"/>
    </row>
    <row r="373" spans="1:1" s="150" customFormat="1" ht="14.25" customHeight="1">
      <c r="A373" s="167"/>
    </row>
    <row r="374" spans="1:1" s="150" customFormat="1" ht="14.25" customHeight="1">
      <c r="A374" s="167"/>
    </row>
    <row r="375" spans="1:1" s="150" customFormat="1" ht="14.25" customHeight="1">
      <c r="A375" s="167"/>
    </row>
    <row r="376" spans="1:1" s="150" customFormat="1" ht="14.25" customHeight="1">
      <c r="A376" s="167"/>
    </row>
    <row r="377" spans="1:1" s="150" customFormat="1" ht="14.25" customHeight="1">
      <c r="A377" s="167"/>
    </row>
    <row r="378" spans="1:1" s="150" customFormat="1" ht="14.25" customHeight="1">
      <c r="A378" s="167"/>
    </row>
    <row r="379" spans="1:1" s="150" customFormat="1" ht="14.25" customHeight="1">
      <c r="A379" s="167"/>
    </row>
    <row r="380" spans="1:1" s="150" customFormat="1" ht="14.25" customHeight="1">
      <c r="A380" s="167"/>
    </row>
    <row r="381" spans="1:1" s="150" customFormat="1" ht="14.25" customHeight="1">
      <c r="A381" s="167"/>
    </row>
    <row r="382" spans="1:1" s="150" customFormat="1" ht="14.25" customHeight="1">
      <c r="A382" s="167"/>
    </row>
    <row r="383" spans="1:1" s="150" customFormat="1" ht="14.25" customHeight="1">
      <c r="A383" s="167"/>
    </row>
    <row r="384" spans="1:1" s="150" customFormat="1" ht="14.25" customHeight="1">
      <c r="A384" s="167"/>
    </row>
    <row r="385" spans="1:1" s="150" customFormat="1" ht="14.25" customHeight="1">
      <c r="A385" s="167"/>
    </row>
    <row r="386" spans="1:1" s="150" customFormat="1" ht="14.25" customHeight="1">
      <c r="A386" s="167"/>
    </row>
    <row r="387" spans="1:1" s="150" customFormat="1" ht="14.25" customHeight="1">
      <c r="A387" s="167"/>
    </row>
    <row r="388" spans="1:1" s="150" customFormat="1" ht="14.25" customHeight="1">
      <c r="A388" s="167"/>
    </row>
    <row r="389" spans="1:1" s="150" customFormat="1" ht="14.25" customHeight="1">
      <c r="A389" s="167"/>
    </row>
    <row r="390" spans="1:1" s="150" customFormat="1" ht="14.25" customHeight="1">
      <c r="A390" s="167"/>
    </row>
    <row r="391" spans="1:1" s="150" customFormat="1" ht="14.25" customHeight="1">
      <c r="A391" s="167"/>
    </row>
    <row r="392" spans="1:1" s="150" customFormat="1" ht="14.25" customHeight="1">
      <c r="A392" s="167"/>
    </row>
    <row r="393" spans="1:1" s="150" customFormat="1" ht="14.25" customHeight="1">
      <c r="A393" s="167"/>
    </row>
    <row r="394" spans="1:1" s="150" customFormat="1" ht="14.25" customHeight="1">
      <c r="A394" s="167"/>
    </row>
    <row r="395" spans="1:1" s="150" customFormat="1" ht="14.25" customHeight="1">
      <c r="A395" s="167"/>
    </row>
    <row r="396" spans="1:1" s="150" customFormat="1" ht="14.25" customHeight="1">
      <c r="A396" s="167"/>
    </row>
    <row r="397" spans="1:1" s="150" customFormat="1" ht="14.25" customHeight="1">
      <c r="A397" s="167"/>
    </row>
    <row r="398" spans="1:1" s="150" customFormat="1" ht="14.25" customHeight="1">
      <c r="A398" s="167"/>
    </row>
    <row r="399" spans="1:1" s="150" customFormat="1" ht="14.25" customHeight="1">
      <c r="A399" s="167"/>
    </row>
    <row r="400" spans="1:1" s="150" customFormat="1" ht="14.25" customHeight="1">
      <c r="A400" s="167"/>
    </row>
    <row r="401" spans="1:1" s="150" customFormat="1" ht="14.25" customHeight="1">
      <c r="A401" s="167"/>
    </row>
    <row r="402" spans="1:1" s="150" customFormat="1" ht="14.25" customHeight="1">
      <c r="A402" s="167"/>
    </row>
    <row r="403" spans="1:1" s="150" customFormat="1" ht="14.25" customHeight="1">
      <c r="A403" s="167"/>
    </row>
    <row r="404" spans="1:1" s="150" customFormat="1" ht="14.25" customHeight="1">
      <c r="A404" s="167"/>
    </row>
    <row r="405" spans="1:1" s="150" customFormat="1" ht="14.25" customHeight="1">
      <c r="A405" s="167"/>
    </row>
    <row r="406" spans="1:1" s="150" customFormat="1" ht="14.25" customHeight="1">
      <c r="A406" s="167"/>
    </row>
    <row r="407" spans="1:1" s="150" customFormat="1" ht="14.25" customHeight="1">
      <c r="A407" s="167"/>
    </row>
    <row r="408" spans="1:1" s="150" customFormat="1" ht="14.25" customHeight="1">
      <c r="A408" s="167"/>
    </row>
    <row r="409" spans="1:1" s="150" customFormat="1" ht="14.25" customHeight="1">
      <c r="A409" s="167"/>
    </row>
    <row r="410" spans="1:1" s="150" customFormat="1" ht="14.25" customHeight="1">
      <c r="A410" s="167"/>
    </row>
    <row r="411" spans="1:1" s="150" customFormat="1" ht="14.25" customHeight="1">
      <c r="A411" s="167"/>
    </row>
    <row r="412" spans="1:1" s="150" customFormat="1" ht="14.25" customHeight="1">
      <c r="A412" s="167"/>
    </row>
    <row r="413" spans="1:1" s="150" customFormat="1" ht="14.25" customHeight="1">
      <c r="A413" s="167"/>
    </row>
    <row r="414" spans="1:1" s="150" customFormat="1" ht="14.25" customHeight="1">
      <c r="A414" s="167"/>
    </row>
    <row r="415" spans="1:1" s="150" customFormat="1" ht="14.25" customHeight="1">
      <c r="A415" s="167"/>
    </row>
    <row r="416" spans="1:1" s="150" customFormat="1" ht="14.25" customHeight="1">
      <c r="A416" s="167"/>
    </row>
    <row r="417" spans="1:1" s="150" customFormat="1" ht="14.25" customHeight="1">
      <c r="A417" s="167"/>
    </row>
    <row r="418" spans="1:1" s="150" customFormat="1" ht="14.25" customHeight="1">
      <c r="A418" s="167"/>
    </row>
    <row r="419" spans="1:1" s="150" customFormat="1" ht="14.25" customHeight="1">
      <c r="A419" s="167"/>
    </row>
    <row r="420" spans="1:1" s="150" customFormat="1" ht="14.25" customHeight="1">
      <c r="A420" s="167"/>
    </row>
    <row r="421" spans="1:1" s="150" customFormat="1" ht="14.25" customHeight="1">
      <c r="A421" s="167"/>
    </row>
    <row r="422" spans="1:1" s="150" customFormat="1" ht="14.25" customHeight="1">
      <c r="A422" s="167"/>
    </row>
    <row r="423" spans="1:1" s="150" customFormat="1" ht="14.25" customHeight="1">
      <c r="A423" s="167"/>
    </row>
    <row r="424" spans="1:1" s="150" customFormat="1" ht="14.25" customHeight="1">
      <c r="A424" s="167"/>
    </row>
    <row r="425" spans="1:1" s="150" customFormat="1" ht="14.25" customHeight="1">
      <c r="A425" s="167"/>
    </row>
    <row r="426" spans="1:1" s="150" customFormat="1" ht="14.25" customHeight="1">
      <c r="A426" s="167"/>
    </row>
    <row r="427" spans="1:1" s="150" customFormat="1" ht="14.25" customHeight="1">
      <c r="A427" s="167"/>
    </row>
    <row r="428" spans="1:1" s="150" customFormat="1" ht="14.25" customHeight="1">
      <c r="A428" s="167"/>
    </row>
    <row r="429" spans="1:1" s="150" customFormat="1" ht="14.25" customHeight="1">
      <c r="A429" s="167"/>
    </row>
    <row r="430" spans="1:1" s="150" customFormat="1" ht="14.25" customHeight="1">
      <c r="A430" s="167"/>
    </row>
    <row r="431" spans="1:1" s="150" customFormat="1" ht="14.25" customHeight="1">
      <c r="A431" s="167"/>
    </row>
    <row r="432" spans="1:1" s="150" customFormat="1" ht="14.25" customHeight="1">
      <c r="A432" s="167"/>
    </row>
    <row r="433" spans="1:1" s="150" customFormat="1" ht="14.25" customHeight="1">
      <c r="A433" s="167"/>
    </row>
    <row r="434" spans="1:1" s="150" customFormat="1" ht="14.25" customHeight="1">
      <c r="A434" s="167"/>
    </row>
    <row r="435" spans="1:1" s="150" customFormat="1" ht="14.25" customHeight="1">
      <c r="A435" s="167"/>
    </row>
    <row r="436" spans="1:1" s="150" customFormat="1" ht="14.25" customHeight="1">
      <c r="A436" s="167"/>
    </row>
    <row r="437" spans="1:1" s="150" customFormat="1" ht="14.25" customHeight="1">
      <c r="A437" s="167"/>
    </row>
    <row r="438" spans="1:1" s="150" customFormat="1" ht="14.25" customHeight="1">
      <c r="A438" s="167"/>
    </row>
    <row r="439" spans="1:1" s="150" customFormat="1" ht="14.25" customHeight="1">
      <c r="A439" s="167"/>
    </row>
    <row r="440" spans="1:1" s="150" customFormat="1" ht="14.25" customHeight="1">
      <c r="A440" s="167"/>
    </row>
    <row r="441" spans="1:1" s="150" customFormat="1" ht="14.25" customHeight="1">
      <c r="A441" s="167"/>
    </row>
    <row r="442" spans="1:1" s="150" customFormat="1" ht="14.25" customHeight="1">
      <c r="A442" s="167"/>
    </row>
    <row r="443" spans="1:1" s="150" customFormat="1" ht="14.25" customHeight="1">
      <c r="A443" s="167"/>
    </row>
    <row r="444" spans="1:1" s="150" customFormat="1" ht="14.25" customHeight="1">
      <c r="A444" s="167"/>
    </row>
    <row r="445" spans="1:1" s="150" customFormat="1" ht="14.25" customHeight="1">
      <c r="A445" s="167"/>
    </row>
    <row r="446" spans="1:1" s="150" customFormat="1" ht="14.25" customHeight="1">
      <c r="A446" s="167"/>
    </row>
    <row r="447" spans="1:1" s="150" customFormat="1" ht="14.25" customHeight="1">
      <c r="A447" s="167"/>
    </row>
    <row r="448" spans="1:1" s="150" customFormat="1" ht="14.25" customHeight="1">
      <c r="A448" s="167"/>
    </row>
    <row r="449" spans="1:1" s="150" customFormat="1" ht="14.25" customHeight="1">
      <c r="A449" s="167"/>
    </row>
    <row r="450" spans="1:1" s="150" customFormat="1" ht="14.25" customHeight="1">
      <c r="A450" s="167"/>
    </row>
    <row r="451" spans="1:1" s="150" customFormat="1" ht="14.25" customHeight="1">
      <c r="A451" s="167"/>
    </row>
    <row r="452" spans="1:1" s="150" customFormat="1" ht="14.25" customHeight="1">
      <c r="A452" s="167"/>
    </row>
    <row r="453" spans="1:1" s="150" customFormat="1" ht="14.25" customHeight="1">
      <c r="A453" s="167"/>
    </row>
    <row r="454" spans="1:1" s="150" customFormat="1" ht="14.25" customHeight="1">
      <c r="A454" s="167"/>
    </row>
    <row r="455" spans="1:1" s="150" customFormat="1" ht="14.25" customHeight="1">
      <c r="A455" s="167"/>
    </row>
    <row r="456" spans="1:1" s="150" customFormat="1" ht="14.25" customHeight="1">
      <c r="A456" s="167"/>
    </row>
    <row r="457" spans="1:1" s="150" customFormat="1" ht="14.25" customHeight="1">
      <c r="A457" s="167"/>
    </row>
    <row r="458" spans="1:1" s="150" customFormat="1" ht="14.25" customHeight="1">
      <c r="A458" s="167"/>
    </row>
    <row r="459" spans="1:1" s="150" customFormat="1" ht="14.25" customHeight="1">
      <c r="A459" s="167"/>
    </row>
    <row r="460" spans="1:1" s="150" customFormat="1" ht="14.25" customHeight="1">
      <c r="A460" s="167"/>
    </row>
    <row r="461" spans="1:1" s="150" customFormat="1" ht="14.25" customHeight="1">
      <c r="A461" s="167"/>
    </row>
    <row r="462" spans="1:1" s="150" customFormat="1" ht="14.25" customHeight="1">
      <c r="A462" s="167"/>
    </row>
    <row r="463" spans="1:1" s="150" customFormat="1" ht="14.25" customHeight="1">
      <c r="A463" s="167"/>
    </row>
    <row r="464" spans="1:1" s="150" customFormat="1" ht="14.25" customHeight="1">
      <c r="A464" s="167"/>
    </row>
    <row r="465" spans="1:1" s="150" customFormat="1" ht="14.25" customHeight="1">
      <c r="A465" s="167"/>
    </row>
    <row r="466" spans="1:1" s="150" customFormat="1" ht="14.25" customHeight="1">
      <c r="A466" s="167"/>
    </row>
    <row r="467" spans="1:1" s="150" customFormat="1" ht="14.25" customHeight="1">
      <c r="A467" s="167"/>
    </row>
    <row r="468" spans="1:1" s="150" customFormat="1" ht="14.25" customHeight="1">
      <c r="A468" s="167"/>
    </row>
    <row r="469" spans="1:1" s="150" customFormat="1" ht="14.25" customHeight="1">
      <c r="A469" s="167"/>
    </row>
    <row r="470" spans="1:1" s="150" customFormat="1" ht="14.25" customHeight="1">
      <c r="A470" s="167"/>
    </row>
    <row r="471" spans="1:1" s="150" customFormat="1" ht="14.25" customHeight="1">
      <c r="A471" s="167"/>
    </row>
    <row r="472" spans="1:1" s="150" customFormat="1" ht="14.25" customHeight="1">
      <c r="A472" s="167"/>
    </row>
    <row r="473" spans="1:1" s="150" customFormat="1" ht="14.25" customHeight="1">
      <c r="A473" s="167"/>
    </row>
    <row r="474" spans="1:1" s="150" customFormat="1" ht="14.25" customHeight="1">
      <c r="A474" s="167"/>
    </row>
    <row r="475" spans="1:1" s="150" customFormat="1" ht="14.25" customHeight="1">
      <c r="A475" s="167"/>
    </row>
    <row r="476" spans="1:1" s="150" customFormat="1" ht="14.25" customHeight="1">
      <c r="A476" s="167"/>
    </row>
    <row r="477" spans="1:1" s="150" customFormat="1" ht="14.25" customHeight="1">
      <c r="A477" s="167"/>
    </row>
    <row r="478" spans="1:1" s="150" customFormat="1" ht="14.25" customHeight="1">
      <c r="A478" s="167"/>
    </row>
    <row r="479" spans="1:1" s="150" customFormat="1" ht="14.25" customHeight="1">
      <c r="A479" s="167"/>
    </row>
    <row r="480" spans="1:1" s="150" customFormat="1" ht="14.25" customHeight="1">
      <c r="A480" s="167"/>
    </row>
    <row r="481" spans="1:1" s="150" customFormat="1" ht="14.25" customHeight="1">
      <c r="A481" s="167"/>
    </row>
    <row r="482" spans="1:1" s="150" customFormat="1" ht="14.25" customHeight="1">
      <c r="A482" s="167"/>
    </row>
    <row r="483" spans="1:1" s="150" customFormat="1" ht="14.25" customHeight="1">
      <c r="A483" s="167"/>
    </row>
    <row r="484" spans="1:1" s="150" customFormat="1" ht="14.25" customHeight="1">
      <c r="A484" s="167"/>
    </row>
    <row r="485" spans="1:1" s="150" customFormat="1" ht="14.25" customHeight="1">
      <c r="A485" s="167"/>
    </row>
    <row r="486" spans="1:1" s="150" customFormat="1" ht="14.25" customHeight="1">
      <c r="A486" s="167"/>
    </row>
    <row r="487" spans="1:1" s="150" customFormat="1" ht="14.25" customHeight="1">
      <c r="A487" s="167"/>
    </row>
    <row r="488" spans="1:1" s="150" customFormat="1" ht="14.25" customHeight="1">
      <c r="A488" s="167"/>
    </row>
    <row r="489" spans="1:1" s="150" customFormat="1" ht="14.25" customHeight="1">
      <c r="A489" s="167"/>
    </row>
    <row r="490" spans="1:1" s="150" customFormat="1" ht="14.25" customHeight="1">
      <c r="A490" s="167"/>
    </row>
    <row r="491" spans="1:1" s="150" customFormat="1" ht="14.25" customHeight="1">
      <c r="A491" s="167"/>
    </row>
    <row r="492" spans="1:1" s="150" customFormat="1" ht="14.25" customHeight="1">
      <c r="A492" s="167"/>
    </row>
    <row r="493" spans="1:1" s="150" customFormat="1" ht="14.25" customHeight="1">
      <c r="A493" s="167"/>
    </row>
    <row r="494" spans="1:1" s="150" customFormat="1" ht="14.25" customHeight="1">
      <c r="A494" s="167"/>
    </row>
    <row r="495" spans="1:1" s="150" customFormat="1" ht="14.25" customHeight="1">
      <c r="A495" s="167"/>
    </row>
    <row r="496" spans="1:1" s="150" customFormat="1" ht="14.25" customHeight="1">
      <c r="A496" s="167"/>
    </row>
    <row r="497" spans="1:1" s="150" customFormat="1" ht="14.25" customHeight="1">
      <c r="A497" s="167"/>
    </row>
    <row r="498" spans="1:1" s="150" customFormat="1" ht="14.25" customHeight="1">
      <c r="A498" s="167"/>
    </row>
    <row r="499" spans="1:1" s="150" customFormat="1" ht="14.25" customHeight="1">
      <c r="A499" s="167"/>
    </row>
    <row r="500" spans="1:1" s="150" customFormat="1" ht="14.25" customHeight="1">
      <c r="A500" s="167"/>
    </row>
    <row r="501" spans="1:1" s="150" customFormat="1" ht="14.25" customHeight="1">
      <c r="A501" s="167"/>
    </row>
    <row r="502" spans="1:1" s="150" customFormat="1" ht="14.25" customHeight="1">
      <c r="A502" s="167"/>
    </row>
    <row r="503" spans="1:1" s="150" customFormat="1" ht="14.25" customHeight="1">
      <c r="A503" s="167"/>
    </row>
    <row r="504" spans="1:1" s="150" customFormat="1" ht="14.25" customHeight="1">
      <c r="A504" s="167"/>
    </row>
    <row r="505" spans="1:1" s="150" customFormat="1" ht="14.25" customHeight="1">
      <c r="A505" s="167"/>
    </row>
  </sheetData>
  <mergeCells count="8">
    <mergeCell ref="B15:F15"/>
    <mergeCell ref="B26:E26"/>
    <mergeCell ref="B28:E28"/>
    <mergeCell ref="B3:F3"/>
    <mergeCell ref="B2:F2"/>
    <mergeCell ref="D5:F5"/>
    <mergeCell ref="D6:F6"/>
    <mergeCell ref="D7:F7"/>
  </mergeCells>
  <phoneticPr fontId="10" type="noConversion"/>
  <dataValidations count="1">
    <dataValidation allowBlank="1" showInputMessage="1" showErrorMessage="1" prompt="请按照 &quot;yyyy-mm-dd&quot; 格式输入" sqref="C10:C13 C17:C20 D6"/>
  </dataValidations>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229"/>
  <sheetViews>
    <sheetView showGridLines="0" topLeftCell="B1" zoomScaleNormal="100" zoomScaleSheetLayoutView="100" workbookViewId="0">
      <selection activeCell="K16" sqref="K16"/>
    </sheetView>
  </sheetViews>
  <sheetFormatPr defaultColWidth="8.85546875" defaultRowHeight="14.25" customHeight="1"/>
  <cols>
    <col min="1" max="1" width="0" style="341" hidden="1" customWidth="1"/>
    <col min="2" max="2" width="15.42578125" style="359" customWidth="1"/>
    <col min="3" max="3" width="31.85546875" style="359" customWidth="1"/>
    <col min="4" max="4" width="17.42578125" style="341" customWidth="1"/>
    <col min="5" max="5" width="18" style="341" customWidth="1"/>
    <col min="6" max="6" width="16.7109375" style="359" customWidth="1"/>
    <col min="7" max="16384" width="8.85546875" style="341"/>
  </cols>
  <sheetData>
    <row r="1" spans="1:25" s="581" customFormat="1" ht="24.95" customHeight="1">
      <c r="B1" s="582"/>
      <c r="C1" s="582"/>
      <c r="D1" s="583"/>
      <c r="E1" s="583"/>
      <c r="F1" s="582"/>
    </row>
    <row r="2" spans="1:25" s="581" customFormat="1" ht="24.95" customHeight="1">
      <c r="A2" s="584"/>
      <c r="B2" s="858" t="s">
        <v>200</v>
      </c>
      <c r="C2" s="859"/>
      <c r="D2" s="859"/>
      <c r="E2" s="859"/>
      <c r="F2" s="859"/>
    </row>
    <row r="3" spans="1:25" s="587" customFormat="1" ht="39.950000000000003" customHeight="1">
      <c r="A3" s="585"/>
      <c r="B3" s="860"/>
      <c r="C3" s="861"/>
      <c r="D3" s="861"/>
      <c r="E3" s="861"/>
      <c r="F3" s="861"/>
      <c r="G3" s="586"/>
      <c r="H3" s="586"/>
      <c r="I3" s="586"/>
      <c r="J3" s="586"/>
      <c r="K3" s="586"/>
      <c r="L3" s="586"/>
      <c r="M3" s="586"/>
      <c r="N3" s="586"/>
      <c r="O3" s="586"/>
      <c r="P3" s="586"/>
      <c r="Q3" s="586"/>
      <c r="R3" s="586"/>
      <c r="S3" s="586"/>
      <c r="T3" s="586"/>
      <c r="U3" s="586"/>
      <c r="V3" s="586"/>
      <c r="W3" s="586"/>
      <c r="X3" s="586"/>
      <c r="Y3" s="586"/>
    </row>
    <row r="4" spans="1:25" s="590" customFormat="1" ht="12" customHeight="1">
      <c r="A4" s="588"/>
      <c r="B4" s="342"/>
      <c r="C4" s="343"/>
      <c r="D4" s="343"/>
      <c r="E4" s="343"/>
      <c r="F4" s="343"/>
      <c r="G4" s="589"/>
      <c r="H4" s="589"/>
      <c r="I4" s="589"/>
      <c r="J4" s="589"/>
      <c r="K4" s="589"/>
      <c r="L4" s="589"/>
      <c r="M4" s="589"/>
      <c r="N4" s="589"/>
      <c r="O4" s="589"/>
      <c r="P4" s="589"/>
      <c r="Q4" s="589"/>
      <c r="R4" s="589"/>
      <c r="S4" s="589"/>
      <c r="T4" s="589"/>
      <c r="U4" s="589"/>
      <c r="V4" s="589"/>
      <c r="W4" s="589"/>
      <c r="X4" s="589"/>
      <c r="Y4" s="589"/>
    </row>
    <row r="5" spans="1:25" s="373" customFormat="1" ht="27" customHeight="1">
      <c r="A5" s="369"/>
      <c r="B5" s="370" t="s">
        <v>383</v>
      </c>
      <c r="C5" s="370" t="s">
        <v>384</v>
      </c>
      <c r="D5" s="591" t="s">
        <v>385</v>
      </c>
      <c r="E5" s="371" t="s">
        <v>386</v>
      </c>
      <c r="F5" s="372" t="s">
        <v>387</v>
      </c>
    </row>
    <row r="6" spans="1:25" s="373" customFormat="1" ht="20.100000000000001" customHeight="1">
      <c r="A6" s="369"/>
      <c r="B6" s="374"/>
      <c r="C6" s="375"/>
      <c r="D6" s="376"/>
      <c r="E6" s="377"/>
      <c r="F6" s="378"/>
    </row>
    <row r="7" spans="1:25" s="373" customFormat="1" ht="20.100000000000001" hidden="1" customHeight="1">
      <c r="A7" s="369"/>
      <c r="B7" s="374"/>
      <c r="C7" s="378"/>
      <c r="D7" s="377"/>
      <c r="E7" s="377"/>
      <c r="F7" s="378"/>
    </row>
    <row r="8" spans="1:25" s="373" customFormat="1" ht="20.100000000000001" customHeight="1">
      <c r="A8" s="369"/>
      <c r="B8" s="855" t="str">
        <f>"共 "&amp;COUNTA(C6:C7) &amp;" 行"</f>
        <v>共 0 行</v>
      </c>
      <c r="C8" s="856"/>
      <c r="D8" s="379">
        <f>SUM(D6:D7)</f>
        <v>0</v>
      </c>
      <c r="E8" s="379">
        <f>SUM(E6:E7)</f>
        <v>0</v>
      </c>
      <c r="F8" s="378"/>
    </row>
    <row r="9" spans="1:25" s="345" customFormat="1" ht="14.25" customHeight="1">
      <c r="A9" s="344"/>
      <c r="B9" s="355"/>
      <c r="C9" s="355"/>
      <c r="D9" s="344"/>
      <c r="E9" s="344"/>
      <c r="F9" s="355"/>
    </row>
    <row r="10" spans="1:25" s="76" customFormat="1" ht="20.100000000000001" customHeight="1">
      <c r="A10" s="380"/>
      <c r="B10" s="78" t="s">
        <v>38</v>
      </c>
      <c r="C10" s="78"/>
      <c r="D10" s="79"/>
      <c r="E10" s="79"/>
      <c r="F10" s="79"/>
      <c r="G10" s="75"/>
      <c r="H10" s="75"/>
      <c r="I10" s="75"/>
      <c r="J10" s="75"/>
      <c r="K10" s="75"/>
      <c r="L10" s="75"/>
      <c r="M10" s="75"/>
      <c r="N10" s="75"/>
      <c r="O10" s="75"/>
      <c r="P10" s="75"/>
      <c r="Q10" s="75"/>
      <c r="R10" s="75"/>
      <c r="S10" s="75"/>
      <c r="T10" s="75"/>
      <c r="U10" s="75"/>
      <c r="V10" s="75"/>
      <c r="W10" s="75"/>
      <c r="X10" s="75"/>
      <c r="Y10" s="75"/>
    </row>
    <row r="11" spans="1:25" s="76" customFormat="1" ht="30" customHeight="1">
      <c r="A11" s="380"/>
      <c r="B11" s="857"/>
      <c r="C11" s="857"/>
      <c r="D11" s="857"/>
      <c r="E11" s="857"/>
      <c r="F11" s="857"/>
      <c r="G11" s="75"/>
      <c r="H11" s="75"/>
      <c r="I11" s="75"/>
      <c r="J11" s="75"/>
      <c r="K11" s="75"/>
      <c r="L11" s="75"/>
      <c r="M11" s="75"/>
      <c r="N11" s="75"/>
      <c r="O11" s="75"/>
      <c r="P11" s="75"/>
      <c r="Q11" s="75"/>
      <c r="R11" s="75"/>
      <c r="S11" s="75"/>
      <c r="T11" s="75"/>
      <c r="U11" s="75"/>
      <c r="V11" s="75"/>
      <c r="W11" s="75"/>
      <c r="X11" s="75"/>
      <c r="Y11" s="75"/>
    </row>
    <row r="12" spans="1:25" s="76" customFormat="1" ht="20.100000000000001" customHeight="1">
      <c r="A12" s="380"/>
      <c r="B12" s="381" t="s">
        <v>388</v>
      </c>
      <c r="C12" s="78"/>
      <c r="D12" s="79"/>
      <c r="E12" s="79"/>
      <c r="F12" s="79"/>
      <c r="G12" s="75"/>
      <c r="H12" s="75"/>
      <c r="I12" s="75"/>
      <c r="J12" s="75"/>
      <c r="K12" s="75"/>
      <c r="L12" s="75"/>
      <c r="M12" s="75"/>
      <c r="N12" s="75"/>
      <c r="O12" s="75"/>
      <c r="P12" s="75"/>
      <c r="Q12" s="75"/>
      <c r="R12" s="75"/>
      <c r="S12" s="75"/>
      <c r="T12" s="75"/>
      <c r="U12" s="75"/>
      <c r="V12" s="75"/>
      <c r="W12" s="75"/>
      <c r="X12" s="75"/>
      <c r="Y12" s="75"/>
    </row>
    <row r="13" spans="1:25" s="76" customFormat="1" ht="30" customHeight="1">
      <c r="A13" s="380"/>
      <c r="B13" s="857"/>
      <c r="C13" s="857"/>
      <c r="D13" s="857"/>
      <c r="E13" s="857"/>
      <c r="F13" s="857"/>
      <c r="G13" s="75"/>
      <c r="H13" s="75"/>
      <c r="I13" s="75"/>
      <c r="J13" s="75"/>
      <c r="K13" s="75"/>
      <c r="L13" s="75"/>
      <c r="M13" s="75"/>
      <c r="N13" s="75"/>
      <c r="O13" s="75"/>
      <c r="P13" s="75"/>
      <c r="Q13" s="75"/>
      <c r="R13" s="75"/>
      <c r="S13" s="75"/>
      <c r="T13" s="75"/>
      <c r="U13" s="75"/>
      <c r="V13" s="75"/>
      <c r="W13" s="75"/>
      <c r="X13" s="75"/>
      <c r="Y13" s="75"/>
    </row>
    <row r="14" spans="1:25" s="318" customFormat="1" ht="12.75">
      <c r="A14" s="316"/>
      <c r="B14" s="316"/>
      <c r="C14" s="382"/>
      <c r="D14" s="316"/>
      <c r="E14" s="316"/>
      <c r="F14" s="316"/>
    </row>
    <row r="15" spans="1:25" s="386" customFormat="1" ht="14.25" customHeight="1">
      <c r="A15" s="383"/>
      <c r="B15" s="81" t="s">
        <v>37</v>
      </c>
      <c r="C15" s="384"/>
      <c r="D15" s="319"/>
      <c r="E15" s="319"/>
      <c r="F15" s="316"/>
      <c r="G15" s="318"/>
      <c r="H15" s="318"/>
      <c r="I15" s="385"/>
      <c r="J15" s="385"/>
    </row>
    <row r="16" spans="1:25" s="386" customFormat="1" ht="14.25" customHeight="1">
      <c r="A16" s="383"/>
      <c r="B16" s="81" t="s">
        <v>389</v>
      </c>
      <c r="C16" s="384"/>
      <c r="D16" s="319"/>
      <c r="E16" s="319"/>
      <c r="F16" s="316"/>
      <c r="G16" s="318"/>
      <c r="H16" s="318"/>
      <c r="I16" s="385"/>
      <c r="J16" s="385"/>
    </row>
    <row r="17" spans="1:6" s="345" customFormat="1" ht="14.25" customHeight="1">
      <c r="A17" s="344"/>
      <c r="B17" s="355"/>
      <c r="C17" s="355"/>
      <c r="D17" s="344"/>
      <c r="E17" s="344"/>
      <c r="F17" s="355"/>
    </row>
    <row r="18" spans="1:6" s="345" customFormat="1" ht="14.25" customHeight="1">
      <c r="A18" s="344"/>
      <c r="B18" s="355"/>
      <c r="C18" s="355"/>
      <c r="D18" s="344"/>
      <c r="E18" s="344"/>
      <c r="F18" s="355"/>
    </row>
    <row r="19" spans="1:6" s="345" customFormat="1" ht="14.25" customHeight="1">
      <c r="B19" s="358"/>
      <c r="C19" s="358"/>
      <c r="F19" s="358"/>
    </row>
    <row r="20" spans="1:6" s="345" customFormat="1" ht="14.25" customHeight="1">
      <c r="B20" s="358"/>
      <c r="C20" s="358"/>
      <c r="F20" s="358"/>
    </row>
    <row r="21" spans="1:6" s="345" customFormat="1" ht="14.25" customHeight="1">
      <c r="B21" s="358"/>
      <c r="C21" s="358"/>
      <c r="F21" s="358"/>
    </row>
    <row r="22" spans="1:6" s="345" customFormat="1" ht="14.25" customHeight="1">
      <c r="B22" s="358"/>
      <c r="C22" s="358"/>
      <c r="F22" s="358"/>
    </row>
    <row r="23" spans="1:6" s="345" customFormat="1" ht="14.25" customHeight="1">
      <c r="B23" s="358"/>
      <c r="C23" s="358"/>
      <c r="F23" s="358"/>
    </row>
    <row r="24" spans="1:6" s="345" customFormat="1" ht="14.25" customHeight="1">
      <c r="B24" s="358"/>
      <c r="C24" s="358"/>
      <c r="F24" s="358"/>
    </row>
    <row r="25" spans="1:6" s="345" customFormat="1" ht="14.25" customHeight="1">
      <c r="B25" s="358"/>
      <c r="C25" s="358"/>
      <c r="F25" s="358"/>
    </row>
    <row r="26" spans="1:6" s="345" customFormat="1" ht="14.25" customHeight="1">
      <c r="B26" s="358"/>
      <c r="C26" s="358"/>
      <c r="F26" s="358"/>
    </row>
    <row r="27" spans="1:6" s="345" customFormat="1" ht="14.25" customHeight="1">
      <c r="B27" s="358"/>
      <c r="C27" s="358"/>
      <c r="F27" s="358"/>
    </row>
    <row r="28" spans="1:6" s="345" customFormat="1" ht="14.25" customHeight="1">
      <c r="B28" s="358"/>
      <c r="C28" s="358"/>
      <c r="F28" s="358"/>
    </row>
    <row r="29" spans="1:6" s="345" customFormat="1" ht="14.25" customHeight="1">
      <c r="B29" s="358"/>
      <c r="C29" s="358"/>
      <c r="F29" s="358"/>
    </row>
    <row r="30" spans="1:6" s="345" customFormat="1" ht="14.25" customHeight="1">
      <c r="B30" s="358"/>
      <c r="C30" s="358"/>
      <c r="F30" s="358"/>
    </row>
    <row r="31" spans="1:6" s="345" customFormat="1" ht="14.25" customHeight="1">
      <c r="B31" s="358"/>
      <c r="C31" s="358"/>
      <c r="F31" s="358"/>
    </row>
    <row r="32" spans="1:6" s="345" customFormat="1" ht="14.25" customHeight="1">
      <c r="B32" s="358"/>
      <c r="C32" s="358"/>
      <c r="F32" s="358"/>
    </row>
    <row r="33" spans="2:6" s="345" customFormat="1" ht="14.25" customHeight="1">
      <c r="B33" s="358"/>
      <c r="C33" s="358"/>
      <c r="F33" s="358"/>
    </row>
    <row r="34" spans="2:6" s="345" customFormat="1" ht="14.25" customHeight="1">
      <c r="B34" s="358"/>
      <c r="C34" s="358"/>
      <c r="F34" s="358"/>
    </row>
    <row r="35" spans="2:6" s="345" customFormat="1" ht="14.25" customHeight="1">
      <c r="B35" s="358"/>
      <c r="C35" s="358"/>
      <c r="F35" s="358"/>
    </row>
    <row r="36" spans="2:6" s="345" customFormat="1" ht="14.25" customHeight="1">
      <c r="B36" s="358"/>
      <c r="C36" s="358"/>
      <c r="F36" s="358"/>
    </row>
    <row r="37" spans="2:6" s="345" customFormat="1" ht="14.25" customHeight="1">
      <c r="B37" s="358"/>
      <c r="C37" s="358"/>
      <c r="F37" s="358"/>
    </row>
    <row r="38" spans="2:6" s="345" customFormat="1" ht="14.25" customHeight="1">
      <c r="B38" s="358"/>
      <c r="C38" s="358"/>
      <c r="F38" s="358"/>
    </row>
    <row r="39" spans="2:6" s="345" customFormat="1" ht="14.25" customHeight="1">
      <c r="B39" s="358"/>
      <c r="C39" s="358"/>
      <c r="F39" s="358"/>
    </row>
    <row r="40" spans="2:6" s="345" customFormat="1" ht="14.25" customHeight="1">
      <c r="B40" s="358"/>
      <c r="C40" s="358"/>
      <c r="F40" s="358"/>
    </row>
    <row r="41" spans="2:6" s="345" customFormat="1" ht="14.25" customHeight="1">
      <c r="B41" s="358"/>
      <c r="C41" s="358"/>
      <c r="F41" s="358"/>
    </row>
    <row r="42" spans="2:6" s="345" customFormat="1" ht="14.25" customHeight="1">
      <c r="B42" s="358"/>
      <c r="C42" s="358"/>
      <c r="F42" s="358"/>
    </row>
    <row r="43" spans="2:6" s="345" customFormat="1" ht="14.25" customHeight="1">
      <c r="B43" s="358"/>
      <c r="C43" s="358"/>
      <c r="F43" s="358"/>
    </row>
    <row r="44" spans="2:6" s="345" customFormat="1" ht="14.25" customHeight="1">
      <c r="B44" s="358"/>
      <c r="C44" s="358"/>
      <c r="F44" s="358"/>
    </row>
    <row r="45" spans="2:6" s="345" customFormat="1" ht="14.25" customHeight="1">
      <c r="B45" s="358"/>
      <c r="C45" s="358"/>
      <c r="F45" s="358"/>
    </row>
    <row r="46" spans="2:6" s="345" customFormat="1" ht="14.25" customHeight="1">
      <c r="B46" s="358"/>
      <c r="C46" s="358"/>
      <c r="F46" s="358"/>
    </row>
    <row r="47" spans="2:6" s="345" customFormat="1" ht="14.25" customHeight="1">
      <c r="B47" s="358"/>
      <c r="C47" s="358"/>
      <c r="F47" s="358"/>
    </row>
    <row r="48" spans="2:6" s="345" customFormat="1" ht="14.25" customHeight="1">
      <c r="B48" s="358"/>
      <c r="C48" s="358"/>
      <c r="F48" s="358"/>
    </row>
    <row r="49" spans="2:6" s="345" customFormat="1" ht="14.25" customHeight="1">
      <c r="B49" s="358"/>
      <c r="C49" s="358"/>
      <c r="F49" s="358"/>
    </row>
    <row r="50" spans="2:6" s="345" customFormat="1" ht="14.25" customHeight="1">
      <c r="B50" s="358"/>
      <c r="C50" s="358"/>
      <c r="F50" s="358"/>
    </row>
    <row r="51" spans="2:6" s="345" customFormat="1" ht="14.25" customHeight="1">
      <c r="B51" s="358"/>
      <c r="C51" s="358"/>
      <c r="F51" s="358"/>
    </row>
    <row r="52" spans="2:6" s="345" customFormat="1" ht="14.25" customHeight="1">
      <c r="B52" s="358"/>
      <c r="C52" s="358"/>
      <c r="F52" s="358"/>
    </row>
    <row r="53" spans="2:6" s="345" customFormat="1" ht="14.25" customHeight="1">
      <c r="B53" s="358"/>
      <c r="C53" s="358"/>
      <c r="F53" s="358"/>
    </row>
    <row r="54" spans="2:6" s="345" customFormat="1" ht="14.25" customHeight="1">
      <c r="B54" s="358"/>
      <c r="C54" s="358"/>
      <c r="F54" s="358"/>
    </row>
    <row r="55" spans="2:6" s="345" customFormat="1" ht="14.25" customHeight="1">
      <c r="B55" s="358"/>
      <c r="C55" s="358"/>
      <c r="F55" s="358"/>
    </row>
    <row r="56" spans="2:6" s="345" customFormat="1" ht="14.25" customHeight="1">
      <c r="B56" s="358"/>
      <c r="C56" s="358"/>
      <c r="F56" s="358"/>
    </row>
    <row r="57" spans="2:6" s="345" customFormat="1" ht="14.25" customHeight="1">
      <c r="B57" s="358"/>
      <c r="C57" s="358"/>
      <c r="F57" s="358"/>
    </row>
    <row r="58" spans="2:6" s="345" customFormat="1" ht="14.25" customHeight="1">
      <c r="B58" s="358"/>
      <c r="C58" s="358"/>
      <c r="F58" s="358"/>
    </row>
    <row r="59" spans="2:6" s="345" customFormat="1" ht="14.25" customHeight="1">
      <c r="B59" s="358"/>
      <c r="C59" s="358"/>
      <c r="F59" s="358"/>
    </row>
    <row r="60" spans="2:6" s="345" customFormat="1" ht="14.25" customHeight="1">
      <c r="B60" s="358"/>
      <c r="C60" s="358"/>
      <c r="F60" s="358"/>
    </row>
    <row r="61" spans="2:6" s="345" customFormat="1" ht="14.25" customHeight="1">
      <c r="B61" s="358"/>
      <c r="C61" s="358"/>
      <c r="F61" s="358"/>
    </row>
    <row r="62" spans="2:6" s="345" customFormat="1" ht="14.25" customHeight="1">
      <c r="B62" s="358"/>
      <c r="C62" s="358"/>
      <c r="F62" s="358"/>
    </row>
    <row r="63" spans="2:6" s="345" customFormat="1" ht="14.25" customHeight="1">
      <c r="B63" s="358"/>
      <c r="C63" s="358"/>
      <c r="F63" s="358"/>
    </row>
    <row r="64" spans="2:6" s="345" customFormat="1" ht="14.25" customHeight="1">
      <c r="B64" s="358"/>
      <c r="C64" s="358"/>
      <c r="F64" s="358"/>
    </row>
    <row r="65" spans="2:6" s="345" customFormat="1" ht="14.25" customHeight="1">
      <c r="B65" s="358"/>
      <c r="C65" s="358"/>
      <c r="F65" s="358"/>
    </row>
    <row r="66" spans="2:6" s="345" customFormat="1" ht="14.25" customHeight="1">
      <c r="B66" s="358"/>
      <c r="C66" s="358"/>
      <c r="F66" s="358"/>
    </row>
    <row r="67" spans="2:6" s="345" customFormat="1" ht="14.25" customHeight="1">
      <c r="B67" s="358"/>
      <c r="C67" s="358"/>
      <c r="F67" s="358"/>
    </row>
    <row r="68" spans="2:6" s="345" customFormat="1" ht="14.25" customHeight="1">
      <c r="B68" s="358"/>
      <c r="C68" s="358"/>
      <c r="F68" s="358"/>
    </row>
    <row r="69" spans="2:6" s="345" customFormat="1" ht="14.25" customHeight="1">
      <c r="B69" s="358"/>
      <c r="C69" s="358"/>
      <c r="F69" s="358"/>
    </row>
    <row r="70" spans="2:6" s="345" customFormat="1" ht="14.25" customHeight="1">
      <c r="B70" s="358"/>
      <c r="C70" s="358"/>
      <c r="F70" s="358"/>
    </row>
    <row r="71" spans="2:6" s="345" customFormat="1" ht="14.25" customHeight="1">
      <c r="B71" s="358"/>
      <c r="C71" s="358"/>
      <c r="F71" s="358"/>
    </row>
    <row r="72" spans="2:6" s="345" customFormat="1" ht="14.25" customHeight="1">
      <c r="B72" s="358"/>
      <c r="C72" s="358"/>
      <c r="F72" s="358"/>
    </row>
    <row r="73" spans="2:6" s="345" customFormat="1" ht="14.25" customHeight="1">
      <c r="B73" s="358"/>
      <c r="C73" s="358"/>
      <c r="F73" s="358"/>
    </row>
    <row r="74" spans="2:6" s="345" customFormat="1" ht="14.25" customHeight="1">
      <c r="B74" s="358"/>
      <c r="C74" s="358"/>
      <c r="F74" s="358"/>
    </row>
    <row r="75" spans="2:6" s="345" customFormat="1" ht="14.25" customHeight="1">
      <c r="B75" s="358"/>
      <c r="C75" s="358"/>
      <c r="F75" s="358"/>
    </row>
    <row r="76" spans="2:6" s="345" customFormat="1" ht="14.25" customHeight="1">
      <c r="B76" s="358"/>
      <c r="C76" s="358"/>
      <c r="F76" s="358"/>
    </row>
    <row r="77" spans="2:6" s="345" customFormat="1" ht="14.25" customHeight="1">
      <c r="B77" s="358"/>
      <c r="C77" s="358"/>
      <c r="F77" s="358"/>
    </row>
    <row r="78" spans="2:6" s="345" customFormat="1" ht="14.25" customHeight="1">
      <c r="B78" s="358"/>
      <c r="C78" s="358"/>
      <c r="F78" s="358"/>
    </row>
    <row r="79" spans="2:6" s="345" customFormat="1" ht="14.25" customHeight="1">
      <c r="B79" s="358"/>
      <c r="C79" s="358"/>
      <c r="F79" s="358"/>
    </row>
    <row r="80" spans="2:6" s="345" customFormat="1" ht="14.25" customHeight="1">
      <c r="B80" s="358"/>
      <c r="C80" s="358"/>
      <c r="F80" s="358"/>
    </row>
    <row r="81" spans="2:6" s="345" customFormat="1" ht="14.25" customHeight="1">
      <c r="B81" s="358"/>
      <c r="C81" s="358"/>
      <c r="F81" s="358"/>
    </row>
    <row r="82" spans="2:6" s="345" customFormat="1" ht="14.25" customHeight="1">
      <c r="B82" s="358"/>
      <c r="C82" s="358"/>
      <c r="F82" s="358"/>
    </row>
    <row r="83" spans="2:6" s="345" customFormat="1" ht="14.25" customHeight="1">
      <c r="B83" s="358"/>
      <c r="C83" s="358"/>
      <c r="F83" s="358"/>
    </row>
    <row r="84" spans="2:6" s="345" customFormat="1" ht="14.25" customHeight="1">
      <c r="B84" s="358"/>
      <c r="C84" s="358"/>
      <c r="F84" s="358"/>
    </row>
    <row r="85" spans="2:6" s="345" customFormat="1" ht="14.25" customHeight="1">
      <c r="B85" s="358"/>
      <c r="C85" s="358"/>
      <c r="F85" s="358"/>
    </row>
    <row r="86" spans="2:6" s="345" customFormat="1" ht="14.25" customHeight="1">
      <c r="B86" s="358"/>
      <c r="C86" s="358"/>
      <c r="F86" s="358"/>
    </row>
    <row r="87" spans="2:6" s="345" customFormat="1" ht="14.25" customHeight="1">
      <c r="B87" s="358"/>
      <c r="C87" s="358"/>
      <c r="F87" s="358"/>
    </row>
    <row r="88" spans="2:6" s="345" customFormat="1" ht="14.25" customHeight="1">
      <c r="B88" s="358"/>
      <c r="C88" s="358"/>
      <c r="F88" s="358"/>
    </row>
    <row r="89" spans="2:6" s="345" customFormat="1" ht="14.25" customHeight="1">
      <c r="B89" s="358"/>
      <c r="C89" s="358"/>
      <c r="F89" s="358"/>
    </row>
    <row r="90" spans="2:6" s="345" customFormat="1" ht="14.25" customHeight="1">
      <c r="B90" s="358"/>
      <c r="C90" s="358"/>
      <c r="F90" s="358"/>
    </row>
    <row r="91" spans="2:6" s="345" customFormat="1" ht="14.25" customHeight="1">
      <c r="B91" s="358"/>
      <c r="C91" s="358"/>
      <c r="F91" s="358"/>
    </row>
    <row r="92" spans="2:6" s="345" customFormat="1" ht="14.25" customHeight="1">
      <c r="B92" s="358"/>
      <c r="C92" s="358"/>
      <c r="F92" s="358"/>
    </row>
    <row r="93" spans="2:6" s="345" customFormat="1" ht="14.25" customHeight="1">
      <c r="B93" s="358"/>
      <c r="C93" s="358"/>
      <c r="F93" s="358"/>
    </row>
    <row r="94" spans="2:6" s="345" customFormat="1" ht="14.25" customHeight="1">
      <c r="B94" s="358"/>
      <c r="C94" s="358"/>
      <c r="F94" s="358"/>
    </row>
    <row r="95" spans="2:6" s="345" customFormat="1" ht="14.25" customHeight="1">
      <c r="B95" s="358"/>
      <c r="C95" s="358"/>
      <c r="F95" s="358"/>
    </row>
    <row r="96" spans="2:6" s="345" customFormat="1" ht="14.25" customHeight="1">
      <c r="B96" s="358"/>
      <c r="C96" s="358"/>
      <c r="F96" s="358"/>
    </row>
    <row r="97" spans="2:6" s="345" customFormat="1" ht="14.25" customHeight="1">
      <c r="B97" s="358"/>
      <c r="C97" s="358"/>
      <c r="F97" s="358"/>
    </row>
    <row r="98" spans="2:6" s="345" customFormat="1" ht="14.25" customHeight="1">
      <c r="B98" s="358"/>
      <c r="C98" s="358"/>
      <c r="F98" s="358"/>
    </row>
    <row r="99" spans="2:6" s="345" customFormat="1" ht="14.25" customHeight="1">
      <c r="B99" s="358"/>
      <c r="C99" s="358"/>
      <c r="F99" s="358"/>
    </row>
    <row r="100" spans="2:6" s="345" customFormat="1" ht="14.25" customHeight="1">
      <c r="B100" s="358"/>
      <c r="C100" s="358"/>
      <c r="F100" s="358"/>
    </row>
    <row r="101" spans="2:6" s="345" customFormat="1" ht="14.25" customHeight="1">
      <c r="B101" s="358"/>
      <c r="C101" s="358"/>
      <c r="F101" s="358"/>
    </row>
    <row r="102" spans="2:6" s="345" customFormat="1" ht="14.25" customHeight="1">
      <c r="B102" s="358"/>
      <c r="C102" s="358"/>
      <c r="F102" s="358"/>
    </row>
    <row r="103" spans="2:6" s="345" customFormat="1" ht="14.25" customHeight="1">
      <c r="B103" s="358"/>
      <c r="C103" s="358"/>
      <c r="F103" s="358"/>
    </row>
    <row r="104" spans="2:6" s="345" customFormat="1" ht="14.25" customHeight="1">
      <c r="B104" s="358"/>
      <c r="C104" s="358"/>
      <c r="F104" s="358"/>
    </row>
    <row r="105" spans="2:6" s="345" customFormat="1" ht="14.25" customHeight="1">
      <c r="B105" s="358"/>
      <c r="C105" s="358"/>
      <c r="F105" s="358"/>
    </row>
    <row r="106" spans="2:6" s="345" customFormat="1" ht="14.25" customHeight="1">
      <c r="B106" s="358"/>
      <c r="C106" s="358"/>
      <c r="F106" s="358"/>
    </row>
    <row r="107" spans="2:6" s="345" customFormat="1" ht="14.25" customHeight="1">
      <c r="B107" s="358"/>
      <c r="C107" s="358"/>
      <c r="F107" s="358"/>
    </row>
    <row r="108" spans="2:6" s="345" customFormat="1" ht="14.25" customHeight="1">
      <c r="B108" s="358"/>
      <c r="C108" s="358"/>
      <c r="F108" s="358"/>
    </row>
    <row r="109" spans="2:6" s="345" customFormat="1" ht="14.25" customHeight="1">
      <c r="B109" s="358"/>
      <c r="C109" s="358"/>
      <c r="F109" s="358"/>
    </row>
    <row r="110" spans="2:6" s="345" customFormat="1" ht="14.25" customHeight="1">
      <c r="B110" s="358"/>
      <c r="C110" s="358"/>
      <c r="F110" s="358"/>
    </row>
    <row r="111" spans="2:6" s="345" customFormat="1" ht="14.25" customHeight="1">
      <c r="B111" s="358"/>
      <c r="C111" s="358"/>
      <c r="F111" s="358"/>
    </row>
    <row r="112" spans="2:6" s="345" customFormat="1" ht="14.25" customHeight="1">
      <c r="B112" s="358"/>
      <c r="C112" s="358"/>
      <c r="F112" s="358"/>
    </row>
    <row r="113" spans="2:6" s="345" customFormat="1" ht="14.25" customHeight="1">
      <c r="B113" s="358"/>
      <c r="C113" s="358"/>
      <c r="F113" s="358"/>
    </row>
    <row r="114" spans="2:6" s="345" customFormat="1" ht="14.25" customHeight="1">
      <c r="B114" s="358"/>
      <c r="C114" s="358"/>
      <c r="F114" s="358"/>
    </row>
    <row r="115" spans="2:6" s="345" customFormat="1" ht="14.25" customHeight="1">
      <c r="B115" s="358"/>
      <c r="C115" s="358"/>
      <c r="F115" s="358"/>
    </row>
    <row r="116" spans="2:6" s="345" customFormat="1" ht="14.25" customHeight="1">
      <c r="B116" s="358"/>
      <c r="C116" s="358"/>
      <c r="F116" s="358"/>
    </row>
    <row r="117" spans="2:6" s="345" customFormat="1" ht="14.25" customHeight="1">
      <c r="B117" s="358"/>
      <c r="C117" s="358"/>
      <c r="F117" s="358"/>
    </row>
    <row r="118" spans="2:6" s="345" customFormat="1" ht="14.25" customHeight="1">
      <c r="B118" s="358"/>
      <c r="C118" s="358"/>
      <c r="F118" s="358"/>
    </row>
    <row r="119" spans="2:6" s="345" customFormat="1" ht="14.25" customHeight="1">
      <c r="B119" s="358"/>
      <c r="C119" s="358"/>
      <c r="F119" s="358"/>
    </row>
    <row r="120" spans="2:6" s="345" customFormat="1" ht="14.25" customHeight="1">
      <c r="B120" s="358"/>
      <c r="C120" s="358"/>
      <c r="F120" s="358"/>
    </row>
    <row r="121" spans="2:6" s="345" customFormat="1" ht="14.25" customHeight="1">
      <c r="B121" s="358"/>
      <c r="C121" s="358"/>
      <c r="F121" s="358"/>
    </row>
    <row r="122" spans="2:6" s="345" customFormat="1" ht="14.25" customHeight="1">
      <c r="B122" s="358"/>
      <c r="C122" s="358"/>
      <c r="F122" s="358"/>
    </row>
    <row r="123" spans="2:6" s="345" customFormat="1" ht="14.25" customHeight="1">
      <c r="B123" s="358"/>
      <c r="C123" s="358"/>
      <c r="F123" s="358"/>
    </row>
    <row r="124" spans="2:6" s="345" customFormat="1" ht="14.25" customHeight="1">
      <c r="B124" s="358"/>
      <c r="C124" s="358"/>
      <c r="F124" s="358"/>
    </row>
    <row r="125" spans="2:6" s="345" customFormat="1" ht="14.25" customHeight="1">
      <c r="B125" s="358"/>
      <c r="C125" s="358"/>
      <c r="F125" s="358"/>
    </row>
    <row r="126" spans="2:6" s="345" customFormat="1" ht="14.25" customHeight="1">
      <c r="B126" s="358"/>
      <c r="C126" s="358"/>
      <c r="F126" s="358"/>
    </row>
    <row r="127" spans="2:6" s="345" customFormat="1" ht="14.25" customHeight="1">
      <c r="B127" s="358"/>
      <c r="C127" s="358"/>
      <c r="F127" s="358"/>
    </row>
    <row r="128" spans="2:6" s="345" customFormat="1" ht="14.25" customHeight="1">
      <c r="B128" s="358"/>
      <c r="C128" s="358"/>
      <c r="F128" s="358"/>
    </row>
    <row r="129" spans="2:6" s="345" customFormat="1" ht="14.25" customHeight="1">
      <c r="B129" s="358"/>
      <c r="C129" s="358"/>
      <c r="F129" s="358"/>
    </row>
    <row r="130" spans="2:6" s="345" customFormat="1" ht="14.25" customHeight="1">
      <c r="B130" s="358"/>
      <c r="C130" s="358"/>
      <c r="F130" s="358"/>
    </row>
    <row r="131" spans="2:6" s="345" customFormat="1" ht="14.25" customHeight="1">
      <c r="B131" s="358"/>
      <c r="C131" s="358"/>
      <c r="F131" s="358"/>
    </row>
    <row r="132" spans="2:6" s="345" customFormat="1" ht="14.25" customHeight="1">
      <c r="B132" s="358"/>
      <c r="C132" s="358"/>
      <c r="F132" s="358"/>
    </row>
    <row r="133" spans="2:6" s="345" customFormat="1" ht="14.25" customHeight="1">
      <c r="B133" s="358"/>
      <c r="C133" s="358"/>
      <c r="F133" s="358"/>
    </row>
    <row r="134" spans="2:6" s="345" customFormat="1" ht="14.25" customHeight="1">
      <c r="B134" s="358"/>
      <c r="C134" s="358"/>
      <c r="F134" s="358"/>
    </row>
    <row r="135" spans="2:6" s="345" customFormat="1" ht="14.25" customHeight="1">
      <c r="B135" s="358"/>
      <c r="C135" s="358"/>
      <c r="F135" s="358"/>
    </row>
    <row r="136" spans="2:6" s="345" customFormat="1" ht="14.25" customHeight="1">
      <c r="B136" s="358"/>
      <c r="C136" s="358"/>
      <c r="F136" s="358"/>
    </row>
    <row r="137" spans="2:6" s="345" customFormat="1" ht="14.25" customHeight="1">
      <c r="B137" s="358"/>
      <c r="C137" s="358"/>
      <c r="F137" s="358"/>
    </row>
    <row r="138" spans="2:6" s="345" customFormat="1" ht="14.25" customHeight="1">
      <c r="B138" s="358"/>
      <c r="C138" s="358"/>
      <c r="F138" s="358"/>
    </row>
    <row r="139" spans="2:6" s="345" customFormat="1" ht="14.25" customHeight="1">
      <c r="B139" s="358"/>
      <c r="C139" s="358"/>
      <c r="F139" s="358"/>
    </row>
    <row r="140" spans="2:6" s="345" customFormat="1" ht="14.25" customHeight="1">
      <c r="B140" s="358"/>
      <c r="C140" s="358"/>
      <c r="F140" s="358"/>
    </row>
    <row r="141" spans="2:6" s="345" customFormat="1" ht="14.25" customHeight="1">
      <c r="B141" s="358"/>
      <c r="C141" s="358"/>
      <c r="F141" s="358"/>
    </row>
    <row r="142" spans="2:6" s="345" customFormat="1" ht="14.25" customHeight="1">
      <c r="B142" s="358"/>
      <c r="C142" s="358"/>
      <c r="F142" s="358"/>
    </row>
    <row r="143" spans="2:6" s="345" customFormat="1" ht="14.25" customHeight="1">
      <c r="B143" s="358"/>
      <c r="C143" s="358"/>
      <c r="F143" s="358"/>
    </row>
    <row r="144" spans="2:6" s="345" customFormat="1" ht="14.25" customHeight="1">
      <c r="B144" s="358"/>
      <c r="C144" s="358"/>
      <c r="F144" s="358"/>
    </row>
    <row r="145" spans="2:6" s="345" customFormat="1" ht="14.25" customHeight="1">
      <c r="B145" s="358"/>
      <c r="C145" s="358"/>
      <c r="F145" s="358"/>
    </row>
    <row r="146" spans="2:6" s="345" customFormat="1" ht="14.25" customHeight="1">
      <c r="B146" s="358"/>
      <c r="C146" s="358"/>
      <c r="F146" s="358"/>
    </row>
    <row r="147" spans="2:6" s="345" customFormat="1" ht="14.25" customHeight="1">
      <c r="B147" s="358"/>
      <c r="C147" s="358"/>
      <c r="F147" s="358"/>
    </row>
    <row r="148" spans="2:6" s="345" customFormat="1" ht="14.25" customHeight="1">
      <c r="B148" s="358"/>
      <c r="C148" s="358"/>
      <c r="F148" s="358"/>
    </row>
    <row r="149" spans="2:6" s="345" customFormat="1" ht="14.25" customHeight="1">
      <c r="B149" s="358"/>
      <c r="C149" s="358"/>
      <c r="F149" s="358"/>
    </row>
    <row r="150" spans="2:6" s="345" customFormat="1" ht="14.25" customHeight="1">
      <c r="B150" s="358"/>
      <c r="C150" s="358"/>
      <c r="F150" s="358"/>
    </row>
    <row r="151" spans="2:6" s="345" customFormat="1" ht="14.25" customHeight="1">
      <c r="B151" s="358"/>
      <c r="C151" s="358"/>
      <c r="F151" s="358"/>
    </row>
    <row r="152" spans="2:6" s="345" customFormat="1" ht="14.25" customHeight="1">
      <c r="B152" s="358"/>
      <c r="C152" s="358"/>
      <c r="F152" s="358"/>
    </row>
    <row r="153" spans="2:6" s="345" customFormat="1" ht="14.25" customHeight="1">
      <c r="B153" s="358"/>
      <c r="C153" s="358"/>
      <c r="F153" s="358"/>
    </row>
    <row r="154" spans="2:6" s="345" customFormat="1" ht="14.25" customHeight="1">
      <c r="B154" s="358"/>
      <c r="C154" s="358"/>
      <c r="F154" s="358"/>
    </row>
    <row r="155" spans="2:6" s="345" customFormat="1" ht="14.25" customHeight="1">
      <c r="B155" s="358"/>
      <c r="C155" s="358"/>
      <c r="F155" s="358"/>
    </row>
    <row r="156" spans="2:6" s="345" customFormat="1" ht="14.25" customHeight="1">
      <c r="B156" s="358"/>
      <c r="C156" s="358"/>
      <c r="F156" s="358"/>
    </row>
    <row r="157" spans="2:6" s="345" customFormat="1" ht="14.25" customHeight="1">
      <c r="B157" s="358"/>
      <c r="C157" s="358"/>
      <c r="F157" s="358"/>
    </row>
    <row r="158" spans="2:6" s="345" customFormat="1" ht="14.25" customHeight="1">
      <c r="B158" s="358"/>
      <c r="C158" s="358"/>
      <c r="F158" s="358"/>
    </row>
    <row r="159" spans="2:6" s="345" customFormat="1" ht="14.25" customHeight="1">
      <c r="B159" s="358"/>
      <c r="C159" s="358"/>
      <c r="F159" s="358"/>
    </row>
    <row r="160" spans="2:6" s="345" customFormat="1" ht="14.25" customHeight="1">
      <c r="B160" s="358"/>
      <c r="C160" s="358"/>
      <c r="F160" s="358"/>
    </row>
    <row r="161" spans="2:6" s="345" customFormat="1" ht="14.25" customHeight="1">
      <c r="B161" s="358"/>
      <c r="C161" s="358"/>
      <c r="F161" s="358"/>
    </row>
    <row r="162" spans="2:6" s="345" customFormat="1" ht="14.25" customHeight="1">
      <c r="B162" s="358"/>
      <c r="C162" s="358"/>
      <c r="F162" s="358"/>
    </row>
    <row r="163" spans="2:6" s="345" customFormat="1" ht="14.25" customHeight="1">
      <c r="B163" s="358"/>
      <c r="C163" s="358"/>
      <c r="F163" s="358"/>
    </row>
    <row r="164" spans="2:6" s="345" customFormat="1" ht="14.25" customHeight="1">
      <c r="B164" s="358"/>
      <c r="C164" s="358"/>
      <c r="F164" s="358"/>
    </row>
    <row r="165" spans="2:6" s="345" customFormat="1" ht="14.25" customHeight="1">
      <c r="B165" s="358"/>
      <c r="C165" s="358"/>
      <c r="F165" s="358"/>
    </row>
    <row r="166" spans="2:6" s="345" customFormat="1" ht="14.25" customHeight="1">
      <c r="B166" s="358"/>
      <c r="C166" s="358"/>
      <c r="F166" s="358"/>
    </row>
    <row r="167" spans="2:6" s="345" customFormat="1" ht="14.25" customHeight="1">
      <c r="B167" s="358"/>
      <c r="C167" s="358"/>
      <c r="F167" s="358"/>
    </row>
    <row r="168" spans="2:6" s="345" customFormat="1" ht="14.25" customHeight="1">
      <c r="B168" s="358"/>
      <c r="C168" s="358"/>
      <c r="F168" s="358"/>
    </row>
    <row r="169" spans="2:6" s="345" customFormat="1" ht="14.25" customHeight="1">
      <c r="B169" s="358"/>
      <c r="C169" s="358"/>
      <c r="F169" s="358"/>
    </row>
    <row r="170" spans="2:6" s="345" customFormat="1" ht="14.25" customHeight="1">
      <c r="B170" s="358"/>
      <c r="C170" s="358"/>
      <c r="F170" s="358"/>
    </row>
    <row r="171" spans="2:6" s="345" customFormat="1" ht="14.25" customHeight="1">
      <c r="B171" s="358"/>
      <c r="C171" s="358"/>
      <c r="F171" s="358"/>
    </row>
    <row r="172" spans="2:6" s="345" customFormat="1" ht="14.25" customHeight="1">
      <c r="B172" s="358"/>
      <c r="C172" s="358"/>
      <c r="F172" s="358"/>
    </row>
    <row r="173" spans="2:6" s="345" customFormat="1" ht="14.25" customHeight="1">
      <c r="B173" s="358"/>
      <c r="C173" s="358"/>
      <c r="F173" s="358"/>
    </row>
    <row r="174" spans="2:6" s="345" customFormat="1" ht="14.25" customHeight="1">
      <c r="B174" s="358"/>
      <c r="C174" s="358"/>
      <c r="F174" s="358"/>
    </row>
    <row r="175" spans="2:6" s="345" customFormat="1" ht="14.25" customHeight="1">
      <c r="B175" s="358"/>
      <c r="C175" s="358"/>
      <c r="F175" s="358"/>
    </row>
    <row r="176" spans="2:6" s="345" customFormat="1" ht="14.25" customHeight="1">
      <c r="B176" s="358"/>
      <c r="C176" s="358"/>
      <c r="F176" s="358"/>
    </row>
    <row r="177" spans="2:6" s="345" customFormat="1" ht="14.25" customHeight="1">
      <c r="B177" s="358"/>
      <c r="C177" s="358"/>
      <c r="F177" s="358"/>
    </row>
    <row r="178" spans="2:6" s="345" customFormat="1" ht="14.25" customHeight="1">
      <c r="B178" s="358"/>
      <c r="C178" s="358"/>
      <c r="F178" s="358"/>
    </row>
    <row r="179" spans="2:6" s="345" customFormat="1" ht="14.25" customHeight="1">
      <c r="B179" s="358"/>
      <c r="C179" s="358"/>
      <c r="F179" s="358"/>
    </row>
    <row r="180" spans="2:6" s="345" customFormat="1" ht="14.25" customHeight="1">
      <c r="B180" s="358"/>
      <c r="C180" s="358"/>
      <c r="F180" s="358"/>
    </row>
    <row r="181" spans="2:6" s="345" customFormat="1" ht="14.25" customHeight="1">
      <c r="B181" s="358"/>
      <c r="C181" s="358"/>
      <c r="F181" s="358"/>
    </row>
    <row r="182" spans="2:6" s="345" customFormat="1" ht="14.25" customHeight="1">
      <c r="B182" s="358"/>
      <c r="C182" s="358"/>
      <c r="F182" s="358"/>
    </row>
    <row r="183" spans="2:6" s="345" customFormat="1" ht="14.25" customHeight="1">
      <c r="B183" s="358"/>
      <c r="C183" s="358"/>
      <c r="F183" s="358"/>
    </row>
    <row r="184" spans="2:6" s="345" customFormat="1" ht="14.25" customHeight="1">
      <c r="B184" s="358"/>
      <c r="C184" s="358"/>
      <c r="F184" s="358"/>
    </row>
    <row r="185" spans="2:6" s="345" customFormat="1" ht="14.25" customHeight="1">
      <c r="B185" s="358"/>
      <c r="C185" s="358"/>
      <c r="F185" s="358"/>
    </row>
    <row r="186" spans="2:6" s="345" customFormat="1" ht="14.25" customHeight="1">
      <c r="B186" s="358"/>
      <c r="C186" s="358"/>
      <c r="F186" s="358"/>
    </row>
    <row r="187" spans="2:6" s="345" customFormat="1" ht="14.25" customHeight="1">
      <c r="B187" s="358"/>
      <c r="C187" s="358"/>
      <c r="F187" s="358"/>
    </row>
    <row r="188" spans="2:6" s="345" customFormat="1" ht="14.25" customHeight="1">
      <c r="B188" s="358"/>
      <c r="C188" s="358"/>
      <c r="F188" s="358"/>
    </row>
    <row r="189" spans="2:6" s="345" customFormat="1" ht="14.25" customHeight="1">
      <c r="B189" s="358"/>
      <c r="C189" s="358"/>
      <c r="F189" s="358"/>
    </row>
    <row r="190" spans="2:6" s="345" customFormat="1" ht="14.25" customHeight="1">
      <c r="B190" s="358"/>
      <c r="C190" s="358"/>
      <c r="F190" s="358"/>
    </row>
    <row r="191" spans="2:6" s="345" customFormat="1" ht="14.25" customHeight="1">
      <c r="B191" s="358"/>
      <c r="C191" s="358"/>
      <c r="F191" s="358"/>
    </row>
    <row r="192" spans="2:6" s="345" customFormat="1" ht="14.25" customHeight="1">
      <c r="B192" s="358"/>
      <c r="C192" s="358"/>
      <c r="F192" s="358"/>
    </row>
    <row r="193" spans="2:6" s="345" customFormat="1" ht="14.25" customHeight="1">
      <c r="B193" s="358"/>
      <c r="C193" s="358"/>
      <c r="F193" s="358"/>
    </row>
    <row r="194" spans="2:6" s="345" customFormat="1" ht="14.25" customHeight="1">
      <c r="B194" s="358"/>
      <c r="C194" s="358"/>
      <c r="F194" s="358"/>
    </row>
    <row r="195" spans="2:6" s="345" customFormat="1" ht="14.25" customHeight="1">
      <c r="B195" s="358"/>
      <c r="C195" s="358"/>
      <c r="F195" s="358"/>
    </row>
    <row r="196" spans="2:6" s="345" customFormat="1" ht="14.25" customHeight="1">
      <c r="B196" s="358"/>
      <c r="C196" s="358"/>
      <c r="F196" s="358"/>
    </row>
    <row r="197" spans="2:6" s="345" customFormat="1" ht="14.25" customHeight="1">
      <c r="B197" s="358"/>
      <c r="C197" s="358"/>
      <c r="F197" s="358"/>
    </row>
    <row r="198" spans="2:6" s="345" customFormat="1" ht="14.25" customHeight="1">
      <c r="B198" s="358"/>
      <c r="C198" s="358"/>
      <c r="F198" s="358"/>
    </row>
    <row r="199" spans="2:6" s="345" customFormat="1" ht="14.25" customHeight="1">
      <c r="B199" s="358"/>
      <c r="C199" s="358"/>
      <c r="F199" s="358"/>
    </row>
    <row r="200" spans="2:6" s="345" customFormat="1" ht="14.25" customHeight="1">
      <c r="B200" s="358"/>
      <c r="C200" s="358"/>
      <c r="F200" s="358"/>
    </row>
    <row r="201" spans="2:6" s="345" customFormat="1" ht="14.25" customHeight="1">
      <c r="B201" s="358"/>
      <c r="C201" s="358"/>
      <c r="F201" s="358"/>
    </row>
    <row r="202" spans="2:6" s="345" customFormat="1" ht="14.25" customHeight="1">
      <c r="B202" s="358"/>
      <c r="C202" s="358"/>
      <c r="F202" s="358"/>
    </row>
    <row r="203" spans="2:6" s="345" customFormat="1" ht="14.25" customHeight="1">
      <c r="B203" s="358"/>
      <c r="C203" s="358"/>
      <c r="F203" s="358"/>
    </row>
    <row r="204" spans="2:6" s="345" customFormat="1" ht="14.25" customHeight="1">
      <c r="B204" s="358"/>
      <c r="C204" s="358"/>
      <c r="F204" s="358"/>
    </row>
    <row r="205" spans="2:6" s="345" customFormat="1" ht="14.25" customHeight="1">
      <c r="B205" s="358"/>
      <c r="C205" s="358"/>
      <c r="F205" s="358"/>
    </row>
    <row r="206" spans="2:6" s="345" customFormat="1" ht="14.25" customHeight="1">
      <c r="B206" s="358"/>
      <c r="C206" s="358"/>
      <c r="F206" s="358"/>
    </row>
    <row r="207" spans="2:6" s="345" customFormat="1" ht="14.25" customHeight="1">
      <c r="B207" s="358"/>
      <c r="C207" s="358"/>
      <c r="F207" s="358"/>
    </row>
    <row r="208" spans="2:6" s="345" customFormat="1" ht="14.25" customHeight="1">
      <c r="B208" s="358"/>
      <c r="C208" s="358"/>
      <c r="F208" s="358"/>
    </row>
    <row r="209" spans="2:6" s="345" customFormat="1" ht="14.25" customHeight="1">
      <c r="B209" s="358"/>
      <c r="C209" s="358"/>
      <c r="F209" s="358"/>
    </row>
    <row r="210" spans="2:6" s="345" customFormat="1" ht="14.25" customHeight="1">
      <c r="B210" s="358"/>
      <c r="C210" s="358"/>
      <c r="F210" s="358"/>
    </row>
    <row r="211" spans="2:6" s="345" customFormat="1" ht="14.25" customHeight="1">
      <c r="B211" s="358"/>
      <c r="C211" s="358"/>
      <c r="F211" s="358"/>
    </row>
    <row r="212" spans="2:6" s="345" customFormat="1" ht="14.25" customHeight="1">
      <c r="B212" s="358"/>
      <c r="C212" s="358"/>
      <c r="F212" s="358"/>
    </row>
    <row r="213" spans="2:6" s="345" customFormat="1" ht="14.25" customHeight="1">
      <c r="B213" s="358"/>
      <c r="C213" s="358"/>
      <c r="F213" s="358"/>
    </row>
    <row r="214" spans="2:6" s="345" customFormat="1" ht="14.25" customHeight="1">
      <c r="B214" s="358"/>
      <c r="C214" s="358"/>
      <c r="F214" s="358"/>
    </row>
    <row r="215" spans="2:6" s="345" customFormat="1" ht="14.25" customHeight="1">
      <c r="B215" s="358"/>
      <c r="C215" s="358"/>
      <c r="F215" s="358"/>
    </row>
    <row r="216" spans="2:6" s="345" customFormat="1" ht="14.25" customHeight="1">
      <c r="B216" s="358"/>
      <c r="C216" s="358"/>
      <c r="F216" s="358"/>
    </row>
    <row r="217" spans="2:6" s="345" customFormat="1" ht="14.25" customHeight="1">
      <c r="B217" s="358"/>
      <c r="C217" s="358"/>
      <c r="F217" s="358"/>
    </row>
    <row r="218" spans="2:6" s="345" customFormat="1" ht="14.25" customHeight="1">
      <c r="B218" s="358"/>
      <c r="C218" s="358"/>
      <c r="F218" s="358"/>
    </row>
    <row r="219" spans="2:6" s="345" customFormat="1" ht="14.25" customHeight="1">
      <c r="B219" s="358"/>
      <c r="C219" s="358"/>
      <c r="F219" s="358"/>
    </row>
    <row r="220" spans="2:6" s="345" customFormat="1" ht="14.25" customHeight="1">
      <c r="B220" s="358"/>
      <c r="C220" s="358"/>
      <c r="F220" s="358"/>
    </row>
    <row r="221" spans="2:6" s="345" customFormat="1" ht="14.25" customHeight="1">
      <c r="B221" s="358"/>
      <c r="C221" s="358"/>
      <c r="F221" s="358"/>
    </row>
    <row r="222" spans="2:6" s="345" customFormat="1" ht="14.25" customHeight="1">
      <c r="B222" s="358"/>
      <c r="C222" s="358"/>
      <c r="F222" s="358"/>
    </row>
    <row r="223" spans="2:6" s="345" customFormat="1" ht="14.25" customHeight="1">
      <c r="B223" s="358"/>
      <c r="C223" s="358"/>
      <c r="F223" s="358"/>
    </row>
    <row r="224" spans="2:6" s="345" customFormat="1" ht="14.25" customHeight="1">
      <c r="B224" s="358"/>
      <c r="C224" s="358"/>
      <c r="F224" s="358"/>
    </row>
    <row r="225" spans="2:6" s="345" customFormat="1" ht="14.25" customHeight="1">
      <c r="B225" s="358"/>
      <c r="C225" s="358"/>
      <c r="F225" s="358"/>
    </row>
    <row r="226" spans="2:6" s="345" customFormat="1" ht="14.25" customHeight="1">
      <c r="B226" s="358"/>
      <c r="C226" s="358"/>
      <c r="F226" s="358"/>
    </row>
    <row r="227" spans="2:6" s="345" customFormat="1" ht="14.25" customHeight="1">
      <c r="B227" s="358"/>
      <c r="C227" s="358"/>
      <c r="F227" s="358"/>
    </row>
    <row r="228" spans="2:6" s="345" customFormat="1" ht="14.25" customHeight="1">
      <c r="B228" s="358"/>
      <c r="C228" s="358"/>
      <c r="F228" s="358"/>
    </row>
    <row r="229" spans="2:6" s="345" customFormat="1" ht="14.25" customHeight="1">
      <c r="B229" s="358"/>
      <c r="C229" s="358"/>
      <c r="F229" s="358"/>
    </row>
  </sheetData>
  <mergeCells count="5">
    <mergeCell ref="B8:C8"/>
    <mergeCell ref="B11:F11"/>
    <mergeCell ref="B13:F13"/>
    <mergeCell ref="B2:F2"/>
    <mergeCell ref="B3:F3"/>
  </mergeCells>
  <phoneticPr fontId="10" type="noConversion"/>
  <printOptions horizontalCentered="1"/>
  <pageMargins left="0.59055118110236227" right="0.59055118110236227" top="0.78740157480314965" bottom="0.59055118110236227" header="0.27559055118110237" footer="0.51181102362204722"/>
  <pageSetup paperSize="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30"/>
  <sheetViews>
    <sheetView showGridLines="0" topLeftCell="B23" zoomScaleNormal="100" zoomScaleSheetLayoutView="100" workbookViewId="0">
      <selection activeCell="K16" sqref="K16"/>
    </sheetView>
  </sheetViews>
  <sheetFormatPr defaultColWidth="8.85546875" defaultRowHeight="14.25" customHeight="1"/>
  <cols>
    <col min="1" max="1" width="0" style="341" hidden="1" customWidth="1"/>
    <col min="2" max="2" width="6.28515625" style="359" customWidth="1"/>
    <col min="3" max="3" width="13" style="341" customWidth="1"/>
    <col min="4" max="4" width="13.85546875" style="359" customWidth="1"/>
    <col min="5" max="5" width="17.7109375" style="359" customWidth="1"/>
    <col min="6" max="6" width="16.140625" style="341" customWidth="1"/>
    <col min="7" max="7" width="20.42578125" style="341" customWidth="1"/>
    <col min="8" max="11" width="6.5703125" style="341" customWidth="1"/>
    <col min="12" max="16384" width="8.85546875" style="341"/>
  </cols>
  <sheetData>
    <row r="1" spans="1:11" s="581" customFormat="1" ht="24.95" customHeight="1">
      <c r="B1" s="582"/>
      <c r="C1" s="583"/>
      <c r="D1" s="582"/>
      <c r="E1" s="582"/>
      <c r="F1" s="583"/>
      <c r="G1" s="583"/>
      <c r="H1" s="583"/>
      <c r="I1" s="583"/>
      <c r="J1" s="583"/>
      <c r="K1" s="583"/>
    </row>
    <row r="2" spans="1:11" s="581" customFormat="1" ht="24.95" customHeight="1">
      <c r="A2" s="584"/>
      <c r="B2" s="888" t="s">
        <v>201</v>
      </c>
      <c r="C2" s="889"/>
      <c r="D2" s="889"/>
      <c r="E2" s="889"/>
      <c r="F2" s="889"/>
      <c r="G2" s="889"/>
      <c r="H2" s="889"/>
      <c r="I2" s="890"/>
      <c r="J2" s="890"/>
      <c r="K2" s="890"/>
    </row>
    <row r="3" spans="1:11" s="593" customFormat="1" ht="39.950000000000003" customHeight="1">
      <c r="A3" s="592"/>
      <c r="B3" s="860"/>
      <c r="C3" s="861"/>
      <c r="D3" s="861"/>
      <c r="E3" s="861"/>
      <c r="F3" s="861"/>
      <c r="G3" s="861"/>
      <c r="H3" s="861"/>
      <c r="I3" s="861"/>
      <c r="J3" s="861"/>
      <c r="K3" s="861"/>
    </row>
    <row r="4" spans="1:11" s="595" customFormat="1" ht="12" customHeight="1">
      <c r="A4" s="594"/>
      <c r="B4" s="342"/>
      <c r="C4" s="343"/>
      <c r="D4" s="343"/>
      <c r="E4" s="343"/>
      <c r="F4" s="343"/>
      <c r="G4" s="343"/>
      <c r="H4" s="343"/>
      <c r="I4" s="343"/>
      <c r="J4" s="343"/>
      <c r="K4" s="343"/>
    </row>
    <row r="5" spans="1:11" s="345" customFormat="1" ht="20.100000000000001" customHeight="1">
      <c r="A5" s="344"/>
      <c r="B5" s="891" t="s">
        <v>78</v>
      </c>
      <c r="C5" s="891"/>
      <c r="D5" s="891"/>
      <c r="E5" s="892"/>
      <c r="F5" s="893"/>
      <c r="G5" s="894"/>
      <c r="H5" s="895"/>
      <c r="I5" s="895"/>
      <c r="J5" s="895"/>
      <c r="K5" s="895"/>
    </row>
    <row r="6" spans="1:11" s="345" customFormat="1" ht="20.100000000000001" customHeight="1">
      <c r="A6" s="344"/>
      <c r="B6" s="896" t="s">
        <v>79</v>
      </c>
      <c r="C6" s="896"/>
      <c r="D6" s="896"/>
      <c r="E6" s="897"/>
      <c r="F6" s="898"/>
      <c r="G6" s="899"/>
      <c r="H6" s="900"/>
      <c r="I6" s="901"/>
      <c r="J6" s="901"/>
      <c r="K6" s="901"/>
    </row>
    <row r="7" spans="1:11" s="345" customFormat="1" ht="20.100000000000001" customHeight="1">
      <c r="A7" s="344"/>
      <c r="B7" s="863" t="s">
        <v>80</v>
      </c>
      <c r="C7" s="864"/>
      <c r="D7" s="864"/>
      <c r="E7" s="864"/>
      <c r="F7" s="864"/>
      <c r="G7" s="864"/>
      <c r="H7" s="864"/>
      <c r="I7" s="864"/>
      <c r="J7" s="864"/>
      <c r="K7" s="864"/>
    </row>
    <row r="8" spans="1:11" s="345" customFormat="1" ht="20.100000000000001" customHeight="1">
      <c r="A8" s="344"/>
      <c r="B8" s="865" t="s">
        <v>81</v>
      </c>
      <c r="C8" s="866"/>
      <c r="D8" s="866"/>
      <c r="E8" s="866"/>
      <c r="F8" s="866"/>
      <c r="G8" s="866"/>
      <c r="H8" s="867" t="s">
        <v>82</v>
      </c>
      <c r="I8" s="866"/>
      <c r="J8" s="866"/>
      <c r="K8" s="866"/>
    </row>
    <row r="9" spans="1:11" s="345" customFormat="1" ht="20.100000000000001" customHeight="1">
      <c r="A9" s="344"/>
      <c r="B9" s="488" t="s">
        <v>83</v>
      </c>
      <c r="C9" s="489" t="s">
        <v>390</v>
      </c>
      <c r="D9" s="489" t="s">
        <v>49</v>
      </c>
      <c r="E9" s="489" t="s">
        <v>84</v>
      </c>
      <c r="F9" s="489" t="s">
        <v>85</v>
      </c>
      <c r="G9" s="489" t="s">
        <v>391</v>
      </c>
      <c r="H9" s="489" t="s">
        <v>86</v>
      </c>
      <c r="I9" s="489" t="s">
        <v>87</v>
      </c>
      <c r="J9" s="489" t="s">
        <v>88</v>
      </c>
      <c r="K9" s="489" t="s">
        <v>89</v>
      </c>
    </row>
    <row r="10" spans="1:11" s="345" customFormat="1" ht="20.100000000000001" customHeight="1">
      <c r="A10" s="344"/>
      <c r="B10" s="387"/>
      <c r="C10" s="346"/>
      <c r="D10" s="346"/>
      <c r="E10" s="346"/>
      <c r="F10" s="346"/>
      <c r="G10" s="388"/>
      <c r="H10" s="389"/>
      <c r="I10" s="389"/>
      <c r="J10" s="389"/>
      <c r="K10" s="389"/>
    </row>
    <row r="11" spans="1:11" s="345" customFormat="1" ht="20.100000000000001" hidden="1" customHeight="1">
      <c r="A11" s="344"/>
      <c r="B11" s="347"/>
      <c r="C11" s="347"/>
      <c r="D11" s="347"/>
      <c r="E11" s="347"/>
      <c r="F11" s="347"/>
      <c r="G11" s="390"/>
      <c r="H11" s="389"/>
      <c r="I11" s="389"/>
      <c r="J11" s="389"/>
      <c r="K11" s="389"/>
    </row>
    <row r="12" spans="1:11" s="345" customFormat="1" ht="20.100000000000001" customHeight="1">
      <c r="A12" s="344"/>
      <c r="B12" s="348" t="s">
        <v>90</v>
      </c>
      <c r="C12" s="347"/>
      <c r="D12" s="347"/>
      <c r="E12" s="347"/>
      <c r="F12" s="347"/>
      <c r="G12" s="391">
        <f>SUM(G10:G11)</f>
        <v>0</v>
      </c>
      <c r="H12" s="389"/>
      <c r="I12" s="389"/>
      <c r="J12" s="389"/>
      <c r="K12" s="389"/>
    </row>
    <row r="13" spans="1:11" s="345" customFormat="1" ht="20.100000000000001" customHeight="1">
      <c r="A13" s="344"/>
      <c r="B13" s="882" t="s">
        <v>91</v>
      </c>
      <c r="C13" s="883"/>
      <c r="D13" s="884"/>
      <c r="E13" s="902"/>
      <c r="F13" s="903"/>
      <c r="G13" s="904"/>
      <c r="H13" s="349"/>
      <c r="I13" s="349"/>
      <c r="J13" s="349"/>
      <c r="K13" s="349"/>
    </row>
    <row r="14" spans="1:11" s="345" customFormat="1" ht="20.100000000000001" customHeight="1">
      <c r="A14" s="344"/>
      <c r="B14" s="882" t="s">
        <v>92</v>
      </c>
      <c r="C14" s="883"/>
      <c r="D14" s="884"/>
      <c r="E14" s="885" t="str">
        <f>IF(G117=0,"",G12/G13)</f>
        <v/>
      </c>
      <c r="F14" s="886"/>
      <c r="G14" s="887"/>
      <c r="H14" s="349"/>
      <c r="I14" s="349"/>
      <c r="J14" s="349"/>
      <c r="K14" s="349"/>
    </row>
    <row r="15" spans="1:11" s="345" customFormat="1" ht="20.100000000000001" customHeight="1">
      <c r="A15" s="344"/>
      <c r="B15" s="863" t="s">
        <v>93</v>
      </c>
      <c r="C15" s="864"/>
      <c r="D15" s="864"/>
      <c r="E15" s="864"/>
      <c r="F15" s="864"/>
      <c r="G15" s="864"/>
      <c r="H15" s="864"/>
      <c r="I15" s="864"/>
      <c r="J15" s="864"/>
      <c r="K15" s="864"/>
    </row>
    <row r="16" spans="1:11" s="345" customFormat="1" ht="20.100000000000001" customHeight="1">
      <c r="A16" s="344"/>
      <c r="B16" s="865" t="s">
        <v>81</v>
      </c>
      <c r="C16" s="866"/>
      <c r="D16" s="866"/>
      <c r="E16" s="866"/>
      <c r="F16" s="866"/>
      <c r="G16" s="866"/>
      <c r="H16" s="867" t="s">
        <v>82</v>
      </c>
      <c r="I16" s="866"/>
      <c r="J16" s="866"/>
      <c r="K16" s="866"/>
    </row>
    <row r="17" spans="1:11" s="345" customFormat="1" ht="20.100000000000001" customHeight="1">
      <c r="A17" s="344"/>
      <c r="B17" s="488" t="s">
        <v>83</v>
      </c>
      <c r="C17" s="489" t="s">
        <v>390</v>
      </c>
      <c r="D17" s="489" t="s">
        <v>49</v>
      </c>
      <c r="E17" s="489" t="s">
        <v>84</v>
      </c>
      <c r="F17" s="489" t="s">
        <v>85</v>
      </c>
      <c r="G17" s="489" t="s">
        <v>391</v>
      </c>
      <c r="H17" s="489" t="s">
        <v>86</v>
      </c>
      <c r="I17" s="489" t="s">
        <v>87</v>
      </c>
      <c r="J17" s="489" t="s">
        <v>88</v>
      </c>
      <c r="K17" s="489" t="s">
        <v>89</v>
      </c>
    </row>
    <row r="18" spans="1:11" s="345" customFormat="1" ht="20.100000000000001" customHeight="1">
      <c r="A18" s="344"/>
      <c r="B18" s="387"/>
      <c r="C18" s="346"/>
      <c r="D18" s="346"/>
      <c r="E18" s="346"/>
      <c r="F18" s="346"/>
      <c r="G18" s="388"/>
      <c r="H18" s="389"/>
      <c r="I18" s="389"/>
      <c r="J18" s="389"/>
      <c r="K18" s="389"/>
    </row>
    <row r="19" spans="1:11" s="345" customFormat="1" ht="20.100000000000001" hidden="1" customHeight="1">
      <c r="A19" s="344"/>
      <c r="B19" s="347"/>
      <c r="C19" s="347"/>
      <c r="D19" s="347"/>
      <c r="E19" s="347"/>
      <c r="F19" s="347"/>
      <c r="G19" s="390"/>
      <c r="H19" s="389"/>
      <c r="I19" s="389"/>
      <c r="J19" s="389"/>
      <c r="K19" s="389"/>
    </row>
    <row r="20" spans="1:11" s="345" customFormat="1" ht="20.100000000000001" customHeight="1">
      <c r="A20" s="344"/>
      <c r="B20" s="348" t="s">
        <v>90</v>
      </c>
      <c r="C20" s="347"/>
      <c r="D20" s="347"/>
      <c r="E20" s="347"/>
      <c r="F20" s="347"/>
      <c r="G20" s="391">
        <f>SUM(G18:G19)</f>
        <v>0</v>
      </c>
      <c r="H20" s="389"/>
      <c r="I20" s="389"/>
      <c r="J20" s="389"/>
      <c r="K20" s="389"/>
    </row>
    <row r="21" spans="1:11" s="345" customFormat="1" ht="20.100000000000001" customHeight="1">
      <c r="A21" s="344"/>
      <c r="B21" s="868" t="s">
        <v>94</v>
      </c>
      <c r="C21" s="869"/>
      <c r="D21" s="869"/>
      <c r="E21" s="870"/>
      <c r="F21" s="870"/>
      <c r="G21" s="870"/>
      <c r="H21" s="349"/>
      <c r="I21" s="349"/>
      <c r="J21" s="349"/>
      <c r="K21" s="349"/>
    </row>
    <row r="22" spans="1:11" s="345" customFormat="1" ht="20.100000000000001" customHeight="1">
      <c r="A22" s="344"/>
      <c r="B22" s="868" t="s">
        <v>95</v>
      </c>
      <c r="C22" s="869"/>
      <c r="D22" s="869"/>
      <c r="E22" s="871" t="str">
        <f>IF(G21=0,"",G20/G21)</f>
        <v/>
      </c>
      <c r="F22" s="871"/>
      <c r="G22" s="871"/>
      <c r="H22" s="349"/>
      <c r="I22" s="349"/>
      <c r="J22" s="349"/>
      <c r="K22" s="349"/>
    </row>
    <row r="23" spans="1:11" s="345" customFormat="1" ht="20.100000000000001" customHeight="1">
      <c r="A23" s="344"/>
      <c r="B23" s="350" t="s">
        <v>96</v>
      </c>
      <c r="C23" s="351"/>
      <c r="D23" s="351"/>
      <c r="E23" s="872">
        <f>E6+E13-E21</f>
        <v>0</v>
      </c>
      <c r="F23" s="873"/>
      <c r="G23" s="874"/>
      <c r="H23" s="875"/>
      <c r="I23" s="876"/>
      <c r="J23" s="876"/>
      <c r="K23" s="876"/>
    </row>
    <row r="24" spans="1:11" s="345" customFormat="1" ht="20.100000000000001" customHeight="1">
      <c r="A24" s="344"/>
      <c r="B24" s="863" t="s">
        <v>97</v>
      </c>
      <c r="C24" s="864"/>
      <c r="D24" s="864"/>
      <c r="E24" s="864"/>
      <c r="F24" s="864"/>
      <c r="G24" s="864"/>
      <c r="H24" s="864"/>
      <c r="I24" s="864"/>
      <c r="J24" s="864"/>
      <c r="K24" s="864"/>
    </row>
    <row r="25" spans="1:11" s="345" customFormat="1" ht="20.100000000000001" customHeight="1">
      <c r="A25" s="344"/>
      <c r="B25" s="352" t="s">
        <v>83</v>
      </c>
      <c r="C25" s="353" t="s">
        <v>390</v>
      </c>
      <c r="D25" s="354" t="s">
        <v>49</v>
      </c>
      <c r="E25" s="354" t="s">
        <v>84</v>
      </c>
      <c r="F25" s="353" t="s">
        <v>85</v>
      </c>
      <c r="G25" s="353" t="s">
        <v>391</v>
      </c>
      <c r="H25" s="353" t="s">
        <v>86</v>
      </c>
      <c r="I25" s="353" t="s">
        <v>87</v>
      </c>
      <c r="J25" s="353" t="s">
        <v>88</v>
      </c>
      <c r="K25" s="353" t="s">
        <v>89</v>
      </c>
    </row>
    <row r="26" spans="1:11" s="345" customFormat="1" ht="20.100000000000001" customHeight="1">
      <c r="A26" s="344"/>
      <c r="B26" s="392"/>
      <c r="C26" s="393"/>
      <c r="D26" s="347"/>
      <c r="E26" s="347"/>
      <c r="F26" s="393"/>
      <c r="G26" s="490"/>
      <c r="H26" s="394"/>
      <c r="I26" s="394"/>
      <c r="J26" s="394"/>
      <c r="K26" s="394"/>
    </row>
    <row r="27" spans="1:11" s="345" customFormat="1" ht="20.100000000000001" customHeight="1">
      <c r="A27" s="344"/>
      <c r="B27" s="392"/>
      <c r="C27" s="393"/>
      <c r="D27" s="347"/>
      <c r="E27" s="347"/>
      <c r="F27" s="393"/>
      <c r="G27" s="490"/>
      <c r="H27" s="394"/>
      <c r="I27" s="394"/>
      <c r="J27" s="394"/>
      <c r="K27" s="394"/>
    </row>
    <row r="28" spans="1:11" s="345" customFormat="1" ht="30" customHeight="1">
      <c r="A28" s="344"/>
      <c r="B28" s="877" t="s">
        <v>98</v>
      </c>
      <c r="C28" s="878"/>
      <c r="D28" s="878"/>
      <c r="E28" s="878"/>
      <c r="F28" s="878"/>
      <c r="G28" s="878"/>
      <c r="H28" s="878"/>
      <c r="I28" s="878"/>
      <c r="J28" s="878"/>
      <c r="K28" s="878"/>
    </row>
    <row r="29" spans="1:11" s="345" customFormat="1" ht="20.100000000000001" customHeight="1">
      <c r="A29" s="344"/>
      <c r="B29" s="355"/>
      <c r="C29" s="344"/>
      <c r="D29" s="355"/>
      <c r="E29" s="355"/>
      <c r="F29" s="344"/>
      <c r="G29" s="344"/>
      <c r="H29" s="344"/>
      <c r="I29" s="344"/>
      <c r="J29" s="344"/>
      <c r="K29" s="344"/>
    </row>
    <row r="30" spans="1:11" s="345" customFormat="1" ht="20.100000000000001" customHeight="1">
      <c r="A30" s="344"/>
      <c r="B30" s="356" t="s">
        <v>392</v>
      </c>
      <c r="C30" s="344"/>
      <c r="D30" s="355"/>
      <c r="E30" s="355"/>
      <c r="F30" s="344"/>
      <c r="G30" s="344"/>
      <c r="H30" s="344"/>
      <c r="I30" s="344"/>
      <c r="J30" s="344"/>
      <c r="K30" s="344"/>
    </row>
    <row r="31" spans="1:11" s="345" customFormat="1" ht="28.5" customHeight="1">
      <c r="A31" s="344"/>
      <c r="B31" s="879"/>
      <c r="C31" s="880"/>
      <c r="D31" s="880"/>
      <c r="E31" s="880"/>
      <c r="F31" s="880"/>
      <c r="G31" s="880"/>
      <c r="H31" s="880"/>
      <c r="I31" s="880"/>
      <c r="J31" s="880"/>
      <c r="K31" s="881"/>
    </row>
    <row r="32" spans="1:11" s="345" customFormat="1" ht="14.25" customHeight="1">
      <c r="B32" s="357"/>
      <c r="C32" s="862" t="s">
        <v>0</v>
      </c>
      <c r="D32" s="862"/>
      <c r="E32" s="862"/>
      <c r="F32" s="862"/>
      <c r="G32" s="862"/>
      <c r="H32" s="862"/>
      <c r="I32" s="862"/>
      <c r="J32" s="862"/>
      <c r="K32" s="862"/>
    </row>
    <row r="33" spans="2:11" s="345" customFormat="1" ht="14.25" customHeight="1">
      <c r="B33" s="357"/>
      <c r="C33" s="862"/>
      <c r="D33" s="862"/>
      <c r="E33" s="862"/>
      <c r="F33" s="862"/>
      <c r="G33" s="862"/>
      <c r="H33" s="862"/>
      <c r="I33" s="862"/>
      <c r="J33" s="862"/>
      <c r="K33" s="862"/>
    </row>
    <row r="34" spans="2:11" s="345" customFormat="1" ht="14.25" customHeight="1">
      <c r="B34" s="357"/>
      <c r="C34" s="862"/>
      <c r="D34" s="862"/>
      <c r="E34" s="862"/>
      <c r="F34" s="862"/>
      <c r="G34" s="862"/>
      <c r="H34" s="862"/>
      <c r="I34" s="862"/>
      <c r="J34" s="862"/>
      <c r="K34" s="862"/>
    </row>
    <row r="35" spans="2:11" s="345" customFormat="1" ht="14.25" customHeight="1">
      <c r="B35" s="357"/>
      <c r="C35" s="862"/>
      <c r="D35" s="862"/>
      <c r="E35" s="862"/>
      <c r="F35" s="862"/>
      <c r="G35" s="862"/>
      <c r="H35" s="862"/>
      <c r="I35" s="862"/>
      <c r="J35" s="862"/>
      <c r="K35" s="862"/>
    </row>
    <row r="36" spans="2:11" s="345" customFormat="1" ht="14.25" customHeight="1">
      <c r="B36" s="357"/>
      <c r="C36" s="862"/>
      <c r="D36" s="862"/>
      <c r="E36" s="862"/>
      <c r="F36" s="862"/>
      <c r="G36" s="862"/>
      <c r="H36" s="862"/>
      <c r="I36" s="862"/>
      <c r="J36" s="862"/>
      <c r="K36" s="862"/>
    </row>
    <row r="37" spans="2:11" s="345" customFormat="1" ht="14.25" customHeight="1">
      <c r="B37" s="358"/>
      <c r="D37" s="358"/>
      <c r="E37" s="358"/>
    </row>
    <row r="38" spans="2:11" s="345" customFormat="1" ht="14.25" customHeight="1">
      <c r="B38" s="358"/>
      <c r="D38" s="358"/>
      <c r="E38" s="358"/>
    </row>
    <row r="39" spans="2:11" s="345" customFormat="1" ht="14.25" customHeight="1">
      <c r="B39" s="358"/>
      <c r="D39" s="358"/>
      <c r="E39" s="358"/>
    </row>
    <row r="40" spans="2:11" s="345" customFormat="1" ht="14.25" customHeight="1">
      <c r="B40" s="358"/>
      <c r="D40" s="358"/>
      <c r="E40" s="358"/>
    </row>
    <row r="41" spans="2:11" s="345" customFormat="1" ht="14.25" customHeight="1">
      <c r="B41" s="358"/>
      <c r="D41" s="358"/>
      <c r="E41" s="358"/>
    </row>
    <row r="42" spans="2:11" s="345" customFormat="1" ht="14.25" customHeight="1">
      <c r="B42" s="358"/>
      <c r="D42" s="358"/>
      <c r="E42" s="358"/>
    </row>
    <row r="43" spans="2:11" s="345" customFormat="1" ht="14.25" customHeight="1">
      <c r="B43" s="358"/>
      <c r="D43" s="358"/>
      <c r="E43" s="358"/>
    </row>
    <row r="44" spans="2:11" s="345" customFormat="1" ht="14.25" customHeight="1">
      <c r="B44" s="358"/>
      <c r="D44" s="358"/>
      <c r="E44" s="358"/>
    </row>
    <row r="45" spans="2:11" s="345" customFormat="1" ht="14.25" customHeight="1">
      <c r="B45" s="358"/>
      <c r="D45" s="358"/>
      <c r="E45" s="358"/>
    </row>
    <row r="46" spans="2:11" s="345" customFormat="1" ht="14.25" customHeight="1">
      <c r="B46" s="358"/>
      <c r="D46" s="358"/>
      <c r="E46" s="358"/>
    </row>
    <row r="47" spans="2:11" s="345" customFormat="1" ht="14.25" customHeight="1">
      <c r="B47" s="358"/>
      <c r="D47" s="358"/>
      <c r="E47" s="358"/>
    </row>
    <row r="48" spans="2:11" s="345" customFormat="1" ht="14.25" customHeight="1">
      <c r="B48" s="358"/>
      <c r="D48" s="358"/>
      <c r="E48" s="358"/>
    </row>
    <row r="49" spans="2:5" s="345" customFormat="1" ht="14.25" customHeight="1">
      <c r="B49" s="358"/>
      <c r="D49" s="358"/>
      <c r="E49" s="358"/>
    </row>
    <row r="50" spans="2:5" s="345" customFormat="1" ht="14.25" customHeight="1">
      <c r="B50" s="358"/>
      <c r="D50" s="358"/>
      <c r="E50" s="358"/>
    </row>
    <row r="51" spans="2:5" s="345" customFormat="1" ht="14.25" customHeight="1">
      <c r="B51" s="358"/>
      <c r="D51" s="358"/>
      <c r="E51" s="358"/>
    </row>
    <row r="52" spans="2:5" s="345" customFormat="1" ht="14.25" customHeight="1">
      <c r="B52" s="358"/>
      <c r="D52" s="358"/>
      <c r="E52" s="358"/>
    </row>
    <row r="53" spans="2:5" s="345" customFormat="1" ht="14.25" customHeight="1">
      <c r="B53" s="358"/>
      <c r="D53" s="358"/>
      <c r="E53" s="358"/>
    </row>
    <row r="54" spans="2:5" s="345" customFormat="1" ht="14.25" customHeight="1">
      <c r="B54" s="358"/>
      <c r="D54" s="358"/>
      <c r="E54" s="358"/>
    </row>
    <row r="55" spans="2:5" s="345" customFormat="1" ht="14.25" customHeight="1">
      <c r="B55" s="358"/>
      <c r="D55" s="358"/>
      <c r="E55" s="358"/>
    </row>
    <row r="56" spans="2:5" s="345" customFormat="1" ht="14.25" customHeight="1">
      <c r="B56" s="358"/>
      <c r="D56" s="358"/>
      <c r="E56" s="358"/>
    </row>
    <row r="57" spans="2:5" s="345" customFormat="1" ht="14.25" customHeight="1">
      <c r="B57" s="358"/>
      <c r="D57" s="358"/>
      <c r="E57" s="358"/>
    </row>
    <row r="58" spans="2:5" s="345" customFormat="1" ht="14.25" customHeight="1">
      <c r="B58" s="358"/>
      <c r="D58" s="358"/>
      <c r="E58" s="358"/>
    </row>
    <row r="59" spans="2:5" s="345" customFormat="1" ht="14.25" customHeight="1">
      <c r="B59" s="358"/>
      <c r="D59" s="358"/>
      <c r="E59" s="358"/>
    </row>
    <row r="60" spans="2:5" s="345" customFormat="1" ht="14.25" customHeight="1">
      <c r="B60" s="358"/>
      <c r="D60" s="358"/>
      <c r="E60" s="358"/>
    </row>
    <row r="61" spans="2:5" s="345" customFormat="1" ht="14.25" customHeight="1">
      <c r="B61" s="358"/>
      <c r="D61" s="358"/>
      <c r="E61" s="358"/>
    </row>
    <row r="62" spans="2:5" s="345" customFormat="1" ht="14.25" customHeight="1">
      <c r="B62" s="358"/>
      <c r="D62" s="358"/>
      <c r="E62" s="358"/>
    </row>
    <row r="63" spans="2:5" s="345" customFormat="1" ht="14.25" customHeight="1">
      <c r="B63" s="358"/>
      <c r="D63" s="358"/>
      <c r="E63" s="358"/>
    </row>
    <row r="64" spans="2:5" s="345" customFormat="1" ht="14.25" customHeight="1">
      <c r="B64" s="358"/>
      <c r="D64" s="358"/>
      <c r="E64" s="358"/>
    </row>
    <row r="65" spans="2:5" s="345" customFormat="1" ht="14.25" customHeight="1">
      <c r="B65" s="358"/>
      <c r="D65" s="358"/>
      <c r="E65" s="358"/>
    </row>
    <row r="66" spans="2:5" s="345" customFormat="1" ht="14.25" customHeight="1">
      <c r="B66" s="358"/>
      <c r="D66" s="358"/>
      <c r="E66" s="358"/>
    </row>
    <row r="67" spans="2:5" s="345" customFormat="1" ht="14.25" customHeight="1">
      <c r="B67" s="358"/>
      <c r="D67" s="358"/>
      <c r="E67" s="358"/>
    </row>
    <row r="68" spans="2:5" s="345" customFormat="1" ht="14.25" customHeight="1">
      <c r="B68" s="358"/>
      <c r="D68" s="358"/>
      <c r="E68" s="358"/>
    </row>
    <row r="69" spans="2:5" s="345" customFormat="1" ht="14.25" customHeight="1">
      <c r="B69" s="358"/>
      <c r="D69" s="358"/>
      <c r="E69" s="358"/>
    </row>
    <row r="70" spans="2:5" s="345" customFormat="1" ht="14.25" customHeight="1">
      <c r="B70" s="358"/>
      <c r="D70" s="358"/>
      <c r="E70" s="358"/>
    </row>
    <row r="71" spans="2:5" s="345" customFormat="1" ht="14.25" customHeight="1">
      <c r="B71" s="358"/>
      <c r="D71" s="358"/>
      <c r="E71" s="358"/>
    </row>
    <row r="72" spans="2:5" s="345" customFormat="1" ht="14.25" customHeight="1">
      <c r="B72" s="358"/>
      <c r="D72" s="358"/>
      <c r="E72" s="358"/>
    </row>
    <row r="73" spans="2:5" s="345" customFormat="1" ht="14.25" customHeight="1">
      <c r="B73" s="358"/>
      <c r="D73" s="358"/>
      <c r="E73" s="358"/>
    </row>
    <row r="74" spans="2:5" s="345" customFormat="1" ht="14.25" customHeight="1">
      <c r="B74" s="358"/>
      <c r="D74" s="358"/>
      <c r="E74" s="358"/>
    </row>
    <row r="75" spans="2:5" s="345" customFormat="1" ht="14.25" customHeight="1">
      <c r="B75" s="358"/>
      <c r="D75" s="358"/>
      <c r="E75" s="358"/>
    </row>
    <row r="76" spans="2:5" s="345" customFormat="1" ht="14.25" customHeight="1">
      <c r="B76" s="358"/>
      <c r="D76" s="358"/>
      <c r="E76" s="358"/>
    </row>
    <row r="77" spans="2:5" s="345" customFormat="1" ht="14.25" customHeight="1">
      <c r="B77" s="358"/>
      <c r="D77" s="358"/>
      <c r="E77" s="358"/>
    </row>
    <row r="78" spans="2:5" s="345" customFormat="1" ht="14.25" customHeight="1">
      <c r="B78" s="358"/>
      <c r="D78" s="358"/>
      <c r="E78" s="358"/>
    </row>
    <row r="79" spans="2:5" s="345" customFormat="1" ht="14.25" customHeight="1">
      <c r="B79" s="358"/>
      <c r="D79" s="358"/>
      <c r="E79" s="358"/>
    </row>
    <row r="80" spans="2:5" s="345" customFormat="1" ht="14.25" customHeight="1">
      <c r="B80" s="358"/>
      <c r="D80" s="358"/>
      <c r="E80" s="358"/>
    </row>
    <row r="81" spans="2:5" s="345" customFormat="1" ht="14.25" customHeight="1">
      <c r="B81" s="358"/>
      <c r="D81" s="358"/>
      <c r="E81" s="358"/>
    </row>
    <row r="82" spans="2:5" s="345" customFormat="1" ht="14.25" customHeight="1">
      <c r="B82" s="358"/>
      <c r="D82" s="358"/>
      <c r="E82" s="358"/>
    </row>
    <row r="83" spans="2:5" s="345" customFormat="1" ht="14.25" customHeight="1">
      <c r="B83" s="358"/>
      <c r="D83" s="358"/>
      <c r="E83" s="358"/>
    </row>
    <row r="84" spans="2:5" s="345" customFormat="1" ht="14.25" customHeight="1">
      <c r="B84" s="358"/>
      <c r="D84" s="358"/>
      <c r="E84" s="358"/>
    </row>
    <row r="85" spans="2:5" s="345" customFormat="1" ht="14.25" customHeight="1">
      <c r="B85" s="358"/>
      <c r="D85" s="358"/>
      <c r="E85" s="358"/>
    </row>
    <row r="86" spans="2:5" s="345" customFormat="1" ht="14.25" customHeight="1">
      <c r="B86" s="358"/>
      <c r="D86" s="358"/>
      <c r="E86" s="358"/>
    </row>
    <row r="87" spans="2:5" s="345" customFormat="1" ht="14.25" customHeight="1">
      <c r="B87" s="358"/>
      <c r="D87" s="358"/>
      <c r="E87" s="358"/>
    </row>
    <row r="88" spans="2:5" s="345" customFormat="1" ht="14.25" customHeight="1">
      <c r="B88" s="358"/>
      <c r="D88" s="358"/>
      <c r="E88" s="358"/>
    </row>
    <row r="89" spans="2:5" s="345" customFormat="1" ht="14.25" customHeight="1">
      <c r="B89" s="358"/>
      <c r="D89" s="358"/>
      <c r="E89" s="358"/>
    </row>
    <row r="90" spans="2:5" s="345" customFormat="1" ht="14.25" customHeight="1">
      <c r="B90" s="358"/>
      <c r="D90" s="358"/>
      <c r="E90" s="358"/>
    </row>
    <row r="91" spans="2:5" s="345" customFormat="1" ht="14.25" customHeight="1">
      <c r="B91" s="358"/>
      <c r="D91" s="358"/>
      <c r="E91" s="358"/>
    </row>
    <row r="92" spans="2:5" s="345" customFormat="1" ht="14.25" customHeight="1">
      <c r="B92" s="358"/>
      <c r="D92" s="358"/>
      <c r="E92" s="358"/>
    </row>
    <row r="93" spans="2:5" s="345" customFormat="1" ht="14.25" customHeight="1">
      <c r="B93" s="358"/>
      <c r="D93" s="358"/>
      <c r="E93" s="358"/>
    </row>
    <row r="94" spans="2:5" s="345" customFormat="1" ht="14.25" customHeight="1">
      <c r="B94" s="358"/>
      <c r="D94" s="358"/>
      <c r="E94" s="358"/>
    </row>
    <row r="95" spans="2:5" s="345" customFormat="1" ht="14.25" customHeight="1">
      <c r="B95" s="358"/>
      <c r="D95" s="358"/>
      <c r="E95" s="358"/>
    </row>
    <row r="96" spans="2:5" s="345" customFormat="1" ht="14.25" customHeight="1">
      <c r="B96" s="358"/>
      <c r="D96" s="358"/>
      <c r="E96" s="358"/>
    </row>
    <row r="97" spans="2:5" s="345" customFormat="1" ht="14.25" customHeight="1">
      <c r="B97" s="358"/>
      <c r="D97" s="358"/>
      <c r="E97" s="358"/>
    </row>
    <row r="98" spans="2:5" s="345" customFormat="1" ht="14.25" customHeight="1">
      <c r="B98" s="358"/>
      <c r="D98" s="358"/>
      <c r="E98" s="358"/>
    </row>
    <row r="99" spans="2:5" s="345" customFormat="1" ht="14.25" customHeight="1">
      <c r="B99" s="358"/>
      <c r="D99" s="358"/>
      <c r="E99" s="358"/>
    </row>
    <row r="100" spans="2:5" s="345" customFormat="1" ht="14.25" customHeight="1">
      <c r="B100" s="358"/>
      <c r="D100" s="358"/>
      <c r="E100" s="358"/>
    </row>
    <row r="101" spans="2:5" s="345" customFormat="1" ht="14.25" customHeight="1">
      <c r="B101" s="358"/>
      <c r="D101" s="358"/>
      <c r="E101" s="358"/>
    </row>
    <row r="102" spans="2:5" s="345" customFormat="1" ht="14.25" customHeight="1">
      <c r="B102" s="358"/>
      <c r="D102" s="358"/>
      <c r="E102" s="358"/>
    </row>
    <row r="103" spans="2:5" s="345" customFormat="1" ht="14.25" customHeight="1">
      <c r="B103" s="358"/>
      <c r="D103" s="358"/>
      <c r="E103" s="358"/>
    </row>
    <row r="104" spans="2:5" s="345" customFormat="1" ht="14.25" customHeight="1">
      <c r="B104" s="358"/>
      <c r="D104" s="358"/>
      <c r="E104" s="358"/>
    </row>
    <row r="105" spans="2:5" s="345" customFormat="1" ht="14.25" customHeight="1">
      <c r="B105" s="358"/>
      <c r="D105" s="358"/>
      <c r="E105" s="358"/>
    </row>
    <row r="106" spans="2:5" s="345" customFormat="1" ht="14.25" customHeight="1">
      <c r="B106" s="358"/>
      <c r="D106" s="358"/>
      <c r="E106" s="358"/>
    </row>
    <row r="107" spans="2:5" s="345" customFormat="1" ht="14.25" customHeight="1">
      <c r="B107" s="358"/>
      <c r="D107" s="358"/>
      <c r="E107" s="358"/>
    </row>
    <row r="108" spans="2:5" s="345" customFormat="1" ht="14.25" customHeight="1">
      <c r="B108" s="358"/>
      <c r="D108" s="358"/>
      <c r="E108" s="358"/>
    </row>
    <row r="109" spans="2:5" s="345" customFormat="1" ht="14.25" customHeight="1">
      <c r="B109" s="358"/>
      <c r="D109" s="358"/>
      <c r="E109" s="358"/>
    </row>
    <row r="110" spans="2:5" s="345" customFormat="1" ht="14.25" customHeight="1">
      <c r="B110" s="358"/>
      <c r="D110" s="358"/>
      <c r="E110" s="358"/>
    </row>
    <row r="111" spans="2:5" s="345" customFormat="1" ht="14.25" customHeight="1">
      <c r="B111" s="358"/>
      <c r="D111" s="358"/>
      <c r="E111" s="358"/>
    </row>
    <row r="112" spans="2:5" s="345" customFormat="1" ht="14.25" customHeight="1">
      <c r="B112" s="358"/>
      <c r="D112" s="358"/>
      <c r="E112" s="358"/>
    </row>
    <row r="113" spans="2:5" s="345" customFormat="1" ht="14.25" customHeight="1">
      <c r="B113" s="358"/>
      <c r="D113" s="358"/>
      <c r="E113" s="358"/>
    </row>
    <row r="114" spans="2:5" s="345" customFormat="1" ht="14.25" customHeight="1">
      <c r="B114" s="358"/>
      <c r="D114" s="358"/>
      <c r="E114" s="358"/>
    </row>
    <row r="115" spans="2:5" s="345" customFormat="1" ht="14.25" customHeight="1">
      <c r="B115" s="358"/>
      <c r="D115" s="358"/>
      <c r="E115" s="358"/>
    </row>
    <row r="116" spans="2:5" s="345" customFormat="1" ht="14.25" customHeight="1">
      <c r="B116" s="358"/>
      <c r="D116" s="358"/>
      <c r="E116" s="358"/>
    </row>
    <row r="117" spans="2:5" s="345" customFormat="1" ht="14.25" customHeight="1">
      <c r="B117" s="358"/>
      <c r="D117" s="358"/>
      <c r="E117" s="358"/>
    </row>
    <row r="118" spans="2:5" s="345" customFormat="1" ht="14.25" customHeight="1">
      <c r="B118" s="358"/>
      <c r="D118" s="358"/>
      <c r="E118" s="358"/>
    </row>
    <row r="119" spans="2:5" s="345" customFormat="1" ht="14.25" customHeight="1">
      <c r="B119" s="358"/>
      <c r="D119" s="358"/>
      <c r="E119" s="358"/>
    </row>
    <row r="120" spans="2:5" s="345" customFormat="1" ht="14.25" customHeight="1">
      <c r="B120" s="358"/>
      <c r="D120" s="358"/>
      <c r="E120" s="358"/>
    </row>
    <row r="121" spans="2:5" s="345" customFormat="1" ht="14.25" customHeight="1">
      <c r="B121" s="358"/>
      <c r="D121" s="358"/>
      <c r="E121" s="358"/>
    </row>
    <row r="122" spans="2:5" s="345" customFormat="1" ht="14.25" customHeight="1">
      <c r="B122" s="358"/>
      <c r="D122" s="358"/>
      <c r="E122" s="358"/>
    </row>
    <row r="123" spans="2:5" s="345" customFormat="1" ht="14.25" customHeight="1">
      <c r="B123" s="358"/>
      <c r="D123" s="358"/>
      <c r="E123" s="358"/>
    </row>
    <row r="124" spans="2:5" s="345" customFormat="1" ht="14.25" customHeight="1">
      <c r="B124" s="358"/>
      <c r="D124" s="358"/>
      <c r="E124" s="358"/>
    </row>
    <row r="125" spans="2:5" s="345" customFormat="1" ht="14.25" customHeight="1">
      <c r="B125" s="358"/>
      <c r="D125" s="358"/>
      <c r="E125" s="358"/>
    </row>
    <row r="126" spans="2:5" s="345" customFormat="1" ht="14.25" customHeight="1">
      <c r="B126" s="358"/>
      <c r="D126" s="358"/>
      <c r="E126" s="358"/>
    </row>
    <row r="127" spans="2:5" s="345" customFormat="1" ht="14.25" customHeight="1">
      <c r="B127" s="358"/>
      <c r="D127" s="358"/>
      <c r="E127" s="358"/>
    </row>
    <row r="128" spans="2:5" s="345" customFormat="1" ht="14.25" customHeight="1">
      <c r="B128" s="358"/>
      <c r="D128" s="358"/>
      <c r="E128" s="358"/>
    </row>
    <row r="129" spans="2:5" s="345" customFormat="1" ht="14.25" customHeight="1">
      <c r="B129" s="358"/>
      <c r="D129" s="358"/>
      <c r="E129" s="358"/>
    </row>
    <row r="130" spans="2:5" s="345" customFormat="1" ht="14.25" customHeight="1">
      <c r="B130" s="358"/>
      <c r="D130" s="358"/>
      <c r="E130" s="358"/>
    </row>
    <row r="131" spans="2:5" s="345" customFormat="1" ht="14.25" customHeight="1">
      <c r="B131" s="358"/>
      <c r="D131" s="358"/>
      <c r="E131" s="358"/>
    </row>
    <row r="132" spans="2:5" s="345" customFormat="1" ht="14.25" customHeight="1">
      <c r="B132" s="358"/>
      <c r="D132" s="358"/>
      <c r="E132" s="358"/>
    </row>
    <row r="133" spans="2:5" s="345" customFormat="1" ht="14.25" customHeight="1">
      <c r="B133" s="358"/>
      <c r="D133" s="358"/>
      <c r="E133" s="358"/>
    </row>
    <row r="134" spans="2:5" s="345" customFormat="1" ht="14.25" customHeight="1">
      <c r="B134" s="358"/>
      <c r="D134" s="358"/>
      <c r="E134" s="358"/>
    </row>
    <row r="135" spans="2:5" s="345" customFormat="1" ht="14.25" customHeight="1">
      <c r="B135" s="358"/>
      <c r="D135" s="358"/>
      <c r="E135" s="358"/>
    </row>
    <row r="136" spans="2:5" s="345" customFormat="1" ht="14.25" customHeight="1">
      <c r="B136" s="358"/>
      <c r="D136" s="358"/>
      <c r="E136" s="358"/>
    </row>
    <row r="137" spans="2:5" s="345" customFormat="1" ht="14.25" customHeight="1">
      <c r="B137" s="358"/>
      <c r="D137" s="358"/>
      <c r="E137" s="358"/>
    </row>
    <row r="138" spans="2:5" s="345" customFormat="1" ht="14.25" customHeight="1">
      <c r="B138" s="358"/>
      <c r="D138" s="358"/>
      <c r="E138" s="358"/>
    </row>
    <row r="139" spans="2:5" s="345" customFormat="1" ht="14.25" customHeight="1">
      <c r="B139" s="358"/>
      <c r="D139" s="358"/>
      <c r="E139" s="358"/>
    </row>
    <row r="140" spans="2:5" s="345" customFormat="1" ht="14.25" customHeight="1">
      <c r="B140" s="358"/>
      <c r="D140" s="358"/>
      <c r="E140" s="358"/>
    </row>
    <row r="141" spans="2:5" s="345" customFormat="1" ht="14.25" customHeight="1">
      <c r="B141" s="358"/>
      <c r="D141" s="358"/>
      <c r="E141" s="358"/>
    </row>
    <row r="142" spans="2:5" s="345" customFormat="1" ht="14.25" customHeight="1">
      <c r="B142" s="358"/>
      <c r="D142" s="358"/>
      <c r="E142" s="358"/>
    </row>
    <row r="143" spans="2:5" s="345" customFormat="1" ht="14.25" customHeight="1">
      <c r="B143" s="358"/>
      <c r="D143" s="358"/>
      <c r="E143" s="358"/>
    </row>
    <row r="144" spans="2:5" s="345" customFormat="1" ht="14.25" customHeight="1">
      <c r="B144" s="358"/>
      <c r="D144" s="358"/>
      <c r="E144" s="358"/>
    </row>
    <row r="145" spans="2:5" s="345" customFormat="1" ht="14.25" customHeight="1">
      <c r="B145" s="358"/>
      <c r="D145" s="358"/>
      <c r="E145" s="358"/>
    </row>
    <row r="146" spans="2:5" s="345" customFormat="1" ht="14.25" customHeight="1">
      <c r="B146" s="358"/>
      <c r="D146" s="358"/>
      <c r="E146" s="358"/>
    </row>
    <row r="147" spans="2:5" s="345" customFormat="1" ht="14.25" customHeight="1">
      <c r="B147" s="358"/>
      <c r="D147" s="358"/>
      <c r="E147" s="358"/>
    </row>
    <row r="148" spans="2:5" s="345" customFormat="1" ht="14.25" customHeight="1">
      <c r="B148" s="358"/>
      <c r="D148" s="358"/>
      <c r="E148" s="358"/>
    </row>
    <row r="149" spans="2:5" s="345" customFormat="1" ht="14.25" customHeight="1">
      <c r="B149" s="358"/>
      <c r="D149" s="358"/>
      <c r="E149" s="358"/>
    </row>
    <row r="150" spans="2:5" s="345" customFormat="1" ht="14.25" customHeight="1">
      <c r="B150" s="358"/>
      <c r="D150" s="358"/>
      <c r="E150" s="358"/>
    </row>
    <row r="151" spans="2:5" s="345" customFormat="1" ht="14.25" customHeight="1">
      <c r="B151" s="358"/>
      <c r="D151" s="358"/>
      <c r="E151" s="358"/>
    </row>
    <row r="152" spans="2:5" s="345" customFormat="1" ht="14.25" customHeight="1">
      <c r="B152" s="358"/>
      <c r="D152" s="358"/>
      <c r="E152" s="358"/>
    </row>
    <row r="153" spans="2:5" s="345" customFormat="1" ht="14.25" customHeight="1">
      <c r="B153" s="358"/>
      <c r="D153" s="358"/>
      <c r="E153" s="358"/>
    </row>
    <row r="154" spans="2:5" s="345" customFormat="1" ht="14.25" customHeight="1">
      <c r="B154" s="358"/>
      <c r="D154" s="358"/>
      <c r="E154" s="358"/>
    </row>
    <row r="155" spans="2:5" s="345" customFormat="1" ht="14.25" customHeight="1">
      <c r="B155" s="358"/>
      <c r="D155" s="358"/>
      <c r="E155" s="358"/>
    </row>
    <row r="156" spans="2:5" s="345" customFormat="1" ht="14.25" customHeight="1">
      <c r="B156" s="358"/>
      <c r="D156" s="358"/>
      <c r="E156" s="358"/>
    </row>
    <row r="157" spans="2:5" s="345" customFormat="1" ht="14.25" customHeight="1">
      <c r="B157" s="358"/>
      <c r="D157" s="358"/>
      <c r="E157" s="358"/>
    </row>
    <row r="158" spans="2:5" s="345" customFormat="1" ht="14.25" customHeight="1">
      <c r="B158" s="358"/>
      <c r="D158" s="358"/>
      <c r="E158" s="358"/>
    </row>
    <row r="159" spans="2:5" s="345" customFormat="1" ht="14.25" customHeight="1">
      <c r="B159" s="358"/>
      <c r="D159" s="358"/>
      <c r="E159" s="358"/>
    </row>
    <row r="160" spans="2:5" s="345" customFormat="1" ht="14.25" customHeight="1">
      <c r="B160" s="358"/>
      <c r="D160" s="358"/>
      <c r="E160" s="358"/>
    </row>
    <row r="161" spans="2:5" s="345" customFormat="1" ht="14.25" customHeight="1">
      <c r="B161" s="358"/>
      <c r="D161" s="358"/>
      <c r="E161" s="358"/>
    </row>
    <row r="162" spans="2:5" s="345" customFormat="1" ht="14.25" customHeight="1">
      <c r="B162" s="358"/>
      <c r="D162" s="358"/>
      <c r="E162" s="358"/>
    </row>
    <row r="163" spans="2:5" s="345" customFormat="1" ht="14.25" customHeight="1">
      <c r="B163" s="358"/>
      <c r="D163" s="358"/>
      <c r="E163" s="358"/>
    </row>
    <row r="164" spans="2:5" s="345" customFormat="1" ht="14.25" customHeight="1">
      <c r="B164" s="358"/>
      <c r="D164" s="358"/>
      <c r="E164" s="358"/>
    </row>
    <row r="165" spans="2:5" s="345" customFormat="1" ht="14.25" customHeight="1">
      <c r="B165" s="358"/>
      <c r="D165" s="358"/>
      <c r="E165" s="358"/>
    </row>
    <row r="166" spans="2:5" s="345" customFormat="1" ht="14.25" customHeight="1">
      <c r="B166" s="358"/>
      <c r="D166" s="358"/>
      <c r="E166" s="358"/>
    </row>
    <row r="167" spans="2:5" s="345" customFormat="1" ht="14.25" customHeight="1">
      <c r="B167" s="358"/>
      <c r="D167" s="358"/>
      <c r="E167" s="358"/>
    </row>
    <row r="168" spans="2:5" s="345" customFormat="1" ht="14.25" customHeight="1">
      <c r="B168" s="358"/>
      <c r="D168" s="358"/>
      <c r="E168" s="358"/>
    </row>
    <row r="169" spans="2:5" s="345" customFormat="1" ht="14.25" customHeight="1">
      <c r="B169" s="358"/>
      <c r="D169" s="358"/>
      <c r="E169" s="358"/>
    </row>
    <row r="170" spans="2:5" s="345" customFormat="1" ht="14.25" customHeight="1">
      <c r="B170" s="358"/>
      <c r="D170" s="358"/>
      <c r="E170" s="358"/>
    </row>
    <row r="171" spans="2:5" s="345" customFormat="1" ht="14.25" customHeight="1">
      <c r="B171" s="358"/>
      <c r="D171" s="358"/>
      <c r="E171" s="358"/>
    </row>
    <row r="172" spans="2:5" s="345" customFormat="1" ht="14.25" customHeight="1">
      <c r="B172" s="358"/>
      <c r="D172" s="358"/>
      <c r="E172" s="358"/>
    </row>
    <row r="173" spans="2:5" s="345" customFormat="1" ht="14.25" customHeight="1">
      <c r="B173" s="358"/>
      <c r="D173" s="358"/>
      <c r="E173" s="358"/>
    </row>
    <row r="174" spans="2:5" s="345" customFormat="1" ht="14.25" customHeight="1">
      <c r="B174" s="358"/>
      <c r="D174" s="358"/>
      <c r="E174" s="358"/>
    </row>
    <row r="175" spans="2:5" s="345" customFormat="1" ht="14.25" customHeight="1">
      <c r="B175" s="358"/>
      <c r="D175" s="358"/>
      <c r="E175" s="358"/>
    </row>
    <row r="176" spans="2:5" s="345" customFormat="1" ht="14.25" customHeight="1">
      <c r="B176" s="358"/>
      <c r="D176" s="358"/>
      <c r="E176" s="358"/>
    </row>
    <row r="177" spans="2:5" s="345" customFormat="1" ht="14.25" customHeight="1">
      <c r="B177" s="358"/>
      <c r="D177" s="358"/>
      <c r="E177" s="358"/>
    </row>
    <row r="178" spans="2:5" s="345" customFormat="1" ht="14.25" customHeight="1">
      <c r="B178" s="358"/>
      <c r="D178" s="358"/>
      <c r="E178" s="358"/>
    </row>
    <row r="179" spans="2:5" s="345" customFormat="1" ht="14.25" customHeight="1">
      <c r="B179" s="358"/>
      <c r="D179" s="358"/>
      <c r="E179" s="358"/>
    </row>
    <row r="180" spans="2:5" s="345" customFormat="1" ht="14.25" customHeight="1">
      <c r="B180" s="358"/>
      <c r="D180" s="358"/>
      <c r="E180" s="358"/>
    </row>
    <row r="181" spans="2:5" s="345" customFormat="1" ht="14.25" customHeight="1">
      <c r="B181" s="358"/>
      <c r="D181" s="358"/>
      <c r="E181" s="358"/>
    </row>
    <row r="182" spans="2:5" s="345" customFormat="1" ht="14.25" customHeight="1">
      <c r="B182" s="358"/>
      <c r="D182" s="358"/>
      <c r="E182" s="358"/>
    </row>
    <row r="183" spans="2:5" s="345" customFormat="1" ht="14.25" customHeight="1">
      <c r="B183" s="358"/>
      <c r="D183" s="358"/>
      <c r="E183" s="358"/>
    </row>
    <row r="184" spans="2:5" s="345" customFormat="1" ht="14.25" customHeight="1">
      <c r="B184" s="358"/>
      <c r="D184" s="358"/>
      <c r="E184" s="358"/>
    </row>
    <row r="185" spans="2:5" s="345" customFormat="1" ht="14.25" customHeight="1">
      <c r="B185" s="358"/>
      <c r="D185" s="358"/>
      <c r="E185" s="358"/>
    </row>
    <row r="186" spans="2:5" s="345" customFormat="1" ht="14.25" customHeight="1">
      <c r="B186" s="358"/>
      <c r="D186" s="358"/>
      <c r="E186" s="358"/>
    </row>
    <row r="187" spans="2:5" s="345" customFormat="1" ht="14.25" customHeight="1">
      <c r="B187" s="358"/>
      <c r="D187" s="358"/>
      <c r="E187" s="358"/>
    </row>
    <row r="188" spans="2:5" s="345" customFormat="1" ht="14.25" customHeight="1">
      <c r="B188" s="358"/>
      <c r="D188" s="358"/>
      <c r="E188" s="358"/>
    </row>
    <row r="189" spans="2:5" s="345" customFormat="1" ht="14.25" customHeight="1">
      <c r="B189" s="358"/>
      <c r="D189" s="358"/>
      <c r="E189" s="358"/>
    </row>
    <row r="190" spans="2:5" s="345" customFormat="1" ht="14.25" customHeight="1">
      <c r="B190" s="358"/>
      <c r="D190" s="358"/>
      <c r="E190" s="358"/>
    </row>
    <row r="191" spans="2:5" s="345" customFormat="1" ht="14.25" customHeight="1">
      <c r="B191" s="358"/>
      <c r="D191" s="358"/>
      <c r="E191" s="358"/>
    </row>
    <row r="192" spans="2:5" s="345" customFormat="1" ht="14.25" customHeight="1">
      <c r="B192" s="358"/>
      <c r="D192" s="358"/>
      <c r="E192" s="358"/>
    </row>
    <row r="193" spans="2:5" s="345" customFormat="1" ht="14.25" customHeight="1">
      <c r="B193" s="358"/>
      <c r="D193" s="358"/>
      <c r="E193" s="358"/>
    </row>
    <row r="194" spans="2:5" s="345" customFormat="1" ht="14.25" customHeight="1">
      <c r="B194" s="358"/>
      <c r="D194" s="358"/>
      <c r="E194" s="358"/>
    </row>
    <row r="195" spans="2:5" s="345" customFormat="1" ht="14.25" customHeight="1">
      <c r="B195" s="358"/>
      <c r="D195" s="358"/>
      <c r="E195" s="358"/>
    </row>
    <row r="196" spans="2:5" s="345" customFormat="1" ht="14.25" customHeight="1">
      <c r="B196" s="358"/>
      <c r="D196" s="358"/>
      <c r="E196" s="358"/>
    </row>
    <row r="197" spans="2:5" s="345" customFormat="1" ht="14.25" customHeight="1">
      <c r="B197" s="358"/>
      <c r="D197" s="358"/>
      <c r="E197" s="358"/>
    </row>
    <row r="198" spans="2:5" s="345" customFormat="1" ht="14.25" customHeight="1">
      <c r="B198" s="358"/>
      <c r="D198" s="358"/>
      <c r="E198" s="358"/>
    </row>
    <row r="199" spans="2:5" s="345" customFormat="1" ht="14.25" customHeight="1">
      <c r="B199" s="358"/>
      <c r="D199" s="358"/>
      <c r="E199" s="358"/>
    </row>
    <row r="200" spans="2:5" s="345" customFormat="1" ht="14.25" customHeight="1">
      <c r="B200" s="358"/>
      <c r="D200" s="358"/>
      <c r="E200" s="358"/>
    </row>
    <row r="201" spans="2:5" s="345" customFormat="1" ht="14.25" customHeight="1">
      <c r="B201" s="358"/>
      <c r="D201" s="358"/>
      <c r="E201" s="358"/>
    </row>
    <row r="202" spans="2:5" s="345" customFormat="1" ht="14.25" customHeight="1">
      <c r="B202" s="358"/>
      <c r="D202" s="358"/>
      <c r="E202" s="358"/>
    </row>
    <row r="203" spans="2:5" s="345" customFormat="1" ht="14.25" customHeight="1">
      <c r="B203" s="358"/>
      <c r="D203" s="358"/>
      <c r="E203" s="358"/>
    </row>
    <row r="204" spans="2:5" s="345" customFormat="1" ht="14.25" customHeight="1">
      <c r="B204" s="358"/>
      <c r="D204" s="358"/>
      <c r="E204" s="358"/>
    </row>
    <row r="205" spans="2:5" s="345" customFormat="1" ht="14.25" customHeight="1">
      <c r="B205" s="358"/>
      <c r="D205" s="358"/>
      <c r="E205" s="358"/>
    </row>
    <row r="206" spans="2:5" s="345" customFormat="1" ht="14.25" customHeight="1">
      <c r="B206" s="358"/>
      <c r="D206" s="358"/>
      <c r="E206" s="358"/>
    </row>
    <row r="207" spans="2:5" s="345" customFormat="1" ht="14.25" customHeight="1">
      <c r="B207" s="358"/>
      <c r="D207" s="358"/>
      <c r="E207" s="358"/>
    </row>
    <row r="208" spans="2:5" s="345" customFormat="1" ht="14.25" customHeight="1">
      <c r="B208" s="358"/>
      <c r="D208" s="358"/>
      <c r="E208" s="358"/>
    </row>
    <row r="209" spans="2:5" s="345" customFormat="1" ht="14.25" customHeight="1">
      <c r="B209" s="358"/>
      <c r="D209" s="358"/>
      <c r="E209" s="358"/>
    </row>
    <row r="210" spans="2:5" s="345" customFormat="1" ht="14.25" customHeight="1">
      <c r="B210" s="358"/>
      <c r="D210" s="358"/>
      <c r="E210" s="358"/>
    </row>
    <row r="211" spans="2:5" s="345" customFormat="1" ht="14.25" customHeight="1">
      <c r="B211" s="358"/>
      <c r="D211" s="358"/>
      <c r="E211" s="358"/>
    </row>
    <row r="212" spans="2:5" s="345" customFormat="1" ht="14.25" customHeight="1">
      <c r="B212" s="358"/>
      <c r="D212" s="358"/>
      <c r="E212" s="358"/>
    </row>
    <row r="213" spans="2:5" s="345" customFormat="1" ht="14.25" customHeight="1">
      <c r="B213" s="358"/>
      <c r="D213" s="358"/>
      <c r="E213" s="358"/>
    </row>
    <row r="214" spans="2:5" s="345" customFormat="1" ht="14.25" customHeight="1">
      <c r="B214" s="358"/>
      <c r="D214" s="358"/>
      <c r="E214" s="358"/>
    </row>
    <row r="215" spans="2:5" s="345" customFormat="1" ht="14.25" customHeight="1">
      <c r="B215" s="358"/>
      <c r="D215" s="358"/>
      <c r="E215" s="358"/>
    </row>
    <row r="216" spans="2:5" s="345" customFormat="1" ht="14.25" customHeight="1">
      <c r="B216" s="358"/>
      <c r="D216" s="358"/>
      <c r="E216" s="358"/>
    </row>
    <row r="217" spans="2:5" s="345" customFormat="1" ht="14.25" customHeight="1">
      <c r="B217" s="358"/>
      <c r="D217" s="358"/>
      <c r="E217" s="358"/>
    </row>
    <row r="218" spans="2:5" s="345" customFormat="1" ht="14.25" customHeight="1">
      <c r="B218" s="358"/>
      <c r="D218" s="358"/>
      <c r="E218" s="358"/>
    </row>
    <row r="219" spans="2:5" s="345" customFormat="1" ht="14.25" customHeight="1">
      <c r="B219" s="358"/>
      <c r="D219" s="358"/>
      <c r="E219" s="358"/>
    </row>
    <row r="220" spans="2:5" s="345" customFormat="1" ht="14.25" customHeight="1">
      <c r="B220" s="358"/>
      <c r="D220" s="358"/>
      <c r="E220" s="358"/>
    </row>
    <row r="221" spans="2:5" s="345" customFormat="1" ht="14.25" customHeight="1">
      <c r="B221" s="358"/>
      <c r="D221" s="358"/>
      <c r="E221" s="358"/>
    </row>
    <row r="222" spans="2:5" s="345" customFormat="1" ht="14.25" customHeight="1">
      <c r="B222" s="358"/>
      <c r="D222" s="358"/>
      <c r="E222" s="358"/>
    </row>
    <row r="223" spans="2:5" s="345" customFormat="1" ht="14.25" customHeight="1">
      <c r="B223" s="358"/>
      <c r="D223" s="358"/>
      <c r="E223" s="358"/>
    </row>
    <row r="224" spans="2:5" s="345" customFormat="1" ht="14.25" customHeight="1">
      <c r="B224" s="358"/>
      <c r="D224" s="358"/>
      <c r="E224" s="358"/>
    </row>
    <row r="225" spans="2:5" s="345" customFormat="1" ht="14.25" customHeight="1">
      <c r="B225" s="358"/>
      <c r="D225" s="358"/>
      <c r="E225" s="358"/>
    </row>
    <row r="226" spans="2:5" s="345" customFormat="1" ht="14.25" customHeight="1">
      <c r="B226" s="358"/>
      <c r="D226" s="358"/>
      <c r="E226" s="358"/>
    </row>
    <row r="227" spans="2:5" s="345" customFormat="1" ht="14.25" customHeight="1">
      <c r="B227" s="358"/>
      <c r="D227" s="358"/>
      <c r="E227" s="358"/>
    </row>
    <row r="228" spans="2:5" s="345" customFormat="1" ht="14.25" customHeight="1">
      <c r="B228" s="358"/>
      <c r="D228" s="358"/>
      <c r="E228" s="358"/>
    </row>
    <row r="229" spans="2:5" s="345" customFormat="1" ht="14.25" customHeight="1">
      <c r="B229" s="358"/>
      <c r="D229" s="358"/>
      <c r="E229" s="358"/>
    </row>
    <row r="230" spans="2:5" s="345" customFormat="1" ht="14.25" customHeight="1">
      <c r="B230" s="358"/>
      <c r="D230" s="358"/>
      <c r="E230" s="358"/>
    </row>
  </sheetData>
  <mergeCells count="28">
    <mergeCell ref="B14:D14"/>
    <mergeCell ref="E14:G14"/>
    <mergeCell ref="B2:K2"/>
    <mergeCell ref="B3:K3"/>
    <mergeCell ref="B5:D5"/>
    <mergeCell ref="E5:G5"/>
    <mergeCell ref="H5:K5"/>
    <mergeCell ref="B6:D6"/>
    <mergeCell ref="E6:G6"/>
    <mergeCell ref="H6:K6"/>
    <mergeCell ref="B7:K7"/>
    <mergeCell ref="B8:G8"/>
    <mergeCell ref="H8:K8"/>
    <mergeCell ref="B13:D13"/>
    <mergeCell ref="E13:G13"/>
    <mergeCell ref="C32:K36"/>
    <mergeCell ref="B15:K15"/>
    <mergeCell ref="B16:G16"/>
    <mergeCell ref="H16:K16"/>
    <mergeCell ref="B21:D21"/>
    <mergeCell ref="E21:G21"/>
    <mergeCell ref="B22:D22"/>
    <mergeCell ref="E22:G22"/>
    <mergeCell ref="E23:G23"/>
    <mergeCell ref="H23:K23"/>
    <mergeCell ref="B24:K24"/>
    <mergeCell ref="B28:K28"/>
    <mergeCell ref="B31:K31"/>
  </mergeCells>
  <phoneticPr fontId="10"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91" fitToHeight="0" orientation="portrait" blackAndWhite="1" errors="blank"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AE505"/>
  <sheetViews>
    <sheetView showGridLines="0" topLeftCell="B1" zoomScaleNormal="100" zoomScaleSheetLayoutView="100" workbookViewId="0">
      <selection activeCell="K16" sqref="K16"/>
    </sheetView>
  </sheetViews>
  <sheetFormatPr defaultColWidth="8.85546875" defaultRowHeight="14.25" customHeight="1"/>
  <cols>
    <col min="1" max="1" width="5.85546875" style="1" hidden="1" customWidth="1"/>
    <col min="2" max="2" width="11.7109375" style="37" customWidth="1"/>
    <col min="3" max="3" width="20.140625" style="37" customWidth="1"/>
    <col min="4" max="4" width="16.140625" style="37" customWidth="1"/>
    <col min="5" max="5" width="12.140625" style="37" customWidth="1"/>
    <col min="6" max="9" width="12.140625" style="37" hidden="1" customWidth="1"/>
    <col min="10" max="10" width="12.140625" style="37" customWidth="1"/>
    <col min="11" max="16" width="11.7109375" style="37" customWidth="1"/>
    <col min="17" max="17" width="9.7109375" style="37" customWidth="1"/>
    <col min="18" max="18" width="13.7109375" style="37" customWidth="1"/>
    <col min="19" max="19" width="12.7109375" style="37" customWidth="1"/>
    <col min="20" max="20" width="13.28515625" style="37" customWidth="1"/>
    <col min="21" max="16384" width="8.85546875" style="37"/>
  </cols>
  <sheetData>
    <row r="1" spans="1:31" s="40" customFormat="1" ht="24.95" customHeight="1">
      <c r="A1" s="5"/>
      <c r="B1" s="578"/>
      <c r="C1" s="578"/>
      <c r="D1" s="578"/>
      <c r="E1" s="578"/>
      <c r="F1" s="578"/>
      <c r="G1" s="578"/>
      <c r="H1" s="578"/>
      <c r="I1" s="578"/>
      <c r="J1" s="578"/>
      <c r="K1" s="578"/>
      <c r="L1" s="578"/>
      <c r="M1" s="578"/>
      <c r="N1" s="578"/>
      <c r="O1" s="578"/>
      <c r="P1" s="578"/>
      <c r="Q1" s="578"/>
      <c r="R1" s="578"/>
      <c r="S1" s="578"/>
      <c r="T1" s="578"/>
    </row>
    <row r="2" spans="1:31" s="40" customFormat="1" ht="24.95" customHeight="1">
      <c r="A2" s="5"/>
      <c r="B2" s="905" t="s">
        <v>202</v>
      </c>
      <c r="C2" s="906"/>
      <c r="D2" s="906"/>
      <c r="E2" s="906"/>
      <c r="F2" s="906"/>
      <c r="G2" s="906"/>
      <c r="H2" s="906"/>
      <c r="I2" s="906"/>
      <c r="J2" s="906"/>
      <c r="K2" s="906"/>
      <c r="L2" s="906"/>
      <c r="M2" s="906"/>
      <c r="N2" s="906"/>
      <c r="O2" s="906"/>
      <c r="P2" s="906"/>
      <c r="Q2" s="907"/>
      <c r="R2" s="907"/>
      <c r="S2" s="907"/>
      <c r="T2" s="907"/>
    </row>
    <row r="3" spans="1:31" s="580" customFormat="1" ht="39.950000000000003" customHeight="1">
      <c r="A3" s="596"/>
      <c r="B3" s="812"/>
      <c r="C3" s="908"/>
      <c r="D3" s="908"/>
      <c r="E3" s="908"/>
      <c r="F3" s="908"/>
      <c r="G3" s="908"/>
      <c r="H3" s="908"/>
      <c r="I3" s="908"/>
      <c r="J3" s="908"/>
      <c r="K3" s="908"/>
      <c r="L3" s="908"/>
      <c r="M3" s="908"/>
      <c r="N3" s="908"/>
      <c r="O3" s="908"/>
      <c r="P3" s="908"/>
      <c r="Q3" s="908"/>
      <c r="R3" s="908"/>
      <c r="S3" s="908"/>
      <c r="T3" s="908"/>
    </row>
    <row r="4" spans="1:31" s="547" customFormat="1" ht="12" customHeight="1">
      <c r="A4" s="545"/>
      <c r="B4" s="86"/>
      <c r="C4" s="133"/>
      <c r="D4" s="133"/>
      <c r="E4" s="133"/>
      <c r="F4" s="133"/>
      <c r="G4" s="133"/>
      <c r="H4" s="133"/>
      <c r="I4" s="133"/>
      <c r="J4" s="133"/>
      <c r="K4" s="133"/>
      <c r="L4" s="133"/>
      <c r="M4" s="133"/>
      <c r="N4" s="133"/>
      <c r="O4" s="133"/>
      <c r="P4" s="133"/>
      <c r="Q4" s="133"/>
      <c r="R4" s="133"/>
      <c r="S4" s="133"/>
      <c r="T4" s="133"/>
    </row>
    <row r="5" spans="1:31" s="151" customFormat="1" ht="20.25" customHeight="1">
      <c r="A5" s="444"/>
      <c r="B5" s="909" t="s">
        <v>55</v>
      </c>
      <c r="C5" s="910" t="s">
        <v>61</v>
      </c>
      <c r="D5" s="910" t="s">
        <v>62</v>
      </c>
      <c r="E5" s="910" t="s">
        <v>63</v>
      </c>
      <c r="F5" s="910" t="s">
        <v>64</v>
      </c>
      <c r="G5" s="910"/>
      <c r="H5" s="910"/>
      <c r="I5" s="910"/>
      <c r="J5" s="910"/>
      <c r="K5" s="910"/>
      <c r="L5" s="910"/>
      <c r="M5" s="910"/>
      <c r="N5" s="910"/>
      <c r="O5" s="910"/>
      <c r="P5" s="910"/>
      <c r="Q5" s="910" t="s">
        <v>65</v>
      </c>
      <c r="R5" s="911" t="s">
        <v>66</v>
      </c>
      <c r="S5" s="911" t="s">
        <v>67</v>
      </c>
      <c r="T5" s="911" t="s">
        <v>68</v>
      </c>
    </row>
    <row r="6" spans="1:31" s="151" customFormat="1" ht="23.25" customHeight="1">
      <c r="A6" s="443"/>
      <c r="B6" s="909"/>
      <c r="C6" s="910"/>
      <c r="D6" s="910"/>
      <c r="E6" s="910"/>
      <c r="F6" s="152" t="s">
        <v>393</v>
      </c>
      <c r="G6" s="152" t="s">
        <v>394</v>
      </c>
      <c r="H6" s="152" t="s">
        <v>395</v>
      </c>
      <c r="I6" s="152" t="s">
        <v>69</v>
      </c>
      <c r="J6" s="153" t="s">
        <v>70</v>
      </c>
      <c r="K6" s="152" t="s">
        <v>71</v>
      </c>
      <c r="L6" s="152" t="s">
        <v>72</v>
      </c>
      <c r="M6" s="152" t="s">
        <v>73</v>
      </c>
      <c r="N6" s="152" t="s">
        <v>74</v>
      </c>
      <c r="O6" s="152" t="s">
        <v>75</v>
      </c>
      <c r="P6" s="152" t="s">
        <v>76</v>
      </c>
      <c r="Q6" s="910"/>
      <c r="R6" s="911"/>
      <c r="S6" s="910"/>
      <c r="T6" s="911"/>
    </row>
    <row r="7" spans="1:31" s="151" customFormat="1" ht="19.5" customHeight="1">
      <c r="A7" s="443"/>
      <c r="B7" s="154"/>
      <c r="C7" s="155"/>
      <c r="D7" s="156"/>
      <c r="E7" s="156"/>
      <c r="F7" s="156"/>
      <c r="G7" s="156"/>
      <c r="H7" s="156"/>
      <c r="I7" s="156"/>
      <c r="J7" s="156"/>
      <c r="K7" s="156"/>
      <c r="L7" s="156"/>
      <c r="M7" s="156"/>
      <c r="N7" s="156"/>
      <c r="O7" s="156"/>
      <c r="P7" s="156"/>
      <c r="Q7" s="157"/>
      <c r="R7" s="157"/>
      <c r="S7" s="158"/>
      <c r="T7" s="158"/>
    </row>
    <row r="8" spans="1:31" s="151" customFormat="1" ht="19.5" hidden="1" customHeight="1">
      <c r="A8" s="445"/>
      <c r="B8" s="159"/>
      <c r="C8" s="157"/>
      <c r="D8" s="160"/>
      <c r="E8" s="160"/>
      <c r="F8" s="160"/>
      <c r="G8" s="160"/>
      <c r="H8" s="160"/>
      <c r="I8" s="160"/>
      <c r="J8" s="160"/>
      <c r="K8" s="160"/>
      <c r="L8" s="160"/>
      <c r="M8" s="160"/>
      <c r="N8" s="160"/>
      <c r="O8" s="160"/>
      <c r="P8" s="160"/>
      <c r="Q8" s="157"/>
      <c r="R8" s="157"/>
      <c r="S8" s="158"/>
      <c r="T8" s="158"/>
    </row>
    <row r="9" spans="1:31" s="163" customFormat="1" ht="19.5" customHeight="1">
      <c r="A9" s="161"/>
      <c r="B9" s="159" t="s">
        <v>77</v>
      </c>
      <c r="C9" s="157"/>
      <c r="D9" s="162">
        <f>SUM(D7:D8)</f>
        <v>0</v>
      </c>
      <c r="E9" s="162">
        <f t="shared" ref="E9:P9" si="0">SUM(E7:E8)</f>
        <v>0</v>
      </c>
      <c r="F9" s="162">
        <f t="shared" si="0"/>
        <v>0</v>
      </c>
      <c r="G9" s="162">
        <f t="shared" si="0"/>
        <v>0</v>
      </c>
      <c r="H9" s="162">
        <f t="shared" si="0"/>
        <v>0</v>
      </c>
      <c r="I9" s="162">
        <f t="shared" si="0"/>
        <v>0</v>
      </c>
      <c r="J9" s="162">
        <f t="shared" si="0"/>
        <v>0</v>
      </c>
      <c r="K9" s="162">
        <f t="shared" si="0"/>
        <v>0</v>
      </c>
      <c r="L9" s="162">
        <f t="shared" si="0"/>
        <v>0</v>
      </c>
      <c r="M9" s="162">
        <f t="shared" si="0"/>
        <v>0</v>
      </c>
      <c r="N9" s="162">
        <f t="shared" si="0"/>
        <v>0</v>
      </c>
      <c r="O9" s="162">
        <f t="shared" si="0"/>
        <v>0</v>
      </c>
      <c r="P9" s="162">
        <f t="shared" si="0"/>
        <v>0</v>
      </c>
      <c r="Q9" s="157"/>
      <c r="R9" s="157"/>
      <c r="S9" s="158"/>
      <c r="T9" s="158"/>
    </row>
    <row r="10" spans="1:31" s="76" customFormat="1" ht="20.100000000000001" customHeight="1">
      <c r="A10" s="77"/>
      <c r="B10" s="78" t="s">
        <v>38</v>
      </c>
      <c r="C10" s="78"/>
      <c r="D10" s="79"/>
      <c r="E10" s="79"/>
      <c r="F10" s="79"/>
      <c r="G10" s="79"/>
      <c r="H10" s="79"/>
      <c r="I10" s="79"/>
      <c r="J10" s="79"/>
      <c r="K10" s="79"/>
      <c r="L10" s="79"/>
      <c r="M10" s="79"/>
      <c r="N10" s="79"/>
      <c r="O10" s="79"/>
      <c r="P10" s="79"/>
      <c r="Q10" s="79"/>
      <c r="R10" s="79"/>
      <c r="S10" s="79"/>
      <c r="T10" s="79"/>
      <c r="U10" s="75"/>
      <c r="V10" s="75"/>
      <c r="W10" s="75"/>
      <c r="X10" s="75"/>
      <c r="Y10" s="75"/>
      <c r="Z10" s="75"/>
      <c r="AA10" s="75"/>
      <c r="AB10" s="75"/>
      <c r="AC10" s="75"/>
      <c r="AD10" s="75"/>
      <c r="AE10" s="75"/>
    </row>
    <row r="11" spans="1:31" s="76" customFormat="1" ht="30" customHeight="1">
      <c r="A11" s="77"/>
      <c r="B11" s="770"/>
      <c r="C11" s="771"/>
      <c r="D11" s="771"/>
      <c r="E11" s="771"/>
      <c r="F11" s="771"/>
      <c r="G11" s="771"/>
      <c r="H11" s="771"/>
      <c r="I11" s="771"/>
      <c r="J11" s="771"/>
      <c r="K11" s="771"/>
      <c r="L11" s="771"/>
      <c r="M11" s="771"/>
      <c r="N11" s="771"/>
      <c r="O11" s="771"/>
      <c r="P11" s="771"/>
      <c r="Q11" s="771"/>
      <c r="R11" s="771"/>
      <c r="S11" s="771"/>
      <c r="T11" s="772"/>
      <c r="U11" s="75"/>
      <c r="V11" s="75"/>
      <c r="W11" s="75"/>
      <c r="X11" s="75"/>
      <c r="Y11" s="75"/>
      <c r="Z11" s="75"/>
      <c r="AA11" s="75"/>
      <c r="AB11" s="75"/>
      <c r="AC11" s="75"/>
      <c r="AD11" s="75"/>
      <c r="AE11" s="75"/>
    </row>
    <row r="12" spans="1:31" s="76" customFormat="1" ht="20.100000000000001" customHeight="1">
      <c r="A12" s="77"/>
      <c r="B12" s="78" t="s">
        <v>36</v>
      </c>
      <c r="C12" s="78"/>
      <c r="D12" s="79"/>
      <c r="E12" s="79"/>
      <c r="F12" s="79"/>
      <c r="G12" s="79"/>
      <c r="H12" s="79"/>
      <c r="I12" s="79"/>
      <c r="J12" s="79"/>
      <c r="K12" s="79"/>
      <c r="L12" s="79"/>
      <c r="M12" s="79"/>
      <c r="N12" s="79"/>
      <c r="O12" s="79"/>
      <c r="P12" s="79"/>
      <c r="Q12" s="79"/>
      <c r="R12" s="79"/>
      <c r="S12" s="79"/>
      <c r="T12" s="79"/>
      <c r="U12" s="75"/>
      <c r="V12" s="75"/>
      <c r="W12" s="75"/>
      <c r="X12" s="75"/>
      <c r="Y12" s="75"/>
      <c r="Z12" s="75"/>
      <c r="AA12" s="75"/>
      <c r="AB12" s="75"/>
      <c r="AC12" s="75"/>
      <c r="AD12" s="75"/>
      <c r="AE12" s="75"/>
    </row>
    <row r="13" spans="1:31" s="76" customFormat="1" ht="30" customHeight="1">
      <c r="A13" s="77"/>
      <c r="B13" s="770"/>
      <c r="C13" s="771"/>
      <c r="D13" s="771"/>
      <c r="E13" s="771"/>
      <c r="F13" s="771"/>
      <c r="G13" s="771"/>
      <c r="H13" s="771"/>
      <c r="I13" s="771"/>
      <c r="J13" s="771"/>
      <c r="K13" s="771"/>
      <c r="L13" s="771"/>
      <c r="M13" s="771"/>
      <c r="N13" s="771"/>
      <c r="O13" s="771"/>
      <c r="P13" s="771"/>
      <c r="Q13" s="771"/>
      <c r="R13" s="771"/>
      <c r="S13" s="771"/>
      <c r="T13" s="772"/>
      <c r="U13" s="75"/>
      <c r="V13" s="75"/>
      <c r="W13" s="75"/>
      <c r="X13" s="75"/>
      <c r="Y13" s="75"/>
      <c r="Z13" s="75"/>
      <c r="AA13" s="75"/>
      <c r="AB13" s="75"/>
      <c r="AC13" s="75"/>
      <c r="AD13" s="75"/>
      <c r="AE13" s="75"/>
    </row>
    <row r="14" spans="1:31" s="83" customFormat="1" ht="14.25" customHeight="1">
      <c r="A14" s="80"/>
      <c r="B14" s="81"/>
      <c r="C14" s="129"/>
      <c r="D14" s="81"/>
      <c r="E14" s="81"/>
      <c r="F14" s="81"/>
      <c r="G14" s="81"/>
      <c r="H14" s="81"/>
      <c r="I14" s="81"/>
      <c r="J14" s="81"/>
      <c r="K14" s="81"/>
      <c r="L14" s="81"/>
      <c r="M14" s="81"/>
      <c r="N14" s="81"/>
      <c r="O14" s="82"/>
      <c r="P14" s="82"/>
      <c r="Q14" s="80"/>
      <c r="R14" s="80"/>
      <c r="S14" s="80"/>
      <c r="T14" s="80"/>
    </row>
    <row r="15" spans="1:31" s="83" customFormat="1" ht="14.25" customHeight="1">
      <c r="A15" s="80"/>
      <c r="B15" s="81"/>
      <c r="C15" s="129"/>
      <c r="D15" s="81"/>
      <c r="E15" s="81"/>
      <c r="F15" s="81"/>
      <c r="G15" s="81"/>
      <c r="H15" s="81"/>
      <c r="I15" s="81"/>
      <c r="J15" s="81"/>
      <c r="K15" s="81"/>
      <c r="L15" s="81"/>
      <c r="M15" s="81"/>
      <c r="N15" s="81"/>
      <c r="O15" s="82"/>
      <c r="P15" s="82"/>
      <c r="Q15" s="80"/>
      <c r="R15" s="80"/>
      <c r="S15" s="80"/>
      <c r="T15" s="80"/>
    </row>
    <row r="16" spans="1:31" s="166" customFormat="1" ht="14.25" customHeight="1">
      <c r="A16" s="164"/>
      <c r="B16" s="165"/>
      <c r="C16" s="164"/>
      <c r="D16" s="164"/>
      <c r="E16" s="164"/>
      <c r="F16" s="164"/>
      <c r="G16" s="164"/>
      <c r="H16" s="164"/>
      <c r="I16" s="164"/>
      <c r="J16" s="164"/>
      <c r="K16" s="164"/>
      <c r="L16" s="164"/>
      <c r="M16" s="164"/>
      <c r="N16" s="164"/>
      <c r="O16" s="164"/>
      <c r="P16" s="164"/>
      <c r="Q16" s="164"/>
      <c r="R16" s="164"/>
      <c r="S16" s="164"/>
      <c r="T16" s="164"/>
    </row>
    <row r="17" spans="1:20" s="146" customFormat="1" ht="14.25" customHeight="1">
      <c r="A17" s="144"/>
      <c r="B17" s="145"/>
      <c r="C17" s="144"/>
      <c r="D17" s="144"/>
      <c r="E17" s="144"/>
      <c r="F17" s="144"/>
      <c r="G17" s="144"/>
      <c r="H17" s="144"/>
      <c r="I17" s="144"/>
      <c r="J17" s="144"/>
      <c r="K17" s="144"/>
      <c r="L17" s="144"/>
      <c r="M17" s="144"/>
      <c r="N17" s="144"/>
      <c r="O17" s="144"/>
      <c r="P17" s="144"/>
      <c r="Q17" s="144"/>
      <c r="R17" s="144"/>
      <c r="S17" s="144"/>
      <c r="T17" s="144"/>
    </row>
    <row r="18" spans="1:20" s="150" customFormat="1" ht="14.25" customHeight="1">
      <c r="A18" s="167"/>
    </row>
    <row r="19" spans="1:20" s="150" customFormat="1" ht="14.25" customHeight="1">
      <c r="A19" s="167"/>
    </row>
    <row r="20" spans="1:20" s="150" customFormat="1" ht="14.25" customHeight="1">
      <c r="A20" s="167"/>
    </row>
    <row r="21" spans="1:20" s="150" customFormat="1" ht="14.25" customHeight="1">
      <c r="A21" s="167"/>
    </row>
    <row r="22" spans="1:20" s="150" customFormat="1" ht="14.25" customHeight="1">
      <c r="A22" s="167"/>
    </row>
    <row r="23" spans="1:20" s="150" customFormat="1" ht="14.25" customHeight="1">
      <c r="A23" s="167"/>
    </row>
    <row r="24" spans="1:20" s="150" customFormat="1" ht="14.25" customHeight="1">
      <c r="A24" s="167"/>
    </row>
    <row r="25" spans="1:20" s="150" customFormat="1" ht="14.25" customHeight="1">
      <c r="A25" s="167"/>
    </row>
    <row r="26" spans="1:20" s="150" customFormat="1" ht="14.25" customHeight="1">
      <c r="A26" s="167"/>
    </row>
    <row r="27" spans="1:20" s="150" customFormat="1" ht="14.25" customHeight="1">
      <c r="A27" s="167"/>
    </row>
    <row r="28" spans="1:20" s="150" customFormat="1" ht="14.25" customHeight="1">
      <c r="A28" s="167"/>
    </row>
    <row r="29" spans="1:20" s="150" customFormat="1" ht="14.25" customHeight="1">
      <c r="A29" s="167"/>
    </row>
    <row r="30" spans="1:20" s="150" customFormat="1" ht="14.25" customHeight="1">
      <c r="A30" s="167"/>
    </row>
    <row r="31" spans="1:20" s="150" customFormat="1" ht="14.25" customHeight="1">
      <c r="A31" s="167"/>
    </row>
    <row r="32" spans="1:20" s="150" customFormat="1" ht="14.25" customHeight="1">
      <c r="A32" s="167"/>
    </row>
    <row r="33" spans="1:1" s="150" customFormat="1" ht="14.25" customHeight="1">
      <c r="A33" s="167"/>
    </row>
    <row r="34" spans="1:1" s="150" customFormat="1" ht="14.25" customHeight="1">
      <c r="A34" s="167"/>
    </row>
    <row r="35" spans="1:1" s="150" customFormat="1" ht="14.25" customHeight="1">
      <c r="A35" s="167"/>
    </row>
    <row r="36" spans="1:1" s="150" customFormat="1" ht="14.25" customHeight="1">
      <c r="A36" s="167"/>
    </row>
    <row r="37" spans="1:1" s="150" customFormat="1" ht="14.25" customHeight="1">
      <c r="A37" s="167"/>
    </row>
    <row r="38" spans="1:1" s="150" customFormat="1" ht="14.25" customHeight="1">
      <c r="A38" s="167"/>
    </row>
    <row r="39" spans="1:1" s="150" customFormat="1" ht="14.25" customHeight="1">
      <c r="A39" s="167"/>
    </row>
    <row r="40" spans="1:1" s="150" customFormat="1" ht="14.25" customHeight="1">
      <c r="A40" s="167"/>
    </row>
    <row r="41" spans="1:1" s="150" customFormat="1" ht="14.25" customHeight="1">
      <c r="A41" s="167"/>
    </row>
    <row r="42" spans="1:1" s="150" customFormat="1" ht="14.25" customHeight="1">
      <c r="A42" s="167"/>
    </row>
    <row r="43" spans="1:1" s="150" customFormat="1" ht="14.25" customHeight="1">
      <c r="A43" s="167"/>
    </row>
    <row r="44" spans="1:1" s="150" customFormat="1" ht="14.25" customHeight="1">
      <c r="A44" s="167"/>
    </row>
    <row r="45" spans="1:1" s="150" customFormat="1" ht="14.25" customHeight="1">
      <c r="A45" s="167"/>
    </row>
    <row r="46" spans="1:1" s="150" customFormat="1" ht="14.25" customHeight="1">
      <c r="A46" s="167"/>
    </row>
    <row r="47" spans="1:1" s="150" customFormat="1" ht="14.25" customHeight="1">
      <c r="A47" s="167"/>
    </row>
    <row r="48" spans="1:1" s="150" customFormat="1" ht="14.25" customHeight="1">
      <c r="A48" s="167"/>
    </row>
    <row r="49" spans="1:1" s="150" customFormat="1" ht="14.25" customHeight="1">
      <c r="A49" s="167"/>
    </row>
    <row r="50" spans="1:1" s="150" customFormat="1" ht="14.25" customHeight="1">
      <c r="A50" s="167"/>
    </row>
    <row r="51" spans="1:1" s="150" customFormat="1" ht="14.25" customHeight="1">
      <c r="A51" s="167"/>
    </row>
    <row r="52" spans="1:1" s="150" customFormat="1" ht="14.25" customHeight="1">
      <c r="A52" s="167"/>
    </row>
    <row r="53" spans="1:1" s="150" customFormat="1" ht="14.25" customHeight="1">
      <c r="A53" s="167"/>
    </row>
    <row r="54" spans="1:1" s="150" customFormat="1" ht="14.25" customHeight="1">
      <c r="A54" s="167"/>
    </row>
    <row r="55" spans="1:1" s="150" customFormat="1" ht="14.25" customHeight="1">
      <c r="A55" s="167"/>
    </row>
    <row r="56" spans="1:1" s="150" customFormat="1" ht="14.25" customHeight="1">
      <c r="A56" s="167"/>
    </row>
    <row r="57" spans="1:1" s="150" customFormat="1" ht="14.25" customHeight="1">
      <c r="A57" s="167"/>
    </row>
    <row r="58" spans="1:1" s="150" customFormat="1" ht="14.25" customHeight="1">
      <c r="A58" s="167"/>
    </row>
    <row r="59" spans="1:1" s="150" customFormat="1" ht="14.25" customHeight="1">
      <c r="A59" s="167"/>
    </row>
    <row r="60" spans="1:1" s="150" customFormat="1" ht="14.25" customHeight="1">
      <c r="A60" s="167"/>
    </row>
    <row r="61" spans="1:1" s="150" customFormat="1" ht="14.25" customHeight="1">
      <c r="A61" s="167"/>
    </row>
    <row r="62" spans="1:1" s="150" customFormat="1" ht="14.25" customHeight="1">
      <c r="A62" s="167"/>
    </row>
    <row r="63" spans="1:1" s="150" customFormat="1" ht="14.25" customHeight="1">
      <c r="A63" s="167"/>
    </row>
    <row r="64" spans="1:1" s="150" customFormat="1" ht="14.25" customHeight="1">
      <c r="A64" s="167"/>
    </row>
    <row r="65" spans="1:1" s="150" customFormat="1" ht="14.25" customHeight="1">
      <c r="A65" s="167"/>
    </row>
    <row r="66" spans="1:1" s="150" customFormat="1" ht="14.25" customHeight="1">
      <c r="A66" s="167"/>
    </row>
    <row r="67" spans="1:1" s="150" customFormat="1" ht="14.25" customHeight="1">
      <c r="A67" s="167"/>
    </row>
    <row r="68" spans="1:1" s="150" customFormat="1" ht="14.25" customHeight="1">
      <c r="A68" s="167"/>
    </row>
    <row r="69" spans="1:1" s="150" customFormat="1" ht="14.25" customHeight="1">
      <c r="A69" s="167"/>
    </row>
    <row r="70" spans="1:1" s="150" customFormat="1" ht="14.25" customHeight="1">
      <c r="A70" s="167"/>
    </row>
    <row r="71" spans="1:1" s="150" customFormat="1" ht="14.25" customHeight="1">
      <c r="A71" s="167"/>
    </row>
    <row r="72" spans="1:1" s="150" customFormat="1" ht="14.25" customHeight="1">
      <c r="A72" s="167"/>
    </row>
    <row r="73" spans="1:1" s="150" customFormat="1" ht="14.25" customHeight="1">
      <c r="A73" s="167"/>
    </row>
    <row r="74" spans="1:1" s="150" customFormat="1" ht="14.25" customHeight="1">
      <c r="A74" s="167"/>
    </row>
    <row r="75" spans="1:1" s="150" customFormat="1" ht="14.25" customHeight="1">
      <c r="A75" s="167"/>
    </row>
    <row r="76" spans="1:1" s="150" customFormat="1" ht="14.25" customHeight="1">
      <c r="A76" s="167"/>
    </row>
    <row r="77" spans="1:1" s="150" customFormat="1" ht="14.25" customHeight="1">
      <c r="A77" s="167"/>
    </row>
    <row r="78" spans="1:1" s="150" customFormat="1" ht="14.25" customHeight="1">
      <c r="A78" s="167"/>
    </row>
    <row r="79" spans="1:1" s="150" customFormat="1" ht="14.25" customHeight="1">
      <c r="A79" s="167"/>
    </row>
    <row r="80" spans="1:1" s="150" customFormat="1" ht="14.25" customHeight="1">
      <c r="A80" s="167"/>
    </row>
    <row r="81" spans="1:1" s="150" customFormat="1" ht="14.25" customHeight="1">
      <c r="A81" s="167"/>
    </row>
    <row r="82" spans="1:1" s="150" customFormat="1" ht="14.25" customHeight="1">
      <c r="A82" s="167"/>
    </row>
    <row r="83" spans="1:1" s="150" customFormat="1" ht="14.25" customHeight="1">
      <c r="A83" s="167"/>
    </row>
    <row r="84" spans="1:1" s="150" customFormat="1" ht="14.25" customHeight="1">
      <c r="A84" s="167"/>
    </row>
    <row r="85" spans="1:1" s="150" customFormat="1" ht="14.25" customHeight="1">
      <c r="A85" s="167"/>
    </row>
    <row r="86" spans="1:1" s="150" customFormat="1" ht="14.25" customHeight="1">
      <c r="A86" s="167"/>
    </row>
    <row r="87" spans="1:1" s="150" customFormat="1" ht="14.25" customHeight="1">
      <c r="A87" s="167"/>
    </row>
    <row r="88" spans="1:1" s="150" customFormat="1" ht="14.25" customHeight="1">
      <c r="A88" s="167"/>
    </row>
    <row r="89" spans="1:1" s="150" customFormat="1" ht="14.25" customHeight="1">
      <c r="A89" s="167"/>
    </row>
    <row r="90" spans="1:1" s="150" customFormat="1" ht="14.25" customHeight="1">
      <c r="A90" s="167"/>
    </row>
    <row r="91" spans="1:1" s="150" customFormat="1" ht="14.25" customHeight="1">
      <c r="A91" s="167"/>
    </row>
    <row r="92" spans="1:1" s="150" customFormat="1" ht="14.25" customHeight="1">
      <c r="A92" s="167"/>
    </row>
    <row r="93" spans="1:1" s="150" customFormat="1" ht="14.25" customHeight="1">
      <c r="A93" s="167"/>
    </row>
    <row r="94" spans="1:1" s="150" customFormat="1" ht="14.25" customHeight="1">
      <c r="A94" s="167"/>
    </row>
    <row r="95" spans="1:1" s="150" customFormat="1" ht="14.25" customHeight="1">
      <c r="A95" s="167"/>
    </row>
    <row r="96" spans="1:1" s="150" customFormat="1" ht="14.25" customHeight="1">
      <c r="A96" s="167"/>
    </row>
    <row r="97" spans="1:1" s="150" customFormat="1" ht="14.25" customHeight="1">
      <c r="A97" s="167"/>
    </row>
    <row r="98" spans="1:1" s="150" customFormat="1" ht="14.25" customHeight="1">
      <c r="A98" s="167"/>
    </row>
    <row r="99" spans="1:1" s="150" customFormat="1" ht="14.25" customHeight="1">
      <c r="A99" s="167"/>
    </row>
    <row r="100" spans="1:1" s="150" customFormat="1" ht="14.25" customHeight="1">
      <c r="A100" s="167"/>
    </row>
    <row r="101" spans="1:1" s="150" customFormat="1" ht="14.25" customHeight="1">
      <c r="A101" s="167"/>
    </row>
    <row r="102" spans="1:1" s="150" customFormat="1" ht="14.25" customHeight="1">
      <c r="A102" s="167"/>
    </row>
    <row r="103" spans="1:1" s="150" customFormat="1" ht="14.25" customHeight="1">
      <c r="A103" s="167"/>
    </row>
    <row r="104" spans="1:1" s="150" customFormat="1" ht="14.25" customHeight="1">
      <c r="A104" s="167"/>
    </row>
    <row r="105" spans="1:1" s="150" customFormat="1" ht="14.25" customHeight="1">
      <c r="A105" s="167"/>
    </row>
    <row r="106" spans="1:1" s="150" customFormat="1" ht="14.25" customHeight="1">
      <c r="A106" s="167"/>
    </row>
    <row r="107" spans="1:1" s="150" customFormat="1" ht="14.25" customHeight="1">
      <c r="A107" s="167"/>
    </row>
    <row r="108" spans="1:1" s="150" customFormat="1" ht="14.25" customHeight="1">
      <c r="A108" s="167"/>
    </row>
    <row r="109" spans="1:1" s="150" customFormat="1" ht="14.25" customHeight="1">
      <c r="A109" s="167"/>
    </row>
    <row r="110" spans="1:1" s="150" customFormat="1" ht="14.25" customHeight="1">
      <c r="A110" s="167"/>
    </row>
    <row r="111" spans="1:1" s="150" customFormat="1" ht="14.25" customHeight="1">
      <c r="A111" s="167"/>
    </row>
    <row r="112" spans="1:1" s="150" customFormat="1" ht="14.25" customHeight="1">
      <c r="A112" s="167"/>
    </row>
    <row r="113" spans="1:1" s="150" customFormat="1" ht="14.25" customHeight="1">
      <c r="A113" s="167"/>
    </row>
    <row r="114" spans="1:1" s="150" customFormat="1" ht="14.25" customHeight="1">
      <c r="A114" s="167"/>
    </row>
    <row r="115" spans="1:1" s="150" customFormat="1" ht="14.25" customHeight="1">
      <c r="A115" s="167"/>
    </row>
    <row r="116" spans="1:1" s="150" customFormat="1" ht="14.25" customHeight="1">
      <c r="A116" s="167"/>
    </row>
    <row r="117" spans="1:1" s="150" customFormat="1" ht="14.25" customHeight="1">
      <c r="A117" s="167"/>
    </row>
    <row r="118" spans="1:1" s="150" customFormat="1" ht="14.25" customHeight="1">
      <c r="A118" s="167"/>
    </row>
    <row r="119" spans="1:1" s="150" customFormat="1" ht="14.25" customHeight="1">
      <c r="A119" s="167"/>
    </row>
    <row r="120" spans="1:1" s="150" customFormat="1" ht="14.25" customHeight="1">
      <c r="A120" s="167"/>
    </row>
    <row r="121" spans="1:1" s="150" customFormat="1" ht="14.25" customHeight="1">
      <c r="A121" s="167"/>
    </row>
    <row r="122" spans="1:1" s="150" customFormat="1" ht="14.25" customHeight="1">
      <c r="A122" s="167"/>
    </row>
    <row r="123" spans="1:1" s="150" customFormat="1" ht="14.25" customHeight="1">
      <c r="A123" s="167"/>
    </row>
    <row r="124" spans="1:1" s="150" customFormat="1" ht="14.25" customHeight="1">
      <c r="A124" s="167"/>
    </row>
    <row r="125" spans="1:1" s="150" customFormat="1" ht="14.25" customHeight="1">
      <c r="A125" s="167"/>
    </row>
    <row r="126" spans="1:1" s="150" customFormat="1" ht="14.25" customHeight="1">
      <c r="A126" s="167"/>
    </row>
    <row r="127" spans="1:1" s="150" customFormat="1" ht="14.25" customHeight="1">
      <c r="A127" s="167"/>
    </row>
    <row r="128" spans="1:1" s="150" customFormat="1" ht="14.25" customHeight="1">
      <c r="A128" s="167"/>
    </row>
    <row r="129" spans="1:1" s="150" customFormat="1" ht="14.25" customHeight="1">
      <c r="A129" s="167"/>
    </row>
    <row r="130" spans="1:1" s="150" customFormat="1" ht="14.25" customHeight="1">
      <c r="A130" s="167"/>
    </row>
    <row r="131" spans="1:1" s="150" customFormat="1" ht="14.25" customHeight="1">
      <c r="A131" s="167"/>
    </row>
    <row r="132" spans="1:1" s="150" customFormat="1" ht="14.25" customHeight="1">
      <c r="A132" s="167"/>
    </row>
    <row r="133" spans="1:1" s="150" customFormat="1" ht="14.25" customHeight="1">
      <c r="A133" s="167"/>
    </row>
    <row r="134" spans="1:1" s="150" customFormat="1" ht="14.25" customHeight="1">
      <c r="A134" s="167"/>
    </row>
    <row r="135" spans="1:1" s="150" customFormat="1" ht="14.25" customHeight="1">
      <c r="A135" s="167"/>
    </row>
    <row r="136" spans="1:1" s="150" customFormat="1" ht="14.25" customHeight="1">
      <c r="A136" s="167"/>
    </row>
    <row r="137" spans="1:1" s="150" customFormat="1" ht="14.25" customHeight="1">
      <c r="A137" s="167"/>
    </row>
    <row r="138" spans="1:1" s="150" customFormat="1" ht="14.25" customHeight="1">
      <c r="A138" s="167"/>
    </row>
    <row r="139" spans="1:1" s="150" customFormat="1" ht="14.25" customHeight="1">
      <c r="A139" s="167"/>
    </row>
    <row r="140" spans="1:1" s="150" customFormat="1" ht="14.25" customHeight="1">
      <c r="A140" s="167"/>
    </row>
    <row r="141" spans="1:1" s="150" customFormat="1" ht="14.25" customHeight="1">
      <c r="A141" s="167"/>
    </row>
    <row r="142" spans="1:1" s="150" customFormat="1" ht="14.25" customHeight="1">
      <c r="A142" s="167"/>
    </row>
    <row r="143" spans="1:1" s="150" customFormat="1" ht="14.25" customHeight="1">
      <c r="A143" s="167"/>
    </row>
    <row r="144" spans="1:1" s="150" customFormat="1" ht="14.25" customHeight="1">
      <c r="A144" s="167"/>
    </row>
    <row r="145" spans="1:1" s="150" customFormat="1" ht="14.25" customHeight="1">
      <c r="A145" s="167"/>
    </row>
    <row r="146" spans="1:1" s="150" customFormat="1" ht="14.25" customHeight="1">
      <c r="A146" s="167"/>
    </row>
    <row r="147" spans="1:1" s="150" customFormat="1" ht="14.25" customHeight="1">
      <c r="A147" s="167"/>
    </row>
    <row r="148" spans="1:1" s="150" customFormat="1" ht="14.25" customHeight="1">
      <c r="A148" s="167"/>
    </row>
    <row r="149" spans="1:1" s="150" customFormat="1" ht="14.25" customHeight="1">
      <c r="A149" s="167"/>
    </row>
    <row r="150" spans="1:1" s="150" customFormat="1" ht="14.25" customHeight="1">
      <c r="A150" s="167"/>
    </row>
    <row r="151" spans="1:1" s="150" customFormat="1" ht="14.25" customHeight="1">
      <c r="A151" s="167"/>
    </row>
    <row r="152" spans="1:1" s="150" customFormat="1" ht="14.25" customHeight="1">
      <c r="A152" s="167"/>
    </row>
    <row r="153" spans="1:1" s="150" customFormat="1" ht="14.25" customHeight="1">
      <c r="A153" s="167"/>
    </row>
    <row r="154" spans="1:1" s="150" customFormat="1" ht="14.25" customHeight="1">
      <c r="A154" s="167"/>
    </row>
    <row r="155" spans="1:1" s="150" customFormat="1" ht="14.25" customHeight="1">
      <c r="A155" s="167"/>
    </row>
    <row r="156" spans="1:1" s="150" customFormat="1" ht="14.25" customHeight="1">
      <c r="A156" s="167"/>
    </row>
    <row r="157" spans="1:1" s="150" customFormat="1" ht="14.25" customHeight="1">
      <c r="A157" s="167"/>
    </row>
    <row r="158" spans="1:1" s="150" customFormat="1" ht="14.25" customHeight="1">
      <c r="A158" s="167"/>
    </row>
    <row r="159" spans="1:1" s="150" customFormat="1" ht="14.25" customHeight="1">
      <c r="A159" s="167"/>
    </row>
    <row r="160" spans="1:1" s="150" customFormat="1" ht="14.25" customHeight="1">
      <c r="A160" s="167"/>
    </row>
    <row r="161" spans="1:1" s="150" customFormat="1" ht="14.25" customHeight="1">
      <c r="A161" s="167"/>
    </row>
    <row r="162" spans="1:1" s="150" customFormat="1" ht="14.25" customHeight="1">
      <c r="A162" s="167"/>
    </row>
    <row r="163" spans="1:1" s="150" customFormat="1" ht="14.25" customHeight="1">
      <c r="A163" s="167"/>
    </row>
    <row r="164" spans="1:1" s="150" customFormat="1" ht="14.25" customHeight="1">
      <c r="A164" s="167"/>
    </row>
    <row r="165" spans="1:1" s="150" customFormat="1" ht="14.25" customHeight="1">
      <c r="A165" s="167"/>
    </row>
    <row r="166" spans="1:1" s="150" customFormat="1" ht="14.25" customHeight="1">
      <c r="A166" s="167"/>
    </row>
    <row r="167" spans="1:1" s="150" customFormat="1" ht="14.25" customHeight="1">
      <c r="A167" s="167"/>
    </row>
    <row r="168" spans="1:1" s="150" customFormat="1" ht="14.25" customHeight="1">
      <c r="A168" s="167"/>
    </row>
    <row r="169" spans="1:1" s="150" customFormat="1" ht="14.25" customHeight="1">
      <c r="A169" s="167"/>
    </row>
    <row r="170" spans="1:1" s="150" customFormat="1" ht="14.25" customHeight="1">
      <c r="A170" s="167"/>
    </row>
    <row r="171" spans="1:1" s="150" customFormat="1" ht="14.25" customHeight="1">
      <c r="A171" s="167"/>
    </row>
    <row r="172" spans="1:1" s="150" customFormat="1" ht="14.25" customHeight="1">
      <c r="A172" s="167"/>
    </row>
    <row r="173" spans="1:1" s="150" customFormat="1" ht="14.25" customHeight="1">
      <c r="A173" s="167"/>
    </row>
    <row r="174" spans="1:1" s="150" customFormat="1" ht="14.25" customHeight="1">
      <c r="A174" s="167"/>
    </row>
    <row r="175" spans="1:1" s="150" customFormat="1" ht="14.25" customHeight="1">
      <c r="A175" s="167"/>
    </row>
    <row r="176" spans="1:1" s="150" customFormat="1" ht="14.25" customHeight="1">
      <c r="A176" s="167"/>
    </row>
    <row r="177" spans="1:1" s="150" customFormat="1" ht="14.25" customHeight="1">
      <c r="A177" s="167"/>
    </row>
    <row r="178" spans="1:1" s="150" customFormat="1" ht="14.25" customHeight="1">
      <c r="A178" s="167"/>
    </row>
    <row r="179" spans="1:1" s="150" customFormat="1" ht="14.25" customHeight="1">
      <c r="A179" s="167"/>
    </row>
    <row r="180" spans="1:1" s="150" customFormat="1" ht="14.25" customHeight="1">
      <c r="A180" s="167"/>
    </row>
    <row r="181" spans="1:1" s="150" customFormat="1" ht="14.25" customHeight="1">
      <c r="A181" s="167"/>
    </row>
    <row r="182" spans="1:1" s="150" customFormat="1" ht="14.25" customHeight="1">
      <c r="A182" s="167"/>
    </row>
    <row r="183" spans="1:1" s="150" customFormat="1" ht="14.25" customHeight="1">
      <c r="A183" s="167"/>
    </row>
    <row r="184" spans="1:1" s="150" customFormat="1" ht="14.25" customHeight="1">
      <c r="A184" s="167"/>
    </row>
    <row r="185" spans="1:1" s="150" customFormat="1" ht="14.25" customHeight="1">
      <c r="A185" s="167"/>
    </row>
    <row r="186" spans="1:1" s="150" customFormat="1" ht="14.25" customHeight="1">
      <c r="A186" s="167"/>
    </row>
    <row r="187" spans="1:1" s="150" customFormat="1" ht="14.25" customHeight="1">
      <c r="A187" s="167"/>
    </row>
    <row r="188" spans="1:1" s="150" customFormat="1" ht="14.25" customHeight="1">
      <c r="A188" s="167"/>
    </row>
    <row r="189" spans="1:1" s="150" customFormat="1" ht="14.25" customHeight="1">
      <c r="A189" s="167"/>
    </row>
    <row r="190" spans="1:1" s="150" customFormat="1" ht="14.25" customHeight="1">
      <c r="A190" s="167"/>
    </row>
    <row r="191" spans="1:1" s="150" customFormat="1" ht="14.25" customHeight="1">
      <c r="A191" s="167"/>
    </row>
    <row r="192" spans="1:1" s="150" customFormat="1" ht="14.25" customHeight="1">
      <c r="A192" s="167"/>
    </row>
    <row r="193" spans="1:1" s="150" customFormat="1" ht="14.25" customHeight="1">
      <c r="A193" s="167"/>
    </row>
    <row r="194" spans="1:1" s="150" customFormat="1" ht="14.25" customHeight="1">
      <c r="A194" s="167"/>
    </row>
    <row r="195" spans="1:1" s="150" customFormat="1" ht="14.25" customHeight="1">
      <c r="A195" s="167"/>
    </row>
    <row r="196" spans="1:1" s="150" customFormat="1" ht="14.25" customHeight="1">
      <c r="A196" s="167"/>
    </row>
    <row r="197" spans="1:1" s="150" customFormat="1" ht="14.25" customHeight="1">
      <c r="A197" s="167"/>
    </row>
    <row r="198" spans="1:1" s="150" customFormat="1" ht="14.25" customHeight="1">
      <c r="A198" s="167"/>
    </row>
    <row r="199" spans="1:1" s="150" customFormat="1" ht="14.25" customHeight="1">
      <c r="A199" s="167"/>
    </row>
    <row r="200" spans="1:1" s="150" customFormat="1" ht="14.25" customHeight="1">
      <c r="A200" s="167"/>
    </row>
    <row r="201" spans="1:1" s="150" customFormat="1" ht="14.25" customHeight="1">
      <c r="A201" s="167"/>
    </row>
    <row r="202" spans="1:1" s="150" customFormat="1" ht="14.25" customHeight="1">
      <c r="A202" s="167"/>
    </row>
    <row r="203" spans="1:1" s="150" customFormat="1" ht="14.25" customHeight="1">
      <c r="A203" s="167"/>
    </row>
    <row r="204" spans="1:1" s="150" customFormat="1" ht="14.25" customHeight="1">
      <c r="A204" s="167"/>
    </row>
    <row r="205" spans="1:1" s="150" customFormat="1" ht="14.25" customHeight="1">
      <c r="A205" s="167"/>
    </row>
    <row r="206" spans="1:1" s="150" customFormat="1" ht="14.25" customHeight="1">
      <c r="A206" s="167"/>
    </row>
    <row r="207" spans="1:1" s="150" customFormat="1" ht="14.25" customHeight="1">
      <c r="A207" s="167"/>
    </row>
    <row r="208" spans="1:1" s="150" customFormat="1" ht="14.25" customHeight="1">
      <c r="A208" s="167"/>
    </row>
    <row r="209" spans="1:1" s="150" customFormat="1" ht="14.25" customHeight="1">
      <c r="A209" s="167"/>
    </row>
    <row r="210" spans="1:1" s="150" customFormat="1" ht="14.25" customHeight="1">
      <c r="A210" s="167"/>
    </row>
    <row r="211" spans="1:1" s="150" customFormat="1" ht="14.25" customHeight="1">
      <c r="A211" s="167"/>
    </row>
    <row r="212" spans="1:1" s="150" customFormat="1" ht="14.25" customHeight="1">
      <c r="A212" s="167"/>
    </row>
    <row r="213" spans="1:1" s="150" customFormat="1" ht="14.25" customHeight="1">
      <c r="A213" s="167"/>
    </row>
    <row r="214" spans="1:1" s="150" customFormat="1" ht="14.25" customHeight="1">
      <c r="A214" s="167"/>
    </row>
    <row r="215" spans="1:1" s="150" customFormat="1" ht="14.25" customHeight="1">
      <c r="A215" s="167"/>
    </row>
    <row r="216" spans="1:1" s="150" customFormat="1" ht="14.25" customHeight="1">
      <c r="A216" s="167"/>
    </row>
    <row r="217" spans="1:1" s="150" customFormat="1" ht="14.25" customHeight="1">
      <c r="A217" s="167"/>
    </row>
    <row r="218" spans="1:1" s="150" customFormat="1" ht="14.25" customHeight="1">
      <c r="A218" s="167"/>
    </row>
    <row r="219" spans="1:1" s="150" customFormat="1" ht="14.25" customHeight="1">
      <c r="A219" s="167"/>
    </row>
    <row r="220" spans="1:1" s="150" customFormat="1" ht="14.25" customHeight="1">
      <c r="A220" s="167"/>
    </row>
    <row r="221" spans="1:1" s="150" customFormat="1" ht="14.25" customHeight="1">
      <c r="A221" s="167"/>
    </row>
    <row r="222" spans="1:1" s="150" customFormat="1" ht="14.25" customHeight="1">
      <c r="A222" s="167"/>
    </row>
    <row r="223" spans="1:1" s="150" customFormat="1" ht="14.25" customHeight="1">
      <c r="A223" s="167"/>
    </row>
    <row r="224" spans="1:1" s="150" customFormat="1" ht="14.25" customHeight="1">
      <c r="A224" s="167"/>
    </row>
    <row r="225" spans="1:1" s="150" customFormat="1" ht="14.25" customHeight="1">
      <c r="A225" s="167"/>
    </row>
    <row r="226" spans="1:1" s="150" customFormat="1" ht="14.25" customHeight="1">
      <c r="A226" s="167"/>
    </row>
    <row r="227" spans="1:1" s="150" customFormat="1" ht="14.25" customHeight="1">
      <c r="A227" s="167"/>
    </row>
    <row r="228" spans="1:1" s="150" customFormat="1" ht="14.25" customHeight="1">
      <c r="A228" s="167"/>
    </row>
    <row r="229" spans="1:1" s="150" customFormat="1" ht="14.25" customHeight="1">
      <c r="A229" s="167"/>
    </row>
    <row r="230" spans="1:1" s="150" customFormat="1" ht="14.25" customHeight="1">
      <c r="A230" s="167"/>
    </row>
    <row r="231" spans="1:1" s="150" customFormat="1" ht="14.25" customHeight="1">
      <c r="A231" s="167"/>
    </row>
    <row r="232" spans="1:1" s="150" customFormat="1" ht="14.25" customHeight="1">
      <c r="A232" s="167"/>
    </row>
    <row r="233" spans="1:1" s="150" customFormat="1" ht="14.25" customHeight="1">
      <c r="A233" s="167"/>
    </row>
    <row r="234" spans="1:1" s="150" customFormat="1" ht="14.25" customHeight="1">
      <c r="A234" s="167"/>
    </row>
    <row r="235" spans="1:1" s="150" customFormat="1" ht="14.25" customHeight="1">
      <c r="A235" s="167"/>
    </row>
    <row r="236" spans="1:1" s="150" customFormat="1" ht="14.25" customHeight="1">
      <c r="A236" s="167"/>
    </row>
    <row r="237" spans="1:1" s="150" customFormat="1" ht="14.25" customHeight="1">
      <c r="A237" s="167"/>
    </row>
    <row r="238" spans="1:1" s="150" customFormat="1" ht="14.25" customHeight="1">
      <c r="A238" s="167"/>
    </row>
    <row r="239" spans="1:1" s="150" customFormat="1" ht="14.25" customHeight="1">
      <c r="A239" s="167"/>
    </row>
    <row r="240" spans="1:1" s="150" customFormat="1" ht="14.25" customHeight="1">
      <c r="A240" s="167"/>
    </row>
    <row r="241" spans="1:1" s="150" customFormat="1" ht="14.25" customHeight="1">
      <c r="A241" s="167"/>
    </row>
    <row r="242" spans="1:1" s="150" customFormat="1" ht="14.25" customHeight="1">
      <c r="A242" s="167"/>
    </row>
    <row r="243" spans="1:1" s="150" customFormat="1" ht="14.25" customHeight="1">
      <c r="A243" s="167"/>
    </row>
    <row r="244" spans="1:1" s="150" customFormat="1" ht="14.25" customHeight="1">
      <c r="A244" s="167"/>
    </row>
    <row r="245" spans="1:1" s="150" customFormat="1" ht="14.25" customHeight="1">
      <c r="A245" s="167"/>
    </row>
    <row r="246" spans="1:1" s="150" customFormat="1" ht="14.25" customHeight="1">
      <c r="A246" s="167"/>
    </row>
    <row r="247" spans="1:1" s="150" customFormat="1" ht="14.25" customHeight="1">
      <c r="A247" s="167"/>
    </row>
    <row r="248" spans="1:1" s="150" customFormat="1" ht="14.25" customHeight="1">
      <c r="A248" s="167"/>
    </row>
    <row r="249" spans="1:1" s="150" customFormat="1" ht="14.25" customHeight="1">
      <c r="A249" s="167"/>
    </row>
    <row r="250" spans="1:1" s="150" customFormat="1" ht="14.25" customHeight="1">
      <c r="A250" s="167"/>
    </row>
    <row r="251" spans="1:1" s="150" customFormat="1" ht="14.25" customHeight="1">
      <c r="A251" s="167"/>
    </row>
    <row r="252" spans="1:1" s="150" customFormat="1" ht="14.25" customHeight="1">
      <c r="A252" s="167"/>
    </row>
    <row r="253" spans="1:1" s="150" customFormat="1" ht="14.25" customHeight="1">
      <c r="A253" s="167"/>
    </row>
    <row r="254" spans="1:1" s="150" customFormat="1" ht="14.25" customHeight="1">
      <c r="A254" s="167"/>
    </row>
    <row r="255" spans="1:1" s="150" customFormat="1" ht="14.25" customHeight="1">
      <c r="A255" s="167"/>
    </row>
    <row r="256" spans="1:1" s="150" customFormat="1" ht="14.25" customHeight="1">
      <c r="A256" s="167"/>
    </row>
    <row r="257" spans="1:1" s="150" customFormat="1" ht="14.25" customHeight="1">
      <c r="A257" s="167"/>
    </row>
    <row r="258" spans="1:1" s="150" customFormat="1" ht="14.25" customHeight="1">
      <c r="A258" s="167"/>
    </row>
    <row r="259" spans="1:1" s="150" customFormat="1" ht="14.25" customHeight="1">
      <c r="A259" s="167"/>
    </row>
    <row r="260" spans="1:1" s="150" customFormat="1" ht="14.25" customHeight="1">
      <c r="A260" s="167"/>
    </row>
    <row r="261" spans="1:1" s="150" customFormat="1" ht="14.25" customHeight="1">
      <c r="A261" s="167"/>
    </row>
    <row r="262" spans="1:1" s="150" customFormat="1" ht="14.25" customHeight="1">
      <c r="A262" s="167"/>
    </row>
    <row r="263" spans="1:1" s="150" customFormat="1" ht="14.25" customHeight="1">
      <c r="A263" s="167"/>
    </row>
    <row r="264" spans="1:1" s="150" customFormat="1" ht="14.25" customHeight="1">
      <c r="A264" s="167"/>
    </row>
    <row r="265" spans="1:1" s="150" customFormat="1" ht="14.25" customHeight="1">
      <c r="A265" s="167"/>
    </row>
    <row r="266" spans="1:1" s="150" customFormat="1" ht="14.25" customHeight="1">
      <c r="A266" s="167"/>
    </row>
    <row r="267" spans="1:1" s="150" customFormat="1" ht="14.25" customHeight="1">
      <c r="A267" s="167"/>
    </row>
    <row r="268" spans="1:1" s="150" customFormat="1" ht="14.25" customHeight="1">
      <c r="A268" s="167"/>
    </row>
    <row r="269" spans="1:1" s="150" customFormat="1" ht="14.25" customHeight="1">
      <c r="A269" s="167"/>
    </row>
    <row r="270" spans="1:1" s="150" customFormat="1" ht="14.25" customHeight="1">
      <c r="A270" s="167"/>
    </row>
    <row r="271" spans="1:1" s="150" customFormat="1" ht="14.25" customHeight="1">
      <c r="A271" s="167"/>
    </row>
    <row r="272" spans="1:1" s="150" customFormat="1" ht="14.25" customHeight="1">
      <c r="A272" s="167"/>
    </row>
    <row r="273" spans="1:1" s="150" customFormat="1" ht="14.25" customHeight="1">
      <c r="A273" s="167"/>
    </row>
    <row r="274" spans="1:1" s="150" customFormat="1" ht="14.25" customHeight="1">
      <c r="A274" s="167"/>
    </row>
    <row r="275" spans="1:1" s="150" customFormat="1" ht="14.25" customHeight="1">
      <c r="A275" s="167"/>
    </row>
    <row r="276" spans="1:1" s="150" customFormat="1" ht="14.25" customHeight="1">
      <c r="A276" s="167"/>
    </row>
    <row r="277" spans="1:1" s="150" customFormat="1" ht="14.25" customHeight="1">
      <c r="A277" s="167"/>
    </row>
    <row r="278" spans="1:1" s="150" customFormat="1" ht="14.25" customHeight="1">
      <c r="A278" s="167"/>
    </row>
    <row r="279" spans="1:1" s="150" customFormat="1" ht="14.25" customHeight="1">
      <c r="A279" s="167"/>
    </row>
    <row r="280" spans="1:1" s="150" customFormat="1" ht="14.25" customHeight="1">
      <c r="A280" s="167"/>
    </row>
    <row r="281" spans="1:1" s="150" customFormat="1" ht="14.25" customHeight="1">
      <c r="A281" s="167"/>
    </row>
    <row r="282" spans="1:1" s="150" customFormat="1" ht="14.25" customHeight="1">
      <c r="A282" s="167"/>
    </row>
    <row r="283" spans="1:1" s="150" customFormat="1" ht="14.25" customHeight="1">
      <c r="A283" s="167"/>
    </row>
    <row r="284" spans="1:1" s="150" customFormat="1" ht="14.25" customHeight="1">
      <c r="A284" s="167"/>
    </row>
    <row r="285" spans="1:1" s="150" customFormat="1" ht="14.25" customHeight="1">
      <c r="A285" s="167"/>
    </row>
    <row r="286" spans="1:1" s="150" customFormat="1" ht="14.25" customHeight="1">
      <c r="A286" s="167"/>
    </row>
    <row r="287" spans="1:1" s="150" customFormat="1" ht="14.25" customHeight="1">
      <c r="A287" s="167"/>
    </row>
    <row r="288" spans="1:1" s="150" customFormat="1" ht="14.25" customHeight="1">
      <c r="A288" s="167"/>
    </row>
    <row r="289" spans="1:1" s="150" customFormat="1" ht="14.25" customHeight="1">
      <c r="A289" s="167"/>
    </row>
    <row r="290" spans="1:1" s="150" customFormat="1" ht="14.25" customHeight="1">
      <c r="A290" s="167"/>
    </row>
    <row r="291" spans="1:1" s="150" customFormat="1" ht="14.25" customHeight="1">
      <c r="A291" s="167"/>
    </row>
    <row r="292" spans="1:1" s="150" customFormat="1" ht="14.25" customHeight="1">
      <c r="A292" s="167"/>
    </row>
    <row r="293" spans="1:1" s="150" customFormat="1" ht="14.25" customHeight="1">
      <c r="A293" s="167"/>
    </row>
    <row r="294" spans="1:1" s="150" customFormat="1" ht="14.25" customHeight="1">
      <c r="A294" s="167"/>
    </row>
    <row r="295" spans="1:1" s="150" customFormat="1" ht="14.25" customHeight="1">
      <c r="A295" s="167"/>
    </row>
    <row r="296" spans="1:1" s="150" customFormat="1" ht="14.25" customHeight="1">
      <c r="A296" s="167"/>
    </row>
    <row r="297" spans="1:1" s="150" customFormat="1" ht="14.25" customHeight="1">
      <c r="A297" s="167"/>
    </row>
    <row r="298" spans="1:1" s="150" customFormat="1" ht="14.25" customHeight="1">
      <c r="A298" s="167"/>
    </row>
    <row r="299" spans="1:1" s="150" customFormat="1" ht="14.25" customHeight="1">
      <c r="A299" s="167"/>
    </row>
    <row r="300" spans="1:1" s="150" customFormat="1" ht="14.25" customHeight="1">
      <c r="A300" s="167"/>
    </row>
    <row r="301" spans="1:1" s="150" customFormat="1" ht="14.25" customHeight="1">
      <c r="A301" s="167"/>
    </row>
    <row r="302" spans="1:1" s="150" customFormat="1" ht="14.25" customHeight="1">
      <c r="A302" s="167"/>
    </row>
    <row r="303" spans="1:1" s="150" customFormat="1" ht="14.25" customHeight="1">
      <c r="A303" s="167"/>
    </row>
    <row r="304" spans="1:1" s="150" customFormat="1" ht="14.25" customHeight="1">
      <c r="A304" s="167"/>
    </row>
    <row r="305" spans="1:1" s="150" customFormat="1" ht="14.25" customHeight="1">
      <c r="A305" s="167"/>
    </row>
    <row r="306" spans="1:1" s="150" customFormat="1" ht="14.25" customHeight="1">
      <c r="A306" s="167"/>
    </row>
    <row r="307" spans="1:1" s="150" customFormat="1" ht="14.25" customHeight="1">
      <c r="A307" s="167"/>
    </row>
    <row r="308" spans="1:1" s="150" customFormat="1" ht="14.25" customHeight="1">
      <c r="A308" s="167"/>
    </row>
    <row r="309" spans="1:1" s="150" customFormat="1" ht="14.25" customHeight="1">
      <c r="A309" s="167"/>
    </row>
    <row r="310" spans="1:1" s="150" customFormat="1" ht="14.25" customHeight="1">
      <c r="A310" s="167"/>
    </row>
    <row r="311" spans="1:1" s="150" customFormat="1" ht="14.25" customHeight="1">
      <c r="A311" s="167"/>
    </row>
    <row r="312" spans="1:1" s="150" customFormat="1" ht="14.25" customHeight="1">
      <c r="A312" s="167"/>
    </row>
    <row r="313" spans="1:1" s="150" customFormat="1" ht="14.25" customHeight="1">
      <c r="A313" s="167"/>
    </row>
    <row r="314" spans="1:1" s="150" customFormat="1" ht="14.25" customHeight="1">
      <c r="A314" s="167"/>
    </row>
    <row r="315" spans="1:1" s="150" customFormat="1" ht="14.25" customHeight="1">
      <c r="A315" s="167"/>
    </row>
    <row r="316" spans="1:1" s="150" customFormat="1" ht="14.25" customHeight="1">
      <c r="A316" s="167"/>
    </row>
    <row r="317" spans="1:1" s="150" customFormat="1" ht="14.25" customHeight="1">
      <c r="A317" s="167"/>
    </row>
    <row r="318" spans="1:1" s="150" customFormat="1" ht="14.25" customHeight="1">
      <c r="A318" s="167"/>
    </row>
    <row r="319" spans="1:1" s="150" customFormat="1" ht="14.25" customHeight="1">
      <c r="A319" s="167"/>
    </row>
    <row r="320" spans="1:1" s="150" customFormat="1" ht="14.25" customHeight="1">
      <c r="A320" s="167"/>
    </row>
    <row r="321" spans="1:1" s="150" customFormat="1" ht="14.25" customHeight="1">
      <c r="A321" s="167"/>
    </row>
    <row r="322" spans="1:1" s="150" customFormat="1" ht="14.25" customHeight="1">
      <c r="A322" s="167"/>
    </row>
    <row r="323" spans="1:1" s="150" customFormat="1" ht="14.25" customHeight="1">
      <c r="A323" s="167"/>
    </row>
    <row r="324" spans="1:1" s="150" customFormat="1" ht="14.25" customHeight="1">
      <c r="A324" s="167"/>
    </row>
    <row r="325" spans="1:1" s="150" customFormat="1" ht="14.25" customHeight="1">
      <c r="A325" s="167"/>
    </row>
    <row r="326" spans="1:1" s="150" customFormat="1" ht="14.25" customHeight="1">
      <c r="A326" s="167"/>
    </row>
    <row r="327" spans="1:1" s="150" customFormat="1" ht="14.25" customHeight="1">
      <c r="A327" s="167"/>
    </row>
    <row r="328" spans="1:1" s="150" customFormat="1" ht="14.25" customHeight="1">
      <c r="A328" s="167"/>
    </row>
    <row r="329" spans="1:1" s="150" customFormat="1" ht="14.25" customHeight="1">
      <c r="A329" s="167"/>
    </row>
    <row r="330" spans="1:1" s="150" customFormat="1" ht="14.25" customHeight="1">
      <c r="A330" s="167"/>
    </row>
    <row r="331" spans="1:1" s="150" customFormat="1" ht="14.25" customHeight="1">
      <c r="A331" s="167"/>
    </row>
    <row r="332" spans="1:1" s="150" customFormat="1" ht="14.25" customHeight="1">
      <c r="A332" s="167"/>
    </row>
    <row r="333" spans="1:1" s="150" customFormat="1" ht="14.25" customHeight="1">
      <c r="A333" s="167"/>
    </row>
    <row r="334" spans="1:1" s="150" customFormat="1" ht="14.25" customHeight="1">
      <c r="A334" s="167"/>
    </row>
    <row r="335" spans="1:1" s="150" customFormat="1" ht="14.25" customHeight="1">
      <c r="A335" s="167"/>
    </row>
    <row r="336" spans="1:1" s="150" customFormat="1" ht="14.25" customHeight="1">
      <c r="A336" s="167"/>
    </row>
    <row r="337" spans="1:1" s="150" customFormat="1" ht="14.25" customHeight="1">
      <c r="A337" s="167"/>
    </row>
    <row r="338" spans="1:1" s="150" customFormat="1" ht="14.25" customHeight="1">
      <c r="A338" s="167"/>
    </row>
    <row r="339" spans="1:1" s="150" customFormat="1" ht="14.25" customHeight="1">
      <c r="A339" s="167"/>
    </row>
    <row r="340" spans="1:1" s="150" customFormat="1" ht="14.25" customHeight="1">
      <c r="A340" s="167"/>
    </row>
    <row r="341" spans="1:1" s="150" customFormat="1" ht="14.25" customHeight="1">
      <c r="A341" s="167"/>
    </row>
    <row r="342" spans="1:1" s="150" customFormat="1" ht="14.25" customHeight="1">
      <c r="A342" s="167"/>
    </row>
    <row r="343" spans="1:1" s="150" customFormat="1" ht="14.25" customHeight="1">
      <c r="A343" s="167"/>
    </row>
    <row r="344" spans="1:1" s="150" customFormat="1" ht="14.25" customHeight="1">
      <c r="A344" s="167"/>
    </row>
    <row r="345" spans="1:1" s="150" customFormat="1" ht="14.25" customHeight="1">
      <c r="A345" s="167"/>
    </row>
    <row r="346" spans="1:1" s="150" customFormat="1" ht="14.25" customHeight="1">
      <c r="A346" s="167"/>
    </row>
    <row r="347" spans="1:1" s="150" customFormat="1" ht="14.25" customHeight="1">
      <c r="A347" s="167"/>
    </row>
    <row r="348" spans="1:1" s="150" customFormat="1" ht="14.25" customHeight="1">
      <c r="A348" s="167"/>
    </row>
    <row r="349" spans="1:1" s="150" customFormat="1" ht="14.25" customHeight="1">
      <c r="A349" s="167"/>
    </row>
    <row r="350" spans="1:1" s="150" customFormat="1" ht="14.25" customHeight="1">
      <c r="A350" s="167"/>
    </row>
    <row r="351" spans="1:1" s="150" customFormat="1" ht="14.25" customHeight="1">
      <c r="A351" s="167"/>
    </row>
    <row r="352" spans="1:1" s="150" customFormat="1" ht="14.25" customHeight="1">
      <c r="A352" s="167"/>
    </row>
    <row r="353" spans="1:1" s="150" customFormat="1" ht="14.25" customHeight="1">
      <c r="A353" s="167"/>
    </row>
    <row r="354" spans="1:1" s="150" customFormat="1" ht="14.25" customHeight="1">
      <c r="A354" s="167"/>
    </row>
    <row r="355" spans="1:1" s="150" customFormat="1" ht="14.25" customHeight="1">
      <c r="A355" s="167"/>
    </row>
    <row r="356" spans="1:1" s="150" customFormat="1" ht="14.25" customHeight="1">
      <c r="A356" s="167"/>
    </row>
    <row r="357" spans="1:1" s="150" customFormat="1" ht="14.25" customHeight="1">
      <c r="A357" s="167"/>
    </row>
    <row r="358" spans="1:1" s="150" customFormat="1" ht="14.25" customHeight="1">
      <c r="A358" s="167"/>
    </row>
    <row r="359" spans="1:1" s="150" customFormat="1" ht="14.25" customHeight="1">
      <c r="A359" s="167"/>
    </row>
    <row r="360" spans="1:1" s="150" customFormat="1" ht="14.25" customHeight="1">
      <c r="A360" s="167"/>
    </row>
    <row r="361" spans="1:1" s="150" customFormat="1" ht="14.25" customHeight="1">
      <c r="A361" s="167"/>
    </row>
    <row r="362" spans="1:1" s="150" customFormat="1" ht="14.25" customHeight="1">
      <c r="A362" s="167"/>
    </row>
    <row r="363" spans="1:1" s="150" customFormat="1" ht="14.25" customHeight="1">
      <c r="A363" s="167"/>
    </row>
    <row r="364" spans="1:1" s="150" customFormat="1" ht="14.25" customHeight="1">
      <c r="A364" s="167"/>
    </row>
    <row r="365" spans="1:1" s="150" customFormat="1" ht="14.25" customHeight="1">
      <c r="A365" s="167"/>
    </row>
    <row r="366" spans="1:1" s="150" customFormat="1" ht="14.25" customHeight="1">
      <c r="A366" s="167"/>
    </row>
    <row r="367" spans="1:1" s="150" customFormat="1" ht="14.25" customHeight="1">
      <c r="A367" s="167"/>
    </row>
    <row r="368" spans="1:1" s="150" customFormat="1" ht="14.25" customHeight="1">
      <c r="A368" s="167"/>
    </row>
    <row r="369" spans="1:1" s="150" customFormat="1" ht="14.25" customHeight="1">
      <c r="A369" s="167"/>
    </row>
    <row r="370" spans="1:1" s="150" customFormat="1" ht="14.25" customHeight="1">
      <c r="A370" s="167"/>
    </row>
    <row r="371" spans="1:1" s="150" customFormat="1" ht="14.25" customHeight="1">
      <c r="A371" s="167"/>
    </row>
    <row r="372" spans="1:1" s="150" customFormat="1" ht="14.25" customHeight="1">
      <c r="A372" s="167"/>
    </row>
    <row r="373" spans="1:1" s="150" customFormat="1" ht="14.25" customHeight="1">
      <c r="A373" s="167"/>
    </row>
    <row r="374" spans="1:1" s="150" customFormat="1" ht="14.25" customHeight="1">
      <c r="A374" s="167"/>
    </row>
    <row r="375" spans="1:1" s="150" customFormat="1" ht="14.25" customHeight="1">
      <c r="A375" s="167"/>
    </row>
    <row r="376" spans="1:1" s="150" customFormat="1" ht="14.25" customHeight="1">
      <c r="A376" s="167"/>
    </row>
    <row r="377" spans="1:1" s="150" customFormat="1" ht="14.25" customHeight="1">
      <c r="A377" s="167"/>
    </row>
    <row r="378" spans="1:1" s="150" customFormat="1" ht="14.25" customHeight="1">
      <c r="A378" s="167"/>
    </row>
    <row r="379" spans="1:1" s="150" customFormat="1" ht="14.25" customHeight="1">
      <c r="A379" s="167"/>
    </row>
    <row r="380" spans="1:1" s="150" customFormat="1" ht="14.25" customHeight="1">
      <c r="A380" s="167"/>
    </row>
    <row r="381" spans="1:1" s="150" customFormat="1" ht="14.25" customHeight="1">
      <c r="A381" s="167"/>
    </row>
    <row r="382" spans="1:1" s="150" customFormat="1" ht="14.25" customHeight="1">
      <c r="A382" s="167"/>
    </row>
    <row r="383" spans="1:1" s="150" customFormat="1" ht="14.25" customHeight="1">
      <c r="A383" s="167"/>
    </row>
    <row r="384" spans="1:1" s="150" customFormat="1" ht="14.25" customHeight="1">
      <c r="A384" s="167"/>
    </row>
    <row r="385" spans="1:1" s="150" customFormat="1" ht="14.25" customHeight="1">
      <c r="A385" s="167"/>
    </row>
    <row r="386" spans="1:1" s="150" customFormat="1" ht="14.25" customHeight="1">
      <c r="A386" s="167"/>
    </row>
    <row r="387" spans="1:1" s="150" customFormat="1" ht="14.25" customHeight="1">
      <c r="A387" s="167"/>
    </row>
    <row r="388" spans="1:1" s="150" customFormat="1" ht="14.25" customHeight="1">
      <c r="A388" s="167"/>
    </row>
    <row r="389" spans="1:1" s="150" customFormat="1" ht="14.25" customHeight="1">
      <c r="A389" s="167"/>
    </row>
    <row r="390" spans="1:1" s="150" customFormat="1" ht="14.25" customHeight="1">
      <c r="A390" s="167"/>
    </row>
    <row r="391" spans="1:1" s="150" customFormat="1" ht="14.25" customHeight="1">
      <c r="A391" s="167"/>
    </row>
    <row r="392" spans="1:1" s="150" customFormat="1" ht="14.25" customHeight="1">
      <c r="A392" s="167"/>
    </row>
    <row r="393" spans="1:1" s="150" customFormat="1" ht="14.25" customHeight="1">
      <c r="A393" s="167"/>
    </row>
    <row r="394" spans="1:1" s="150" customFormat="1" ht="14.25" customHeight="1">
      <c r="A394" s="167"/>
    </row>
    <row r="395" spans="1:1" s="150" customFormat="1" ht="14.25" customHeight="1">
      <c r="A395" s="167"/>
    </row>
    <row r="396" spans="1:1" s="150" customFormat="1" ht="14.25" customHeight="1">
      <c r="A396" s="167"/>
    </row>
    <row r="397" spans="1:1" s="150" customFormat="1" ht="14.25" customHeight="1">
      <c r="A397" s="167"/>
    </row>
    <row r="398" spans="1:1" s="150" customFormat="1" ht="14.25" customHeight="1">
      <c r="A398" s="167"/>
    </row>
    <row r="399" spans="1:1" s="150" customFormat="1" ht="14.25" customHeight="1">
      <c r="A399" s="167"/>
    </row>
    <row r="400" spans="1:1" s="150" customFormat="1" ht="14.25" customHeight="1">
      <c r="A400" s="167"/>
    </row>
    <row r="401" spans="1:1" s="150" customFormat="1" ht="14.25" customHeight="1">
      <c r="A401" s="167"/>
    </row>
    <row r="402" spans="1:1" s="150" customFormat="1" ht="14.25" customHeight="1">
      <c r="A402" s="167"/>
    </row>
    <row r="403" spans="1:1" s="150" customFormat="1" ht="14.25" customHeight="1">
      <c r="A403" s="167"/>
    </row>
    <row r="404" spans="1:1" s="150" customFormat="1" ht="14.25" customHeight="1">
      <c r="A404" s="167"/>
    </row>
    <row r="405" spans="1:1" s="150" customFormat="1" ht="14.25" customHeight="1">
      <c r="A405" s="167"/>
    </row>
    <row r="406" spans="1:1" s="150" customFormat="1" ht="14.25" customHeight="1">
      <c r="A406" s="167"/>
    </row>
    <row r="407" spans="1:1" s="150" customFormat="1" ht="14.25" customHeight="1">
      <c r="A407" s="167"/>
    </row>
    <row r="408" spans="1:1" s="150" customFormat="1" ht="14.25" customHeight="1">
      <c r="A408" s="167"/>
    </row>
    <row r="409" spans="1:1" s="150" customFormat="1" ht="14.25" customHeight="1">
      <c r="A409" s="167"/>
    </row>
    <row r="410" spans="1:1" s="150" customFormat="1" ht="14.25" customHeight="1">
      <c r="A410" s="167"/>
    </row>
    <row r="411" spans="1:1" s="150" customFormat="1" ht="14.25" customHeight="1">
      <c r="A411" s="167"/>
    </row>
    <row r="412" spans="1:1" s="150" customFormat="1" ht="14.25" customHeight="1">
      <c r="A412" s="167"/>
    </row>
    <row r="413" spans="1:1" s="150" customFormat="1" ht="14.25" customHeight="1">
      <c r="A413" s="167"/>
    </row>
    <row r="414" spans="1:1" s="150" customFormat="1" ht="14.25" customHeight="1">
      <c r="A414" s="167"/>
    </row>
    <row r="415" spans="1:1" s="150" customFormat="1" ht="14.25" customHeight="1">
      <c r="A415" s="167"/>
    </row>
    <row r="416" spans="1:1" s="150" customFormat="1" ht="14.25" customHeight="1">
      <c r="A416" s="167"/>
    </row>
    <row r="417" spans="1:1" s="150" customFormat="1" ht="14.25" customHeight="1">
      <c r="A417" s="167"/>
    </row>
    <row r="418" spans="1:1" s="150" customFormat="1" ht="14.25" customHeight="1">
      <c r="A418" s="167"/>
    </row>
    <row r="419" spans="1:1" s="150" customFormat="1" ht="14.25" customHeight="1">
      <c r="A419" s="167"/>
    </row>
    <row r="420" spans="1:1" s="150" customFormat="1" ht="14.25" customHeight="1">
      <c r="A420" s="167"/>
    </row>
    <row r="421" spans="1:1" s="150" customFormat="1" ht="14.25" customHeight="1">
      <c r="A421" s="167"/>
    </row>
    <row r="422" spans="1:1" s="150" customFormat="1" ht="14.25" customHeight="1">
      <c r="A422" s="167"/>
    </row>
    <row r="423" spans="1:1" s="150" customFormat="1" ht="14.25" customHeight="1">
      <c r="A423" s="167"/>
    </row>
    <row r="424" spans="1:1" s="150" customFormat="1" ht="14.25" customHeight="1">
      <c r="A424" s="167"/>
    </row>
    <row r="425" spans="1:1" s="150" customFormat="1" ht="14.25" customHeight="1">
      <c r="A425" s="167"/>
    </row>
    <row r="426" spans="1:1" s="150" customFormat="1" ht="14.25" customHeight="1">
      <c r="A426" s="167"/>
    </row>
    <row r="427" spans="1:1" s="150" customFormat="1" ht="14.25" customHeight="1">
      <c r="A427" s="167"/>
    </row>
    <row r="428" spans="1:1" s="150" customFormat="1" ht="14.25" customHeight="1">
      <c r="A428" s="167"/>
    </row>
    <row r="429" spans="1:1" s="150" customFormat="1" ht="14.25" customHeight="1">
      <c r="A429" s="167"/>
    </row>
    <row r="430" spans="1:1" s="150" customFormat="1" ht="14.25" customHeight="1">
      <c r="A430" s="167"/>
    </row>
    <row r="431" spans="1:1" s="150" customFormat="1" ht="14.25" customHeight="1">
      <c r="A431" s="167"/>
    </row>
    <row r="432" spans="1:1" s="150" customFormat="1" ht="14.25" customHeight="1">
      <c r="A432" s="167"/>
    </row>
    <row r="433" spans="1:1" s="150" customFormat="1" ht="14.25" customHeight="1">
      <c r="A433" s="167"/>
    </row>
    <row r="434" spans="1:1" s="150" customFormat="1" ht="14.25" customHeight="1">
      <c r="A434" s="167"/>
    </row>
    <row r="435" spans="1:1" s="150" customFormat="1" ht="14.25" customHeight="1">
      <c r="A435" s="167"/>
    </row>
    <row r="436" spans="1:1" s="150" customFormat="1" ht="14.25" customHeight="1">
      <c r="A436" s="167"/>
    </row>
    <row r="437" spans="1:1" s="150" customFormat="1" ht="14.25" customHeight="1">
      <c r="A437" s="167"/>
    </row>
    <row r="438" spans="1:1" s="150" customFormat="1" ht="14.25" customHeight="1">
      <c r="A438" s="167"/>
    </row>
    <row r="439" spans="1:1" s="150" customFormat="1" ht="14.25" customHeight="1">
      <c r="A439" s="167"/>
    </row>
    <row r="440" spans="1:1" s="150" customFormat="1" ht="14.25" customHeight="1">
      <c r="A440" s="167"/>
    </row>
    <row r="441" spans="1:1" s="150" customFormat="1" ht="14.25" customHeight="1">
      <c r="A441" s="167"/>
    </row>
    <row r="442" spans="1:1" s="150" customFormat="1" ht="14.25" customHeight="1">
      <c r="A442" s="167"/>
    </row>
    <row r="443" spans="1:1" s="150" customFormat="1" ht="14.25" customHeight="1">
      <c r="A443" s="167"/>
    </row>
    <row r="444" spans="1:1" s="150" customFormat="1" ht="14.25" customHeight="1">
      <c r="A444" s="167"/>
    </row>
    <row r="445" spans="1:1" s="150" customFormat="1" ht="14.25" customHeight="1">
      <c r="A445" s="167"/>
    </row>
    <row r="446" spans="1:1" s="150" customFormat="1" ht="14.25" customHeight="1">
      <c r="A446" s="167"/>
    </row>
    <row r="447" spans="1:1" s="150" customFormat="1" ht="14.25" customHeight="1">
      <c r="A447" s="167"/>
    </row>
    <row r="448" spans="1:1" s="150" customFormat="1" ht="14.25" customHeight="1">
      <c r="A448" s="167"/>
    </row>
    <row r="449" spans="1:1" s="150" customFormat="1" ht="14.25" customHeight="1">
      <c r="A449" s="167"/>
    </row>
    <row r="450" spans="1:1" s="150" customFormat="1" ht="14.25" customHeight="1">
      <c r="A450" s="167"/>
    </row>
    <row r="451" spans="1:1" s="150" customFormat="1" ht="14.25" customHeight="1">
      <c r="A451" s="167"/>
    </row>
    <row r="452" spans="1:1" s="150" customFormat="1" ht="14.25" customHeight="1">
      <c r="A452" s="167"/>
    </row>
    <row r="453" spans="1:1" s="150" customFormat="1" ht="14.25" customHeight="1">
      <c r="A453" s="167"/>
    </row>
    <row r="454" spans="1:1" s="150" customFormat="1" ht="14.25" customHeight="1">
      <c r="A454" s="167"/>
    </row>
    <row r="455" spans="1:1" s="150" customFormat="1" ht="14.25" customHeight="1">
      <c r="A455" s="167"/>
    </row>
    <row r="456" spans="1:1" s="150" customFormat="1" ht="14.25" customHeight="1">
      <c r="A456" s="167"/>
    </row>
    <row r="457" spans="1:1" s="150" customFormat="1" ht="14.25" customHeight="1">
      <c r="A457" s="167"/>
    </row>
    <row r="458" spans="1:1" s="150" customFormat="1" ht="14.25" customHeight="1">
      <c r="A458" s="167"/>
    </row>
    <row r="459" spans="1:1" s="150" customFormat="1" ht="14.25" customHeight="1">
      <c r="A459" s="167"/>
    </row>
    <row r="460" spans="1:1" s="150" customFormat="1" ht="14.25" customHeight="1">
      <c r="A460" s="167"/>
    </row>
    <row r="461" spans="1:1" s="150" customFormat="1" ht="14.25" customHeight="1">
      <c r="A461" s="167"/>
    </row>
    <row r="462" spans="1:1" s="150" customFormat="1" ht="14.25" customHeight="1">
      <c r="A462" s="167"/>
    </row>
    <row r="463" spans="1:1" s="150" customFormat="1" ht="14.25" customHeight="1">
      <c r="A463" s="167"/>
    </row>
    <row r="464" spans="1:1" s="150" customFormat="1" ht="14.25" customHeight="1">
      <c r="A464" s="167"/>
    </row>
    <row r="465" spans="1:1" s="150" customFormat="1" ht="14.25" customHeight="1">
      <c r="A465" s="167"/>
    </row>
    <row r="466" spans="1:1" s="150" customFormat="1" ht="14.25" customHeight="1">
      <c r="A466" s="167"/>
    </row>
    <row r="467" spans="1:1" s="150" customFormat="1" ht="14.25" customHeight="1">
      <c r="A467" s="167"/>
    </row>
    <row r="468" spans="1:1" s="150" customFormat="1" ht="14.25" customHeight="1">
      <c r="A468" s="167"/>
    </row>
    <row r="469" spans="1:1" s="150" customFormat="1" ht="14.25" customHeight="1">
      <c r="A469" s="167"/>
    </row>
    <row r="470" spans="1:1" s="150" customFormat="1" ht="14.25" customHeight="1">
      <c r="A470" s="167"/>
    </row>
    <row r="471" spans="1:1" s="150" customFormat="1" ht="14.25" customHeight="1">
      <c r="A471" s="167"/>
    </row>
    <row r="472" spans="1:1" s="150" customFormat="1" ht="14.25" customHeight="1">
      <c r="A472" s="167"/>
    </row>
    <row r="473" spans="1:1" s="150" customFormat="1" ht="14.25" customHeight="1">
      <c r="A473" s="167"/>
    </row>
    <row r="474" spans="1:1" s="150" customFormat="1" ht="14.25" customHeight="1">
      <c r="A474" s="167"/>
    </row>
    <row r="475" spans="1:1" s="150" customFormat="1" ht="14.25" customHeight="1">
      <c r="A475" s="167"/>
    </row>
    <row r="476" spans="1:1" s="150" customFormat="1" ht="14.25" customHeight="1">
      <c r="A476" s="167"/>
    </row>
    <row r="477" spans="1:1" s="150" customFormat="1" ht="14.25" customHeight="1">
      <c r="A477" s="167"/>
    </row>
    <row r="478" spans="1:1" s="150" customFormat="1" ht="14.25" customHeight="1">
      <c r="A478" s="167"/>
    </row>
    <row r="479" spans="1:1" s="150" customFormat="1" ht="14.25" customHeight="1">
      <c r="A479" s="167"/>
    </row>
    <row r="480" spans="1:1" s="150" customFormat="1" ht="14.25" customHeight="1">
      <c r="A480" s="167"/>
    </row>
    <row r="481" spans="1:1" s="150" customFormat="1" ht="14.25" customHeight="1">
      <c r="A481" s="167"/>
    </row>
    <row r="482" spans="1:1" s="150" customFormat="1" ht="14.25" customHeight="1">
      <c r="A482" s="167"/>
    </row>
    <row r="483" spans="1:1" s="150" customFormat="1" ht="14.25" customHeight="1">
      <c r="A483" s="167"/>
    </row>
    <row r="484" spans="1:1" s="150" customFormat="1" ht="14.25" customHeight="1">
      <c r="A484" s="167"/>
    </row>
    <row r="485" spans="1:1" s="150" customFormat="1" ht="14.25" customHeight="1">
      <c r="A485" s="167"/>
    </row>
    <row r="486" spans="1:1" s="150" customFormat="1" ht="14.25" customHeight="1">
      <c r="A486" s="167"/>
    </row>
    <row r="487" spans="1:1" s="150" customFormat="1" ht="14.25" customHeight="1">
      <c r="A487" s="167"/>
    </row>
    <row r="488" spans="1:1" s="150" customFormat="1" ht="14.25" customHeight="1">
      <c r="A488" s="167"/>
    </row>
    <row r="489" spans="1:1" s="150" customFormat="1" ht="14.25" customHeight="1">
      <c r="A489" s="167"/>
    </row>
    <row r="490" spans="1:1" s="150" customFormat="1" ht="14.25" customHeight="1">
      <c r="A490" s="167"/>
    </row>
    <row r="491" spans="1:1" s="150" customFormat="1" ht="14.25" customHeight="1">
      <c r="A491" s="167"/>
    </row>
    <row r="492" spans="1:1" s="150" customFormat="1" ht="14.25" customHeight="1">
      <c r="A492" s="167"/>
    </row>
    <row r="493" spans="1:1" s="150" customFormat="1" ht="14.25" customHeight="1">
      <c r="A493" s="167"/>
    </row>
    <row r="494" spans="1:1" s="150" customFormat="1" ht="14.25" customHeight="1">
      <c r="A494" s="167"/>
    </row>
    <row r="495" spans="1:1" s="150" customFormat="1" ht="14.25" customHeight="1">
      <c r="A495" s="167"/>
    </row>
    <row r="496" spans="1:1" s="150" customFormat="1" ht="14.25" customHeight="1">
      <c r="A496" s="167"/>
    </row>
    <row r="497" spans="1:1" s="150" customFormat="1" ht="14.25" customHeight="1">
      <c r="A497" s="167"/>
    </row>
    <row r="498" spans="1:1" s="150" customFormat="1" ht="14.25" customHeight="1">
      <c r="A498" s="167"/>
    </row>
    <row r="499" spans="1:1" s="150" customFormat="1" ht="14.25" customHeight="1">
      <c r="A499" s="167"/>
    </row>
    <row r="500" spans="1:1" s="150" customFormat="1" ht="14.25" customHeight="1">
      <c r="A500" s="167"/>
    </row>
    <row r="501" spans="1:1" s="150" customFormat="1" ht="14.25" customHeight="1">
      <c r="A501" s="167"/>
    </row>
    <row r="502" spans="1:1" s="150" customFormat="1" ht="14.25" customHeight="1">
      <c r="A502" s="167"/>
    </row>
    <row r="503" spans="1:1" s="150" customFormat="1" ht="14.25" customHeight="1">
      <c r="A503" s="167"/>
    </row>
    <row r="504" spans="1:1" s="150" customFormat="1" ht="14.25" customHeight="1">
      <c r="A504" s="167"/>
    </row>
    <row r="505" spans="1:1" s="150" customFormat="1" ht="14.25" customHeight="1">
      <c r="A505" s="167"/>
    </row>
  </sheetData>
  <mergeCells count="13">
    <mergeCell ref="B11:T11"/>
    <mergeCell ref="B13:T13"/>
    <mergeCell ref="B2:T2"/>
    <mergeCell ref="B3:T3"/>
    <mergeCell ref="B5:B6"/>
    <mergeCell ref="C5:C6"/>
    <mergeCell ref="S5:S6"/>
    <mergeCell ref="T5:T6"/>
    <mergeCell ref="D5:D6"/>
    <mergeCell ref="E5:E6"/>
    <mergeCell ref="Q5:Q6"/>
    <mergeCell ref="R5:R6"/>
    <mergeCell ref="F5:P5"/>
  </mergeCells>
  <phoneticPr fontId="10" type="noConversion"/>
  <printOptions horizontalCentered="1"/>
  <pageMargins left="0.59055118110236227" right="0.39370078740157483" top="0.78740157480314965" bottom="0.59055118110236227" header="0.51181102362204722" footer="0.51181102362204722"/>
  <pageSetup paperSize="9" scale="62"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505"/>
  <sheetViews>
    <sheetView showGridLines="0" topLeftCell="B1" zoomScaleNormal="100" zoomScaleSheetLayoutView="100" workbookViewId="0">
      <selection activeCell="K16" sqref="K16"/>
    </sheetView>
  </sheetViews>
  <sheetFormatPr defaultColWidth="8.85546875" defaultRowHeight="14.25" customHeight="1"/>
  <cols>
    <col min="1" max="1" width="6.42578125" style="37" hidden="1" customWidth="1"/>
    <col min="2" max="2" width="14.28515625" style="37" customWidth="1"/>
    <col min="3" max="3" width="26.7109375" style="37" customWidth="1"/>
    <col min="4" max="4" width="12.85546875" style="37" customWidth="1"/>
    <col min="5" max="5" width="18.85546875" style="37" customWidth="1"/>
    <col min="6" max="8" width="15" style="37" customWidth="1"/>
    <col min="9" max="16384" width="8.85546875" style="37"/>
  </cols>
  <sheetData>
    <row r="1" spans="1:26" s="40" customFormat="1" ht="24.95" customHeight="1">
      <c r="B1" s="578"/>
      <c r="C1" s="578"/>
      <c r="D1" s="578"/>
      <c r="E1" s="578"/>
      <c r="F1" s="578"/>
      <c r="G1" s="578"/>
      <c r="H1" s="578"/>
    </row>
    <row r="2" spans="1:26" s="40" customFormat="1" ht="24.95" customHeight="1">
      <c r="A2" s="5"/>
      <c r="B2" s="905" t="s">
        <v>203</v>
      </c>
      <c r="C2" s="906"/>
      <c r="D2" s="906"/>
      <c r="E2" s="906"/>
      <c r="F2" s="906"/>
      <c r="G2" s="907"/>
      <c r="H2" s="907"/>
    </row>
    <row r="3" spans="1:26" s="580" customFormat="1" ht="39.950000000000003" customHeight="1">
      <c r="A3" s="596"/>
      <c r="B3" s="812"/>
      <c r="C3" s="908"/>
      <c r="D3" s="908"/>
      <c r="E3" s="908"/>
      <c r="F3" s="908"/>
      <c r="G3" s="908"/>
      <c r="H3" s="908"/>
    </row>
    <row r="4" spans="1:26" s="547" customFormat="1" ht="12" customHeight="1">
      <c r="A4" s="545"/>
      <c r="B4" s="86"/>
      <c r="C4" s="133"/>
      <c r="D4" s="133"/>
      <c r="E4" s="133"/>
      <c r="F4" s="133"/>
      <c r="G4" s="133"/>
      <c r="H4" s="133"/>
    </row>
    <row r="5" spans="1:26" s="137" customFormat="1" ht="24" customHeight="1">
      <c r="A5" s="134"/>
      <c r="B5" s="135" t="s">
        <v>55</v>
      </c>
      <c r="C5" s="136" t="s">
        <v>396</v>
      </c>
      <c r="D5" s="136" t="s">
        <v>56</v>
      </c>
      <c r="E5" s="136" t="s">
        <v>57</v>
      </c>
      <c r="F5" s="136" t="s">
        <v>58</v>
      </c>
      <c r="G5" s="136" t="s">
        <v>59</v>
      </c>
      <c r="H5" s="136" t="s">
        <v>60</v>
      </c>
    </row>
    <row r="6" spans="1:26" s="137" customFormat="1" ht="20.25" customHeight="1">
      <c r="A6" s="446"/>
      <c r="B6" s="121"/>
      <c r="C6" s="138"/>
      <c r="D6" s="139"/>
      <c r="E6" s="140"/>
      <c r="F6" s="140"/>
      <c r="G6" s="140"/>
      <c r="H6" s="140"/>
    </row>
    <row r="7" spans="1:26" s="137" customFormat="1" ht="20.25" hidden="1" customHeight="1">
      <c r="A7" s="446"/>
      <c r="B7" s="125"/>
      <c r="C7" s="139"/>
      <c r="D7" s="139"/>
      <c r="E7" s="141"/>
      <c r="F7" s="141"/>
      <c r="G7" s="141"/>
      <c r="H7" s="141"/>
    </row>
    <row r="8" spans="1:26" s="137" customFormat="1" ht="20.25" customHeight="1">
      <c r="A8" s="446"/>
      <c r="B8" s="142"/>
      <c r="C8" s="139"/>
      <c r="D8" s="139"/>
      <c r="E8" s="143"/>
      <c r="F8" s="143"/>
      <c r="G8" s="143"/>
      <c r="H8" s="143"/>
    </row>
    <row r="9" spans="1:26" s="76" customFormat="1" ht="20.100000000000001" customHeight="1">
      <c r="A9" s="77"/>
      <c r="B9" s="78" t="s">
        <v>38</v>
      </c>
      <c r="C9" s="78"/>
      <c r="D9" s="79"/>
      <c r="E9" s="79"/>
      <c r="F9" s="79"/>
      <c r="G9" s="79"/>
      <c r="H9" s="79"/>
      <c r="I9" s="75"/>
      <c r="J9" s="75"/>
      <c r="K9" s="75"/>
      <c r="L9" s="75"/>
      <c r="M9" s="75"/>
      <c r="N9" s="75"/>
      <c r="O9" s="75"/>
      <c r="P9" s="75"/>
      <c r="Q9" s="75"/>
      <c r="R9" s="75"/>
      <c r="S9" s="75"/>
      <c r="T9" s="75"/>
      <c r="U9" s="75"/>
      <c r="V9" s="75"/>
      <c r="W9" s="75"/>
      <c r="X9" s="75"/>
      <c r="Y9" s="75"/>
      <c r="Z9" s="75"/>
    </row>
    <row r="10" spans="1:26" s="76" customFormat="1" ht="30" customHeight="1">
      <c r="A10" s="77"/>
      <c r="B10" s="857"/>
      <c r="C10" s="857"/>
      <c r="D10" s="857"/>
      <c r="E10" s="857"/>
      <c r="F10" s="857"/>
      <c r="G10" s="857"/>
      <c r="H10" s="857"/>
      <c r="I10" s="75"/>
      <c r="J10" s="75"/>
      <c r="K10" s="75"/>
      <c r="L10" s="75"/>
      <c r="M10" s="75"/>
      <c r="N10" s="75"/>
      <c r="O10" s="75"/>
      <c r="P10" s="75"/>
      <c r="Q10" s="75"/>
      <c r="R10" s="75"/>
      <c r="S10" s="75"/>
      <c r="T10" s="75"/>
      <c r="U10" s="75"/>
      <c r="V10" s="75"/>
      <c r="W10" s="75"/>
      <c r="X10" s="75"/>
      <c r="Y10" s="75"/>
      <c r="Z10" s="75"/>
    </row>
    <row r="11" spans="1:26" s="76" customFormat="1" ht="20.100000000000001" customHeight="1">
      <c r="A11" s="77"/>
      <c r="B11" s="78" t="s">
        <v>36</v>
      </c>
      <c r="C11" s="78"/>
      <c r="D11" s="79"/>
      <c r="E11" s="79"/>
      <c r="F11" s="79"/>
      <c r="G11" s="79"/>
      <c r="H11" s="79"/>
      <c r="I11" s="75"/>
      <c r="J11" s="75"/>
      <c r="K11" s="75"/>
      <c r="L11" s="75"/>
      <c r="M11" s="75"/>
      <c r="N11" s="75"/>
      <c r="O11" s="75"/>
      <c r="P11" s="75"/>
      <c r="Q11" s="75"/>
      <c r="R11" s="75"/>
      <c r="S11" s="75"/>
      <c r="T11" s="75"/>
      <c r="U11" s="75"/>
      <c r="V11" s="75"/>
      <c r="W11" s="75"/>
      <c r="X11" s="75"/>
      <c r="Y11" s="75"/>
      <c r="Z11" s="75"/>
    </row>
    <row r="12" spans="1:26" s="76" customFormat="1" ht="30" customHeight="1">
      <c r="A12" s="77"/>
      <c r="B12" s="857"/>
      <c r="C12" s="857"/>
      <c r="D12" s="857"/>
      <c r="E12" s="857"/>
      <c r="F12" s="857"/>
      <c r="G12" s="857"/>
      <c r="H12" s="857"/>
      <c r="I12" s="75"/>
      <c r="J12" s="75"/>
      <c r="K12" s="75"/>
      <c r="L12" s="75"/>
      <c r="M12" s="75"/>
      <c r="N12" s="75"/>
      <c r="O12" s="75"/>
      <c r="P12" s="75"/>
      <c r="Q12" s="75"/>
      <c r="R12" s="75"/>
      <c r="S12" s="75"/>
      <c r="T12" s="75"/>
      <c r="U12" s="75"/>
      <c r="V12" s="75"/>
      <c r="W12" s="75"/>
      <c r="X12" s="75"/>
      <c r="Y12" s="75"/>
      <c r="Z12" s="75"/>
    </row>
    <row r="13" spans="1:26" s="146" customFormat="1" ht="14.25" customHeight="1">
      <c r="A13" s="144"/>
      <c r="B13" s="145"/>
      <c r="C13" s="144"/>
      <c r="D13" s="144"/>
      <c r="E13" s="144"/>
      <c r="F13" s="144"/>
      <c r="G13" s="144"/>
      <c r="H13" s="144"/>
    </row>
    <row r="14" spans="1:26" s="146" customFormat="1" ht="14.25" customHeight="1">
      <c r="A14" s="144"/>
      <c r="B14" s="145"/>
      <c r="C14" s="147"/>
      <c r="D14" s="147"/>
      <c r="E14" s="147"/>
      <c r="F14" s="147"/>
      <c r="G14" s="147"/>
      <c r="H14" s="147"/>
    </row>
    <row r="15" spans="1:26" s="146" customFormat="1" ht="14.25" customHeight="1">
      <c r="A15" s="144"/>
      <c r="B15" s="145"/>
      <c r="C15" s="147"/>
      <c r="D15" s="147"/>
      <c r="E15" s="147"/>
      <c r="F15" s="147"/>
      <c r="G15" s="147"/>
      <c r="H15" s="147"/>
    </row>
    <row r="16" spans="1:26" s="146" customFormat="1" ht="14.25" customHeight="1">
      <c r="B16" s="148"/>
      <c r="C16" s="149"/>
      <c r="D16" s="149"/>
      <c r="E16" s="149"/>
      <c r="F16" s="149"/>
      <c r="G16" s="149"/>
      <c r="H16" s="149"/>
    </row>
    <row r="17" s="150" customFormat="1" ht="14.25" customHeight="1"/>
    <row r="18" s="150" customFormat="1" ht="14.25" customHeight="1"/>
    <row r="19" s="150" customFormat="1" ht="14.25" customHeight="1"/>
    <row r="20" s="150" customFormat="1" ht="14.25" customHeight="1"/>
    <row r="21" s="150" customFormat="1" ht="14.25" customHeight="1"/>
    <row r="22" s="150" customFormat="1" ht="14.25" customHeight="1"/>
    <row r="23" s="150" customFormat="1" ht="14.25" customHeight="1"/>
    <row r="24" s="150" customFormat="1" ht="14.25" customHeight="1"/>
    <row r="25" s="150" customFormat="1" ht="14.25" customHeight="1"/>
    <row r="26" s="150" customFormat="1" ht="14.25" customHeight="1"/>
    <row r="27" s="150" customFormat="1" ht="14.25" customHeight="1"/>
    <row r="28" s="150" customFormat="1" ht="14.25" customHeight="1"/>
    <row r="29" s="150" customFormat="1" ht="14.25" customHeight="1"/>
    <row r="30" s="150" customFormat="1" ht="14.25" customHeight="1"/>
    <row r="31" s="150" customFormat="1" ht="14.25" customHeight="1"/>
    <row r="32" s="150" customFormat="1" ht="14.25" customHeight="1"/>
    <row r="33" s="150" customFormat="1" ht="14.25" customHeight="1"/>
    <row r="34" s="150" customFormat="1" ht="14.25" customHeight="1"/>
    <row r="35" s="150" customFormat="1" ht="14.25" customHeight="1"/>
    <row r="36" s="150" customFormat="1" ht="14.25" customHeight="1"/>
    <row r="37" s="150" customFormat="1" ht="14.25" customHeight="1"/>
    <row r="38" s="150" customFormat="1" ht="14.25" customHeight="1"/>
    <row r="39" s="150" customFormat="1" ht="14.25" customHeight="1"/>
    <row r="40" s="150" customFormat="1" ht="14.25" customHeight="1"/>
    <row r="41" s="150" customFormat="1" ht="14.25" customHeight="1"/>
    <row r="42" s="150" customFormat="1" ht="14.25" customHeight="1"/>
    <row r="43" s="150" customFormat="1" ht="14.25" customHeight="1"/>
    <row r="44" s="150" customFormat="1" ht="14.25" customHeight="1"/>
    <row r="45" s="150" customFormat="1" ht="14.25" customHeight="1"/>
    <row r="46" s="150" customFormat="1" ht="14.25" customHeight="1"/>
    <row r="47" s="150" customFormat="1" ht="14.25" customHeight="1"/>
    <row r="48" s="150" customFormat="1" ht="14.25" customHeight="1"/>
    <row r="49" s="150" customFormat="1" ht="14.25" customHeight="1"/>
    <row r="50" s="150" customFormat="1" ht="14.25" customHeight="1"/>
    <row r="51" s="150" customFormat="1" ht="14.25" customHeight="1"/>
    <row r="52" s="150" customFormat="1" ht="14.25" customHeight="1"/>
    <row r="53" s="150" customFormat="1" ht="14.25" customHeight="1"/>
    <row r="54" s="150" customFormat="1" ht="14.25" customHeight="1"/>
    <row r="55" s="150" customFormat="1" ht="14.25" customHeight="1"/>
    <row r="56" s="150" customFormat="1" ht="14.25" customHeight="1"/>
    <row r="57" s="150" customFormat="1" ht="14.25" customHeight="1"/>
    <row r="58" s="150" customFormat="1" ht="14.25" customHeight="1"/>
    <row r="59" s="150" customFormat="1" ht="14.25" customHeight="1"/>
    <row r="60" s="150" customFormat="1" ht="14.25" customHeight="1"/>
    <row r="61" s="150" customFormat="1" ht="14.25" customHeight="1"/>
    <row r="62" s="150" customFormat="1" ht="14.25" customHeight="1"/>
    <row r="63" s="150" customFormat="1" ht="14.25" customHeight="1"/>
    <row r="64" s="150" customFormat="1" ht="14.25" customHeight="1"/>
    <row r="65" s="150" customFormat="1" ht="14.25" customHeight="1"/>
    <row r="66" s="150" customFormat="1" ht="14.25" customHeight="1"/>
    <row r="67" s="150" customFormat="1" ht="14.25" customHeight="1"/>
    <row r="68" s="150" customFormat="1" ht="14.25" customHeight="1"/>
    <row r="69" s="150" customFormat="1" ht="14.25" customHeight="1"/>
    <row r="70" s="150" customFormat="1" ht="14.25" customHeight="1"/>
    <row r="71" s="150" customFormat="1" ht="14.25" customHeight="1"/>
    <row r="72" s="150" customFormat="1" ht="14.25" customHeight="1"/>
    <row r="73" s="150" customFormat="1" ht="14.25" customHeight="1"/>
    <row r="74" s="150" customFormat="1" ht="14.25" customHeight="1"/>
    <row r="75" s="150" customFormat="1" ht="14.25" customHeight="1"/>
    <row r="76" s="150" customFormat="1" ht="14.25" customHeight="1"/>
    <row r="77" s="150" customFormat="1" ht="14.25" customHeight="1"/>
    <row r="78" s="150" customFormat="1" ht="14.25" customHeight="1"/>
    <row r="79" s="150" customFormat="1" ht="14.25" customHeight="1"/>
    <row r="80" s="150" customFormat="1" ht="14.25" customHeight="1"/>
    <row r="81" s="150" customFormat="1" ht="14.25" customHeight="1"/>
    <row r="82" s="150" customFormat="1" ht="14.25" customHeight="1"/>
    <row r="83" s="150" customFormat="1" ht="14.25" customHeight="1"/>
    <row r="84" s="150" customFormat="1" ht="14.25" customHeight="1"/>
    <row r="85" s="150" customFormat="1" ht="14.25" customHeight="1"/>
    <row r="86" s="150" customFormat="1" ht="14.25" customHeight="1"/>
    <row r="87" s="150" customFormat="1" ht="14.25" customHeight="1"/>
    <row r="88" s="150" customFormat="1" ht="14.25" customHeight="1"/>
    <row r="89" s="150" customFormat="1" ht="14.25" customHeight="1"/>
    <row r="90" s="150" customFormat="1" ht="14.25" customHeight="1"/>
    <row r="91" s="150" customFormat="1" ht="14.25" customHeight="1"/>
    <row r="92" s="150" customFormat="1" ht="14.25" customHeight="1"/>
    <row r="93" s="150" customFormat="1" ht="14.25" customHeight="1"/>
    <row r="94" s="150" customFormat="1" ht="14.25" customHeight="1"/>
    <row r="95" s="150" customFormat="1" ht="14.25" customHeight="1"/>
    <row r="96" s="150" customFormat="1" ht="14.25" customHeight="1"/>
    <row r="97" s="150" customFormat="1" ht="14.25" customHeight="1"/>
    <row r="98" s="150" customFormat="1" ht="14.25" customHeight="1"/>
    <row r="99" s="150" customFormat="1" ht="14.25" customHeight="1"/>
    <row r="100" s="150" customFormat="1" ht="14.25" customHeight="1"/>
    <row r="101" s="150" customFormat="1" ht="14.25" customHeight="1"/>
    <row r="102" s="150" customFormat="1" ht="14.25" customHeight="1"/>
    <row r="103" s="150" customFormat="1" ht="14.25" customHeight="1"/>
    <row r="104" s="150" customFormat="1" ht="14.25" customHeight="1"/>
    <row r="105" s="150" customFormat="1" ht="14.25" customHeight="1"/>
    <row r="106" s="150" customFormat="1" ht="14.25" customHeight="1"/>
    <row r="107" s="150" customFormat="1" ht="14.25" customHeight="1"/>
    <row r="108" s="150" customFormat="1" ht="14.25" customHeight="1"/>
    <row r="109" s="150" customFormat="1" ht="14.25" customHeight="1"/>
    <row r="110" s="150" customFormat="1" ht="14.25" customHeight="1"/>
    <row r="111" s="150" customFormat="1" ht="14.25" customHeight="1"/>
    <row r="112" s="150" customFormat="1" ht="14.25" customHeight="1"/>
    <row r="113" s="150" customFormat="1" ht="14.25" customHeight="1"/>
    <row r="114" s="150" customFormat="1" ht="14.25" customHeight="1"/>
    <row r="115" s="150" customFormat="1" ht="14.25" customHeight="1"/>
    <row r="116" s="150" customFormat="1" ht="14.25" customHeight="1"/>
    <row r="117" s="150" customFormat="1" ht="14.25" customHeight="1"/>
    <row r="118" s="150" customFormat="1" ht="14.25" customHeight="1"/>
    <row r="119" s="150" customFormat="1" ht="14.25" customHeight="1"/>
    <row r="120" s="150" customFormat="1" ht="14.25" customHeight="1"/>
    <row r="121" s="150" customFormat="1" ht="14.25" customHeight="1"/>
    <row r="122" s="150" customFormat="1" ht="14.25" customHeight="1"/>
    <row r="123" s="150" customFormat="1" ht="14.25" customHeight="1"/>
    <row r="124" s="150" customFormat="1" ht="14.25" customHeight="1"/>
    <row r="125" s="150" customFormat="1" ht="14.25" customHeight="1"/>
    <row r="126" s="150" customFormat="1" ht="14.25" customHeight="1"/>
    <row r="127" s="150" customFormat="1" ht="14.25" customHeight="1"/>
    <row r="128" s="150" customFormat="1" ht="14.25" customHeight="1"/>
    <row r="129" s="150" customFormat="1" ht="14.25" customHeight="1"/>
    <row r="130" s="150" customFormat="1" ht="14.25" customHeight="1"/>
    <row r="131" s="150" customFormat="1" ht="14.25" customHeight="1"/>
    <row r="132" s="150" customFormat="1" ht="14.25" customHeight="1"/>
    <row r="133" s="150" customFormat="1" ht="14.25" customHeight="1"/>
    <row r="134" s="150" customFormat="1" ht="14.25" customHeight="1"/>
    <row r="135" s="150" customFormat="1" ht="14.25" customHeight="1"/>
    <row r="136" s="150" customFormat="1" ht="14.25" customHeight="1"/>
    <row r="137" s="150" customFormat="1" ht="14.25" customHeight="1"/>
    <row r="138" s="150" customFormat="1" ht="14.25" customHeight="1"/>
    <row r="139" s="150" customFormat="1" ht="14.25" customHeight="1"/>
    <row r="140" s="150" customFormat="1" ht="14.25" customHeight="1"/>
    <row r="141" s="150" customFormat="1" ht="14.25" customHeight="1"/>
    <row r="142" s="150" customFormat="1" ht="14.25" customHeight="1"/>
    <row r="143" s="150" customFormat="1" ht="14.25" customHeight="1"/>
    <row r="144" s="150" customFormat="1" ht="14.25" customHeight="1"/>
    <row r="145" s="150" customFormat="1" ht="14.25" customHeight="1"/>
    <row r="146" s="150" customFormat="1" ht="14.25" customHeight="1"/>
    <row r="147" s="150" customFormat="1" ht="14.25" customHeight="1"/>
    <row r="148" s="150" customFormat="1" ht="14.25" customHeight="1"/>
    <row r="149" s="150" customFormat="1" ht="14.25" customHeight="1"/>
    <row r="150" s="150" customFormat="1" ht="14.25" customHeight="1"/>
    <row r="151" s="150" customFormat="1" ht="14.25" customHeight="1"/>
    <row r="152" s="150" customFormat="1" ht="14.25" customHeight="1"/>
    <row r="153" s="150" customFormat="1" ht="14.25" customHeight="1"/>
    <row r="154" s="150" customFormat="1" ht="14.25" customHeight="1"/>
    <row r="155" s="150" customFormat="1" ht="14.25" customHeight="1"/>
    <row r="156" s="150" customFormat="1" ht="14.25" customHeight="1"/>
    <row r="157" s="150" customFormat="1" ht="14.25" customHeight="1"/>
    <row r="158" s="150" customFormat="1" ht="14.25" customHeight="1"/>
    <row r="159" s="150" customFormat="1" ht="14.25" customHeight="1"/>
    <row r="160" s="150" customFormat="1" ht="14.25" customHeight="1"/>
    <row r="161" s="150" customFormat="1" ht="14.25" customHeight="1"/>
    <row r="162" s="150" customFormat="1" ht="14.25" customHeight="1"/>
    <row r="163" s="150" customFormat="1" ht="14.25" customHeight="1"/>
    <row r="164" s="150" customFormat="1" ht="14.25" customHeight="1"/>
    <row r="165" s="150" customFormat="1" ht="14.25" customHeight="1"/>
    <row r="166" s="150" customFormat="1" ht="14.25" customHeight="1"/>
    <row r="167" s="150" customFormat="1" ht="14.25" customHeight="1"/>
    <row r="168" s="150" customFormat="1" ht="14.25" customHeight="1"/>
    <row r="169" s="150" customFormat="1" ht="14.25" customHeight="1"/>
    <row r="170" s="150" customFormat="1" ht="14.25" customHeight="1"/>
    <row r="171" s="150" customFormat="1" ht="14.25" customHeight="1"/>
    <row r="172" s="150" customFormat="1" ht="14.25" customHeight="1"/>
    <row r="173" s="150" customFormat="1" ht="14.25" customHeight="1"/>
    <row r="174" s="150" customFormat="1" ht="14.25" customHeight="1"/>
    <row r="175" s="150" customFormat="1" ht="14.25" customHeight="1"/>
    <row r="176" s="150" customFormat="1" ht="14.25" customHeight="1"/>
    <row r="177" s="150" customFormat="1" ht="14.25" customHeight="1"/>
    <row r="178" s="150" customFormat="1" ht="14.25" customHeight="1"/>
    <row r="179" s="150" customFormat="1" ht="14.25" customHeight="1"/>
    <row r="180" s="150" customFormat="1" ht="14.25" customHeight="1"/>
    <row r="181" s="150" customFormat="1" ht="14.25" customHeight="1"/>
    <row r="182" s="150" customFormat="1" ht="14.25" customHeight="1"/>
    <row r="183" s="150" customFormat="1" ht="14.25" customHeight="1"/>
    <row r="184" s="150" customFormat="1" ht="14.25" customHeight="1"/>
    <row r="185" s="150" customFormat="1" ht="14.25" customHeight="1"/>
    <row r="186" s="150" customFormat="1" ht="14.25" customHeight="1"/>
    <row r="187" s="150" customFormat="1" ht="14.25" customHeight="1"/>
    <row r="188" s="150" customFormat="1" ht="14.25" customHeight="1"/>
    <row r="189" s="150" customFormat="1" ht="14.25" customHeight="1"/>
    <row r="190" s="150" customFormat="1" ht="14.25" customHeight="1"/>
    <row r="191" s="150" customFormat="1" ht="14.25" customHeight="1"/>
    <row r="192" s="150" customFormat="1" ht="14.25" customHeight="1"/>
    <row r="193" s="150" customFormat="1" ht="14.25" customHeight="1"/>
    <row r="194" s="150" customFormat="1" ht="14.25" customHeight="1"/>
    <row r="195" s="150" customFormat="1" ht="14.25" customHeight="1"/>
    <row r="196" s="150" customFormat="1" ht="14.25" customHeight="1"/>
    <row r="197" s="150" customFormat="1" ht="14.25" customHeight="1"/>
    <row r="198" s="150" customFormat="1" ht="14.25" customHeight="1"/>
    <row r="199" s="150" customFormat="1" ht="14.25" customHeight="1"/>
    <row r="200" s="150" customFormat="1" ht="14.25" customHeight="1"/>
    <row r="201" s="150" customFormat="1" ht="14.25" customHeight="1"/>
    <row r="202" s="150" customFormat="1" ht="14.25" customHeight="1"/>
    <row r="203" s="150" customFormat="1" ht="14.25" customHeight="1"/>
    <row r="204" s="150" customFormat="1" ht="14.25" customHeight="1"/>
    <row r="205" s="150" customFormat="1" ht="14.25" customHeight="1"/>
    <row r="206" s="150" customFormat="1" ht="14.25" customHeight="1"/>
    <row r="207" s="150" customFormat="1" ht="14.25" customHeight="1"/>
    <row r="208" s="150" customFormat="1" ht="14.25" customHeight="1"/>
    <row r="209" s="150" customFormat="1" ht="14.25" customHeight="1"/>
    <row r="210" s="150" customFormat="1" ht="14.25" customHeight="1"/>
    <row r="211" s="150" customFormat="1" ht="14.25" customHeight="1"/>
    <row r="212" s="150" customFormat="1" ht="14.25" customHeight="1"/>
    <row r="213" s="150" customFormat="1" ht="14.25" customHeight="1"/>
    <row r="214" s="150" customFormat="1" ht="14.25" customHeight="1"/>
    <row r="215" s="150" customFormat="1" ht="14.25" customHeight="1"/>
    <row r="216" s="150" customFormat="1" ht="14.25" customHeight="1"/>
    <row r="217" s="150" customFormat="1" ht="14.25" customHeight="1"/>
    <row r="218" s="150" customFormat="1" ht="14.25" customHeight="1"/>
    <row r="219" s="150" customFormat="1" ht="14.25" customHeight="1"/>
    <row r="220" s="150" customFormat="1" ht="14.25" customHeight="1"/>
    <row r="221" s="150" customFormat="1" ht="14.25" customHeight="1"/>
    <row r="222" s="150" customFormat="1" ht="14.25" customHeight="1"/>
    <row r="223" s="150" customFormat="1" ht="14.25" customHeight="1"/>
    <row r="224" s="150" customFormat="1" ht="14.25" customHeight="1"/>
    <row r="225" s="150" customFormat="1" ht="14.25" customHeight="1"/>
    <row r="226" s="150" customFormat="1" ht="14.25" customHeight="1"/>
    <row r="227" s="150" customFormat="1" ht="14.25" customHeight="1"/>
    <row r="228" s="150" customFormat="1" ht="14.25" customHeight="1"/>
    <row r="229" s="150" customFormat="1" ht="14.25" customHeight="1"/>
    <row r="230" s="150" customFormat="1" ht="14.25" customHeight="1"/>
    <row r="231" s="150" customFormat="1" ht="14.25" customHeight="1"/>
    <row r="232" s="150" customFormat="1" ht="14.25" customHeight="1"/>
    <row r="233" s="150" customFormat="1" ht="14.25" customHeight="1"/>
    <row r="234" s="150" customFormat="1" ht="14.25" customHeight="1"/>
    <row r="235" s="150" customFormat="1" ht="14.25" customHeight="1"/>
    <row r="236" s="150" customFormat="1" ht="14.25" customHeight="1"/>
    <row r="237" s="150" customFormat="1" ht="14.25" customHeight="1"/>
    <row r="238" s="150" customFormat="1" ht="14.25" customHeight="1"/>
    <row r="239" s="150" customFormat="1" ht="14.25" customHeight="1"/>
    <row r="240" s="150" customFormat="1" ht="14.25" customHeight="1"/>
    <row r="241" s="150" customFormat="1" ht="14.25" customHeight="1"/>
    <row r="242" s="150" customFormat="1" ht="14.25" customHeight="1"/>
    <row r="243" s="150" customFormat="1" ht="14.25" customHeight="1"/>
    <row r="244" s="150" customFormat="1" ht="14.25" customHeight="1"/>
    <row r="245" s="150" customFormat="1" ht="14.25" customHeight="1"/>
    <row r="246" s="150" customFormat="1" ht="14.25" customHeight="1"/>
    <row r="247" s="150" customFormat="1" ht="14.25" customHeight="1"/>
    <row r="248" s="150" customFormat="1" ht="14.25" customHeight="1"/>
    <row r="249" s="150" customFormat="1" ht="14.25" customHeight="1"/>
    <row r="250" s="150" customFormat="1" ht="14.25" customHeight="1"/>
    <row r="251" s="150" customFormat="1" ht="14.25" customHeight="1"/>
    <row r="252" s="150" customFormat="1" ht="14.25" customHeight="1"/>
    <row r="253" s="150" customFormat="1" ht="14.25" customHeight="1"/>
    <row r="254" s="150" customFormat="1" ht="14.25" customHeight="1"/>
    <row r="255" s="150" customFormat="1" ht="14.25" customHeight="1"/>
    <row r="256" s="150" customFormat="1" ht="14.25" customHeight="1"/>
    <row r="257" s="150" customFormat="1" ht="14.25" customHeight="1"/>
    <row r="258" s="150" customFormat="1" ht="14.25" customHeight="1"/>
    <row r="259" s="150" customFormat="1" ht="14.25" customHeight="1"/>
    <row r="260" s="150" customFormat="1" ht="14.25" customHeight="1"/>
    <row r="261" s="150" customFormat="1" ht="14.25" customHeight="1"/>
    <row r="262" s="150" customFormat="1" ht="14.25" customHeight="1"/>
    <row r="263" s="150" customFormat="1" ht="14.25" customHeight="1"/>
    <row r="264" s="150" customFormat="1" ht="14.25" customHeight="1"/>
    <row r="265" s="150" customFormat="1" ht="14.25" customHeight="1"/>
    <row r="266" s="150" customFormat="1" ht="14.25" customHeight="1"/>
    <row r="267" s="150" customFormat="1" ht="14.25" customHeight="1"/>
    <row r="268" s="150" customFormat="1" ht="14.25" customHeight="1"/>
    <row r="269" s="150" customFormat="1" ht="14.25" customHeight="1"/>
    <row r="270" s="150" customFormat="1" ht="14.25" customHeight="1"/>
    <row r="271" s="150" customFormat="1" ht="14.25" customHeight="1"/>
    <row r="272" s="150" customFormat="1" ht="14.25" customHeight="1"/>
    <row r="273" s="150" customFormat="1" ht="14.25" customHeight="1"/>
    <row r="274" s="150" customFormat="1" ht="14.25" customHeight="1"/>
    <row r="275" s="150" customFormat="1" ht="14.25" customHeight="1"/>
    <row r="276" s="150" customFormat="1" ht="14.25" customHeight="1"/>
    <row r="277" s="150" customFormat="1" ht="14.25" customHeight="1"/>
    <row r="278" s="150" customFormat="1" ht="14.25" customHeight="1"/>
    <row r="279" s="150" customFormat="1" ht="14.25" customHeight="1"/>
    <row r="280" s="150" customFormat="1" ht="14.25" customHeight="1"/>
    <row r="281" s="150" customFormat="1" ht="14.25" customHeight="1"/>
    <row r="282" s="150" customFormat="1" ht="14.25" customHeight="1"/>
    <row r="283" s="150" customFormat="1" ht="14.25" customHeight="1"/>
    <row r="284" s="150" customFormat="1" ht="14.25" customHeight="1"/>
    <row r="285" s="150" customFormat="1" ht="14.25" customHeight="1"/>
    <row r="286" s="150" customFormat="1" ht="14.25" customHeight="1"/>
    <row r="287" s="150" customFormat="1" ht="14.25" customHeight="1"/>
    <row r="288" s="150" customFormat="1" ht="14.25" customHeight="1"/>
    <row r="289" s="150" customFormat="1" ht="14.25" customHeight="1"/>
    <row r="290" s="150" customFormat="1" ht="14.25" customHeight="1"/>
    <row r="291" s="150" customFormat="1" ht="14.25" customHeight="1"/>
    <row r="292" s="150" customFormat="1" ht="14.25" customHeight="1"/>
    <row r="293" s="150" customFormat="1" ht="14.25" customHeight="1"/>
    <row r="294" s="150" customFormat="1" ht="14.25" customHeight="1"/>
    <row r="295" s="150" customFormat="1" ht="14.25" customHeight="1"/>
    <row r="296" s="150" customFormat="1" ht="14.25" customHeight="1"/>
    <row r="297" s="150" customFormat="1" ht="14.25" customHeight="1"/>
    <row r="298" s="150" customFormat="1" ht="14.25" customHeight="1"/>
    <row r="299" s="150" customFormat="1" ht="14.25" customHeight="1"/>
    <row r="300" s="150" customFormat="1" ht="14.25" customHeight="1"/>
    <row r="301" s="150" customFormat="1" ht="14.25" customHeight="1"/>
    <row r="302" s="150" customFormat="1" ht="14.25" customHeight="1"/>
    <row r="303" s="150" customFormat="1" ht="14.25" customHeight="1"/>
    <row r="304" s="150" customFormat="1" ht="14.25" customHeight="1"/>
    <row r="305" s="150" customFormat="1" ht="14.25" customHeight="1"/>
    <row r="306" s="150" customFormat="1" ht="14.25" customHeight="1"/>
    <row r="307" s="150" customFormat="1" ht="14.25" customHeight="1"/>
    <row r="308" s="150" customFormat="1" ht="14.25" customHeight="1"/>
    <row r="309" s="150" customFormat="1" ht="14.25" customHeight="1"/>
    <row r="310" s="150" customFormat="1" ht="14.25" customHeight="1"/>
    <row r="311" s="150" customFormat="1" ht="14.25" customHeight="1"/>
    <row r="312" s="150" customFormat="1" ht="14.25" customHeight="1"/>
    <row r="313" s="150" customFormat="1" ht="14.25" customHeight="1"/>
    <row r="314" s="150" customFormat="1" ht="14.25" customHeight="1"/>
    <row r="315" s="150" customFormat="1" ht="14.25" customHeight="1"/>
    <row r="316" s="150" customFormat="1" ht="14.25" customHeight="1"/>
    <row r="317" s="150" customFormat="1" ht="14.25" customHeight="1"/>
    <row r="318" s="150" customFormat="1" ht="14.25" customHeight="1"/>
    <row r="319" s="150" customFormat="1" ht="14.25" customHeight="1"/>
    <row r="320" s="150" customFormat="1" ht="14.25" customHeight="1"/>
    <row r="321" s="150" customFormat="1" ht="14.25" customHeight="1"/>
    <row r="322" s="150" customFormat="1" ht="14.25" customHeight="1"/>
    <row r="323" s="150" customFormat="1" ht="14.25" customHeight="1"/>
    <row r="324" s="150" customFormat="1" ht="14.25" customHeight="1"/>
    <row r="325" s="150" customFormat="1" ht="14.25" customHeight="1"/>
    <row r="326" s="150" customFormat="1" ht="14.25" customHeight="1"/>
    <row r="327" s="150" customFormat="1" ht="14.25" customHeight="1"/>
    <row r="328" s="150" customFormat="1" ht="14.25" customHeight="1"/>
    <row r="329" s="150" customFormat="1" ht="14.25" customHeight="1"/>
    <row r="330" s="150" customFormat="1" ht="14.25" customHeight="1"/>
    <row r="331" s="150" customFormat="1" ht="14.25" customHeight="1"/>
    <row r="332" s="150" customFormat="1" ht="14.25" customHeight="1"/>
    <row r="333" s="150" customFormat="1" ht="14.25" customHeight="1"/>
    <row r="334" s="150" customFormat="1" ht="14.25" customHeight="1"/>
    <row r="335" s="150" customFormat="1" ht="14.25" customHeight="1"/>
    <row r="336" s="150" customFormat="1" ht="14.25" customHeight="1"/>
    <row r="337" s="150" customFormat="1" ht="14.25" customHeight="1"/>
    <row r="338" s="150" customFormat="1" ht="14.25" customHeight="1"/>
    <row r="339" s="150" customFormat="1" ht="14.25" customHeight="1"/>
    <row r="340" s="150" customFormat="1" ht="14.25" customHeight="1"/>
    <row r="341" s="150" customFormat="1" ht="14.25" customHeight="1"/>
    <row r="342" s="150" customFormat="1" ht="14.25" customHeight="1"/>
    <row r="343" s="150" customFormat="1" ht="14.25" customHeight="1"/>
    <row r="344" s="150" customFormat="1" ht="14.25" customHeight="1"/>
    <row r="345" s="150" customFormat="1" ht="14.25" customHeight="1"/>
    <row r="346" s="150" customFormat="1" ht="14.25" customHeight="1"/>
    <row r="347" s="150" customFormat="1" ht="14.25" customHeight="1"/>
    <row r="348" s="150" customFormat="1" ht="14.25" customHeight="1"/>
    <row r="349" s="150" customFormat="1" ht="14.25" customHeight="1"/>
    <row r="350" s="150" customFormat="1" ht="14.25" customHeight="1"/>
    <row r="351" s="150" customFormat="1" ht="14.25" customHeight="1"/>
    <row r="352" s="150" customFormat="1" ht="14.25" customHeight="1"/>
    <row r="353" s="150" customFormat="1" ht="14.25" customHeight="1"/>
    <row r="354" s="150" customFormat="1" ht="14.25" customHeight="1"/>
    <row r="355" s="150" customFormat="1" ht="14.25" customHeight="1"/>
    <row r="356" s="150" customFormat="1" ht="14.25" customHeight="1"/>
    <row r="357" s="150" customFormat="1" ht="14.25" customHeight="1"/>
    <row r="358" s="150" customFormat="1" ht="14.25" customHeight="1"/>
    <row r="359" s="150" customFormat="1" ht="14.25" customHeight="1"/>
    <row r="360" s="150" customFormat="1" ht="14.25" customHeight="1"/>
    <row r="361" s="150" customFormat="1" ht="14.25" customHeight="1"/>
    <row r="362" s="150" customFormat="1" ht="14.25" customHeight="1"/>
    <row r="363" s="150" customFormat="1" ht="14.25" customHeight="1"/>
    <row r="364" s="150" customFormat="1" ht="14.25" customHeight="1"/>
    <row r="365" s="150" customFormat="1" ht="14.25" customHeight="1"/>
    <row r="366" s="150" customFormat="1" ht="14.25" customHeight="1"/>
    <row r="367" s="150" customFormat="1" ht="14.25" customHeight="1"/>
    <row r="368" s="150" customFormat="1" ht="14.25" customHeight="1"/>
    <row r="369" s="150" customFormat="1" ht="14.25" customHeight="1"/>
    <row r="370" s="150" customFormat="1" ht="14.25" customHeight="1"/>
    <row r="371" s="150" customFormat="1" ht="14.25" customHeight="1"/>
    <row r="372" s="150" customFormat="1" ht="14.25" customHeight="1"/>
    <row r="373" s="150" customFormat="1" ht="14.25" customHeight="1"/>
    <row r="374" s="150" customFormat="1" ht="14.25" customHeight="1"/>
    <row r="375" s="150" customFormat="1" ht="14.25" customHeight="1"/>
    <row r="376" s="150" customFormat="1" ht="14.25" customHeight="1"/>
    <row r="377" s="150" customFormat="1" ht="14.25" customHeight="1"/>
    <row r="378" s="150" customFormat="1" ht="14.25" customHeight="1"/>
    <row r="379" s="150" customFormat="1" ht="14.25" customHeight="1"/>
    <row r="380" s="150" customFormat="1" ht="14.25" customHeight="1"/>
    <row r="381" s="150" customFormat="1" ht="14.25" customHeight="1"/>
    <row r="382" s="150" customFormat="1" ht="14.25" customHeight="1"/>
    <row r="383" s="150" customFormat="1" ht="14.25" customHeight="1"/>
    <row r="384" s="150" customFormat="1" ht="14.25" customHeight="1"/>
    <row r="385" s="150" customFormat="1" ht="14.25" customHeight="1"/>
    <row r="386" s="150" customFormat="1" ht="14.25" customHeight="1"/>
    <row r="387" s="150" customFormat="1" ht="14.25" customHeight="1"/>
    <row r="388" s="150" customFormat="1" ht="14.25" customHeight="1"/>
    <row r="389" s="150" customFormat="1" ht="14.25" customHeight="1"/>
    <row r="390" s="150" customFormat="1" ht="14.25" customHeight="1"/>
    <row r="391" s="150" customFormat="1" ht="14.25" customHeight="1"/>
    <row r="392" s="150" customFormat="1" ht="14.25" customHeight="1"/>
    <row r="393" s="150" customFormat="1" ht="14.25" customHeight="1"/>
    <row r="394" s="150" customFormat="1" ht="14.25" customHeight="1"/>
    <row r="395" s="150" customFormat="1" ht="14.25" customHeight="1"/>
    <row r="396" s="150" customFormat="1" ht="14.25" customHeight="1"/>
    <row r="397" s="150" customFormat="1" ht="14.25" customHeight="1"/>
    <row r="398" s="150" customFormat="1" ht="14.25" customHeight="1"/>
    <row r="399" s="150" customFormat="1" ht="14.25" customHeight="1"/>
    <row r="400" s="150" customFormat="1" ht="14.25" customHeight="1"/>
    <row r="401" s="150" customFormat="1" ht="14.25" customHeight="1"/>
    <row r="402" s="150" customFormat="1" ht="14.25" customHeight="1"/>
    <row r="403" s="150" customFormat="1" ht="14.25" customHeight="1"/>
    <row r="404" s="150" customFormat="1" ht="14.25" customHeight="1"/>
    <row r="405" s="150" customFormat="1" ht="14.25" customHeight="1"/>
    <row r="406" s="150" customFormat="1" ht="14.25" customHeight="1"/>
    <row r="407" s="150" customFormat="1" ht="14.25" customHeight="1"/>
    <row r="408" s="150" customFormat="1" ht="14.25" customHeight="1"/>
    <row r="409" s="150" customFormat="1" ht="14.25" customHeight="1"/>
    <row r="410" s="150" customFormat="1" ht="14.25" customHeight="1"/>
    <row r="411" s="150" customFormat="1" ht="14.25" customHeight="1"/>
    <row r="412" s="150" customFormat="1" ht="14.25" customHeight="1"/>
    <row r="413" s="150" customFormat="1" ht="14.25" customHeight="1"/>
    <row r="414" s="150" customFormat="1" ht="14.25" customHeight="1"/>
    <row r="415" s="150" customFormat="1" ht="14.25" customHeight="1"/>
    <row r="416" s="150" customFormat="1" ht="14.25" customHeight="1"/>
    <row r="417" s="150" customFormat="1" ht="14.25" customHeight="1"/>
    <row r="418" s="150" customFormat="1" ht="14.25" customHeight="1"/>
    <row r="419" s="150" customFormat="1" ht="14.25" customHeight="1"/>
    <row r="420" s="150" customFormat="1" ht="14.25" customHeight="1"/>
    <row r="421" s="150" customFormat="1" ht="14.25" customHeight="1"/>
    <row r="422" s="150" customFormat="1" ht="14.25" customHeight="1"/>
    <row r="423" s="150" customFormat="1" ht="14.25" customHeight="1"/>
    <row r="424" s="150" customFormat="1" ht="14.25" customHeight="1"/>
    <row r="425" s="150" customFormat="1" ht="14.25" customHeight="1"/>
    <row r="426" s="150" customFormat="1" ht="14.25" customHeight="1"/>
    <row r="427" s="150" customFormat="1" ht="14.25" customHeight="1"/>
    <row r="428" s="150" customFormat="1" ht="14.25" customHeight="1"/>
    <row r="429" s="150" customFormat="1" ht="14.25" customHeight="1"/>
    <row r="430" s="150" customFormat="1" ht="14.25" customHeight="1"/>
    <row r="431" s="150" customFormat="1" ht="14.25" customHeight="1"/>
    <row r="432" s="150" customFormat="1" ht="14.25" customHeight="1"/>
    <row r="433" s="150" customFormat="1" ht="14.25" customHeight="1"/>
    <row r="434" s="150" customFormat="1" ht="14.25" customHeight="1"/>
    <row r="435" s="150" customFormat="1" ht="14.25" customHeight="1"/>
    <row r="436" s="150" customFormat="1" ht="14.25" customHeight="1"/>
    <row r="437" s="150" customFormat="1" ht="14.25" customHeight="1"/>
    <row r="438" s="150" customFormat="1" ht="14.25" customHeight="1"/>
    <row r="439" s="150" customFormat="1" ht="14.25" customHeight="1"/>
    <row r="440" s="150" customFormat="1" ht="14.25" customHeight="1"/>
    <row r="441" s="150" customFormat="1" ht="14.25" customHeight="1"/>
    <row r="442" s="150" customFormat="1" ht="14.25" customHeight="1"/>
    <row r="443" s="150" customFormat="1" ht="14.25" customHeight="1"/>
    <row r="444" s="150" customFormat="1" ht="14.25" customHeight="1"/>
    <row r="445" s="150" customFormat="1" ht="14.25" customHeight="1"/>
    <row r="446" s="150" customFormat="1" ht="14.25" customHeight="1"/>
    <row r="447" s="150" customFormat="1" ht="14.25" customHeight="1"/>
    <row r="448" s="150" customFormat="1" ht="14.25" customHeight="1"/>
    <row r="449" s="150" customFormat="1" ht="14.25" customHeight="1"/>
    <row r="450" s="150" customFormat="1" ht="14.25" customHeight="1"/>
    <row r="451" s="150" customFormat="1" ht="14.25" customHeight="1"/>
    <row r="452" s="150" customFormat="1" ht="14.25" customHeight="1"/>
    <row r="453" s="150" customFormat="1" ht="14.25" customHeight="1"/>
    <row r="454" s="150" customFormat="1" ht="14.25" customHeight="1"/>
    <row r="455" s="150" customFormat="1" ht="14.25" customHeight="1"/>
    <row r="456" s="150" customFormat="1" ht="14.25" customHeight="1"/>
    <row r="457" s="150" customFormat="1" ht="14.25" customHeight="1"/>
    <row r="458" s="150" customFormat="1" ht="14.25" customHeight="1"/>
    <row r="459" s="150" customFormat="1" ht="14.25" customHeight="1"/>
    <row r="460" s="150" customFormat="1" ht="14.25" customHeight="1"/>
    <row r="461" s="150" customFormat="1" ht="14.25" customHeight="1"/>
    <row r="462" s="150" customFormat="1" ht="14.25" customHeight="1"/>
    <row r="463" s="150" customFormat="1" ht="14.25" customHeight="1"/>
    <row r="464" s="150" customFormat="1" ht="14.25" customHeight="1"/>
    <row r="465" s="150" customFormat="1" ht="14.25" customHeight="1"/>
    <row r="466" s="150" customFormat="1" ht="14.25" customHeight="1"/>
    <row r="467" s="150" customFormat="1" ht="14.25" customHeight="1"/>
    <row r="468" s="150" customFormat="1" ht="14.25" customHeight="1"/>
    <row r="469" s="150" customFormat="1" ht="14.25" customHeight="1"/>
    <row r="470" s="150" customFormat="1" ht="14.25" customHeight="1"/>
    <row r="471" s="150" customFormat="1" ht="14.25" customHeight="1"/>
    <row r="472" s="150" customFormat="1" ht="14.25" customHeight="1"/>
    <row r="473" s="150" customFormat="1" ht="14.25" customHeight="1"/>
    <row r="474" s="150" customFormat="1" ht="14.25" customHeight="1"/>
    <row r="475" s="150" customFormat="1" ht="14.25" customHeight="1"/>
    <row r="476" s="150" customFormat="1" ht="14.25" customHeight="1"/>
    <row r="477" s="150" customFormat="1" ht="14.25" customHeight="1"/>
    <row r="478" s="150" customFormat="1" ht="14.25" customHeight="1"/>
    <row r="479" s="150" customFormat="1" ht="14.25" customHeight="1"/>
    <row r="480" s="150" customFormat="1" ht="14.25" customHeight="1"/>
    <row r="481" s="150" customFormat="1" ht="14.25" customHeight="1"/>
    <row r="482" s="150" customFormat="1" ht="14.25" customHeight="1"/>
    <row r="483" s="150" customFormat="1" ht="14.25" customHeight="1"/>
    <row r="484" s="150" customFormat="1" ht="14.25" customHeight="1"/>
    <row r="485" s="150" customFormat="1" ht="14.25" customHeight="1"/>
    <row r="486" s="150" customFormat="1" ht="14.25" customHeight="1"/>
    <row r="487" s="150" customFormat="1" ht="14.25" customHeight="1"/>
    <row r="488" s="150" customFormat="1" ht="14.25" customHeight="1"/>
    <row r="489" s="150" customFormat="1" ht="14.25" customHeight="1"/>
    <row r="490" s="150" customFormat="1" ht="14.25" customHeight="1"/>
    <row r="491" s="150" customFormat="1" ht="14.25" customHeight="1"/>
    <row r="492" s="150" customFormat="1" ht="14.25" customHeight="1"/>
    <row r="493" s="150" customFormat="1" ht="14.25" customHeight="1"/>
    <row r="494" s="150" customFormat="1" ht="14.25" customHeight="1"/>
    <row r="495" s="150" customFormat="1" ht="14.25" customHeight="1"/>
    <row r="496" s="150" customFormat="1" ht="14.25" customHeight="1"/>
    <row r="497" s="150" customFormat="1" ht="14.25" customHeight="1"/>
    <row r="498" s="150" customFormat="1" ht="14.25" customHeight="1"/>
    <row r="499" s="150" customFormat="1" ht="14.25" customHeight="1"/>
    <row r="500" s="150" customFormat="1" ht="14.25" customHeight="1"/>
    <row r="501" s="150" customFormat="1" ht="14.25" customHeight="1"/>
    <row r="502" s="150" customFormat="1" ht="14.25" customHeight="1"/>
    <row r="503" s="150" customFormat="1" ht="14.25" customHeight="1"/>
    <row r="504" s="150" customFormat="1" ht="14.25" customHeight="1"/>
    <row r="505" s="150" customFormat="1" ht="14.25" customHeight="1"/>
  </sheetData>
  <mergeCells count="4">
    <mergeCell ref="B2:H2"/>
    <mergeCell ref="B3:H3"/>
    <mergeCell ref="B10:H10"/>
    <mergeCell ref="B12:H12"/>
  </mergeCells>
  <phoneticPr fontId="10" type="noConversion"/>
  <printOptions horizontalCentered="1"/>
  <pageMargins left="0.59055118110236227" right="0.39370078740157483" top="0.78740157480314965" bottom="0.59055118110236227" header="0.51181102362204722" footer="0.51181102362204722"/>
  <pageSetup paperSize="9" scale="88"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505"/>
  <sheetViews>
    <sheetView showGridLines="0" topLeftCell="B1" zoomScaleNormal="100" zoomScaleSheetLayoutView="100" workbookViewId="0">
      <selection activeCell="K16" sqref="K16"/>
    </sheetView>
  </sheetViews>
  <sheetFormatPr defaultColWidth="9.140625" defaultRowHeight="14.25" customHeight="1"/>
  <cols>
    <col min="1" max="1" width="6.7109375" style="36" hidden="1" customWidth="1"/>
    <col min="2" max="2" width="18.85546875" style="36" customWidth="1"/>
    <col min="3" max="3" width="8.140625" style="36" customWidth="1"/>
    <col min="4" max="8" width="12.28515625" style="36" customWidth="1"/>
    <col min="9" max="9" width="12.28515625" style="36" bestFit="1" customWidth="1"/>
    <col min="10" max="10" width="10.7109375" style="36" customWidth="1"/>
    <col min="11" max="13" width="12.140625" style="36" customWidth="1"/>
    <col min="14" max="16384" width="9.140625" style="36"/>
  </cols>
  <sheetData>
    <row r="1" spans="1:26" s="544" customFormat="1" ht="24.95" customHeight="1">
      <c r="B1" s="597"/>
      <c r="C1" s="597"/>
      <c r="D1" s="597"/>
      <c r="E1" s="597"/>
      <c r="F1" s="597"/>
      <c r="G1" s="597"/>
      <c r="H1" s="597"/>
      <c r="I1" s="597"/>
      <c r="J1" s="597"/>
      <c r="K1" s="597"/>
      <c r="L1" s="597"/>
      <c r="M1" s="597"/>
    </row>
    <row r="2" spans="1:26" s="544" customFormat="1" ht="24.95" customHeight="1">
      <c r="A2" s="543"/>
      <c r="B2" s="905" t="s">
        <v>204</v>
      </c>
      <c r="C2" s="906"/>
      <c r="D2" s="906"/>
      <c r="E2" s="906"/>
      <c r="F2" s="906"/>
      <c r="G2" s="906"/>
      <c r="H2" s="906"/>
      <c r="I2" s="906"/>
      <c r="J2" s="906"/>
      <c r="K2" s="906"/>
      <c r="L2" s="906"/>
      <c r="M2" s="906"/>
    </row>
    <row r="3" spans="1:26" s="547" customFormat="1" ht="39.950000000000003" customHeight="1">
      <c r="A3" s="545"/>
      <c r="B3" s="812"/>
      <c r="C3" s="812"/>
      <c r="D3" s="812"/>
      <c r="E3" s="812"/>
      <c r="F3" s="812"/>
      <c r="G3" s="812"/>
      <c r="H3" s="812"/>
      <c r="I3" s="812"/>
      <c r="J3" s="812"/>
      <c r="K3" s="812"/>
      <c r="L3" s="812"/>
      <c r="M3" s="812"/>
    </row>
    <row r="4" spans="1:26" s="547" customFormat="1" ht="12" customHeight="1">
      <c r="A4" s="545"/>
      <c r="B4" s="86"/>
      <c r="C4" s="86"/>
      <c r="D4" s="86"/>
      <c r="E4" s="86"/>
      <c r="F4" s="86"/>
      <c r="G4" s="86"/>
      <c r="H4" s="86"/>
      <c r="I4" s="86"/>
      <c r="J4" s="86"/>
      <c r="K4" s="86"/>
      <c r="L4" s="86"/>
      <c r="M4" s="86"/>
    </row>
    <row r="5" spans="1:26" s="120" customFormat="1" ht="20.100000000000001" customHeight="1">
      <c r="A5" s="448"/>
      <c r="B5" s="912" t="s">
        <v>397</v>
      </c>
      <c r="C5" s="914" t="s">
        <v>398</v>
      </c>
      <c r="D5" s="913" t="s">
        <v>339</v>
      </c>
      <c r="E5" s="913"/>
      <c r="F5" s="913"/>
      <c r="G5" s="913"/>
      <c r="H5" s="913"/>
      <c r="I5" s="913" t="s">
        <v>399</v>
      </c>
      <c r="J5" s="913"/>
      <c r="K5" s="913"/>
      <c r="L5" s="913"/>
      <c r="M5" s="913"/>
    </row>
    <row r="6" spans="1:26" s="120" customFormat="1" ht="20.100000000000001" customHeight="1">
      <c r="A6" s="447"/>
      <c r="B6" s="912"/>
      <c r="C6" s="914"/>
      <c r="D6" s="491" t="s">
        <v>51</v>
      </c>
      <c r="E6" s="491" t="s">
        <v>52</v>
      </c>
      <c r="F6" s="491" t="s">
        <v>53</v>
      </c>
      <c r="G6" s="491" t="s">
        <v>400</v>
      </c>
      <c r="H6" s="491" t="s">
        <v>54</v>
      </c>
      <c r="I6" s="491" t="s">
        <v>51</v>
      </c>
      <c r="J6" s="491" t="s">
        <v>52</v>
      </c>
      <c r="K6" s="491" t="s">
        <v>53</v>
      </c>
      <c r="L6" s="491" t="s">
        <v>400</v>
      </c>
      <c r="M6" s="491" t="s">
        <v>54</v>
      </c>
    </row>
    <row r="7" spans="1:26" s="120" customFormat="1" ht="20.100000000000001" customHeight="1">
      <c r="A7" s="447"/>
      <c r="B7" s="121"/>
      <c r="C7" s="122"/>
      <c r="D7" s="123"/>
      <c r="E7" s="123"/>
      <c r="F7" s="124">
        <f>D7*E7</f>
        <v>0</v>
      </c>
      <c r="G7" s="124"/>
      <c r="H7" s="124">
        <f>F7-G7</f>
        <v>0</v>
      </c>
      <c r="I7" s="123"/>
      <c r="J7" s="123"/>
      <c r="K7" s="124">
        <f>I7*J7</f>
        <v>0</v>
      </c>
      <c r="L7" s="124"/>
      <c r="M7" s="124">
        <f>K7-L7</f>
        <v>0</v>
      </c>
    </row>
    <row r="8" spans="1:26" s="120" customFormat="1" ht="20.100000000000001" hidden="1" customHeight="1">
      <c r="A8" s="447"/>
      <c r="B8" s="125"/>
      <c r="C8" s="122"/>
      <c r="D8" s="123"/>
      <c r="E8" s="123"/>
      <c r="F8" s="124">
        <f>D8*E8</f>
        <v>0</v>
      </c>
      <c r="G8" s="124"/>
      <c r="H8" s="124">
        <f>F8-G8</f>
        <v>0</v>
      </c>
      <c r="I8" s="123"/>
      <c r="J8" s="123"/>
      <c r="K8" s="124">
        <f>I8*J8</f>
        <v>0</v>
      </c>
      <c r="L8" s="124"/>
      <c r="M8" s="124">
        <f>K8-L8</f>
        <v>0</v>
      </c>
    </row>
    <row r="9" spans="1:26" s="120" customFormat="1" ht="20.100000000000001" customHeight="1">
      <c r="A9" s="447"/>
      <c r="B9" s="126" t="s">
        <v>305</v>
      </c>
      <c r="C9" s="127" t="s">
        <v>16</v>
      </c>
      <c r="D9" s="127" t="s">
        <v>16</v>
      </c>
      <c r="E9" s="127" t="s">
        <v>16</v>
      </c>
      <c r="F9" s="128">
        <f>SUM(F7:F8)</f>
        <v>0</v>
      </c>
      <c r="G9" s="128">
        <f>SUM(G7:G8)</f>
        <v>0</v>
      </c>
      <c r="H9" s="128">
        <f>SUM(H7:H8)</f>
        <v>0</v>
      </c>
      <c r="I9" s="127" t="s">
        <v>15</v>
      </c>
      <c r="J9" s="127" t="s">
        <v>15</v>
      </c>
      <c r="K9" s="128">
        <f>SUM(K7:K8)</f>
        <v>0</v>
      </c>
      <c r="L9" s="128">
        <f>SUM(L7:L8)</f>
        <v>0</v>
      </c>
      <c r="M9" s="128">
        <f>SUM(M7:M8)</f>
        <v>0</v>
      </c>
    </row>
    <row r="10" spans="1:26" s="76" customFormat="1" ht="20.100000000000001" customHeight="1">
      <c r="A10" s="77"/>
      <c r="B10" s="78" t="s">
        <v>38</v>
      </c>
      <c r="C10" s="78"/>
      <c r="D10" s="79"/>
      <c r="E10" s="79"/>
      <c r="F10" s="79"/>
      <c r="G10" s="79"/>
      <c r="H10" s="79"/>
      <c r="I10" s="79"/>
      <c r="J10" s="79"/>
      <c r="K10" s="79"/>
      <c r="L10" s="79"/>
      <c r="M10" s="79"/>
      <c r="N10" s="75"/>
      <c r="O10" s="75"/>
      <c r="P10" s="75"/>
      <c r="Q10" s="75"/>
      <c r="R10" s="75"/>
      <c r="S10" s="75"/>
      <c r="T10" s="75"/>
      <c r="U10" s="75"/>
      <c r="V10" s="75"/>
      <c r="W10" s="75"/>
      <c r="X10" s="75"/>
      <c r="Y10" s="75"/>
      <c r="Z10" s="75"/>
    </row>
    <row r="11" spans="1:26" s="76" customFormat="1" ht="30" customHeight="1">
      <c r="A11" s="77"/>
      <c r="B11" s="857"/>
      <c r="C11" s="857"/>
      <c r="D11" s="857"/>
      <c r="E11" s="857"/>
      <c r="F11" s="857"/>
      <c r="G11" s="857"/>
      <c r="H11" s="857"/>
      <c r="I11" s="857"/>
      <c r="J11" s="857"/>
      <c r="K11" s="857"/>
      <c r="L11" s="857"/>
      <c r="M11" s="857"/>
      <c r="N11" s="75"/>
      <c r="O11" s="75"/>
      <c r="P11" s="75"/>
      <c r="Q11" s="75"/>
      <c r="R11" s="75"/>
      <c r="S11" s="75"/>
      <c r="T11" s="75"/>
      <c r="U11" s="75"/>
      <c r="V11" s="75"/>
      <c r="W11" s="75"/>
      <c r="X11" s="75"/>
      <c r="Y11" s="75"/>
      <c r="Z11" s="75"/>
    </row>
    <row r="12" spans="1:26" s="76" customFormat="1" ht="20.100000000000001" customHeight="1">
      <c r="A12" s="77"/>
      <c r="B12" s="78" t="s">
        <v>36</v>
      </c>
      <c r="C12" s="78"/>
      <c r="D12" s="79"/>
      <c r="E12" s="79"/>
      <c r="F12" s="79"/>
      <c r="G12" s="79"/>
      <c r="H12" s="79"/>
      <c r="I12" s="79"/>
      <c r="J12" s="79"/>
      <c r="K12" s="79"/>
      <c r="L12" s="79"/>
      <c r="M12" s="79"/>
      <c r="N12" s="75"/>
      <c r="O12" s="75"/>
      <c r="P12" s="75"/>
      <c r="Q12" s="75"/>
      <c r="R12" s="75"/>
      <c r="S12" s="75"/>
      <c r="T12" s="75"/>
      <c r="U12" s="75"/>
      <c r="V12" s="75"/>
      <c r="W12" s="75"/>
      <c r="X12" s="75"/>
      <c r="Y12" s="75"/>
      <c r="Z12" s="75"/>
    </row>
    <row r="13" spans="1:26" s="76" customFormat="1" ht="30" customHeight="1">
      <c r="A13" s="77"/>
      <c r="B13" s="857"/>
      <c r="C13" s="857"/>
      <c r="D13" s="857"/>
      <c r="E13" s="857"/>
      <c r="F13" s="857"/>
      <c r="G13" s="857"/>
      <c r="H13" s="857"/>
      <c r="I13" s="857"/>
      <c r="J13" s="857"/>
      <c r="K13" s="857"/>
      <c r="L13" s="857"/>
      <c r="M13" s="857"/>
      <c r="N13" s="75"/>
      <c r="O13" s="75"/>
      <c r="P13" s="75"/>
      <c r="Q13" s="75"/>
      <c r="R13" s="75"/>
      <c r="S13" s="75"/>
      <c r="T13" s="75"/>
      <c r="U13" s="75"/>
      <c r="V13" s="75"/>
      <c r="W13" s="75"/>
      <c r="X13" s="75"/>
      <c r="Y13" s="75"/>
      <c r="Z13" s="75"/>
    </row>
    <row r="14" spans="1:26" s="83" customFormat="1" ht="14.25" customHeight="1">
      <c r="A14" s="80"/>
      <c r="B14" s="81"/>
      <c r="C14" s="129"/>
      <c r="D14" s="81"/>
      <c r="E14" s="81"/>
      <c r="F14" s="81"/>
      <c r="G14" s="81"/>
      <c r="H14" s="81"/>
      <c r="I14" s="81"/>
      <c r="J14" s="82"/>
      <c r="K14" s="82"/>
      <c r="L14" s="80"/>
      <c r="M14" s="80"/>
    </row>
    <row r="15" spans="1:26" s="130" customFormat="1" ht="14.25" customHeight="1">
      <c r="A15" s="118"/>
      <c r="B15" s="81"/>
      <c r="C15" s="129"/>
      <c r="D15" s="81"/>
      <c r="E15" s="81"/>
      <c r="F15" s="81"/>
      <c r="G15" s="118"/>
      <c r="H15" s="118"/>
      <c r="I15" s="118"/>
      <c r="J15" s="118"/>
      <c r="K15" s="118"/>
      <c r="L15" s="118"/>
      <c r="M15" s="118"/>
    </row>
    <row r="16" spans="1:26" s="132" customFormat="1" ht="14.25" customHeight="1">
      <c r="A16" s="131"/>
      <c r="B16" s="131"/>
      <c r="C16" s="131"/>
      <c r="D16" s="131"/>
      <c r="E16" s="131"/>
      <c r="F16" s="131"/>
      <c r="G16" s="131"/>
      <c r="H16" s="131"/>
      <c r="I16" s="131"/>
      <c r="J16" s="131"/>
      <c r="K16" s="131"/>
      <c r="L16" s="131"/>
      <c r="M16" s="131"/>
    </row>
    <row r="17" spans="1:13" s="132" customFormat="1" ht="14.25" customHeight="1">
      <c r="A17" s="131"/>
      <c r="B17" s="131"/>
      <c r="C17" s="131"/>
      <c r="D17" s="131"/>
      <c r="E17" s="131"/>
      <c r="F17" s="131"/>
      <c r="G17" s="131"/>
      <c r="H17" s="131"/>
      <c r="I17" s="131"/>
      <c r="J17" s="131"/>
      <c r="K17" s="131"/>
      <c r="L17" s="131"/>
      <c r="M17" s="131"/>
    </row>
    <row r="18" spans="1:13" s="132" customFormat="1" ht="14.25" customHeight="1">
      <c r="A18" s="131"/>
      <c r="B18" s="131"/>
      <c r="C18" s="131"/>
      <c r="D18" s="131"/>
      <c r="E18" s="131"/>
      <c r="F18" s="131"/>
      <c r="G18" s="131"/>
      <c r="H18" s="131"/>
      <c r="I18" s="131"/>
      <c r="J18" s="131"/>
      <c r="K18" s="131"/>
      <c r="L18" s="131"/>
      <c r="M18" s="131"/>
    </row>
    <row r="19" spans="1:13" s="132" customFormat="1" ht="14.25" customHeight="1">
      <c r="A19" s="131"/>
      <c r="B19" s="131"/>
      <c r="C19" s="131"/>
      <c r="D19" s="131"/>
      <c r="E19" s="131"/>
      <c r="F19" s="131"/>
      <c r="G19" s="131"/>
      <c r="H19" s="131"/>
      <c r="I19" s="131"/>
      <c r="J19" s="131"/>
      <c r="K19" s="131"/>
      <c r="L19" s="131"/>
      <c r="M19" s="131"/>
    </row>
    <row r="20" spans="1:13" s="132" customFormat="1" ht="14.25" customHeight="1"/>
    <row r="21" spans="1:13" s="132" customFormat="1" ht="14.25" customHeight="1"/>
    <row r="22" spans="1:13" s="132" customFormat="1" ht="14.25" customHeight="1"/>
    <row r="23" spans="1:13" s="132" customFormat="1" ht="14.25" customHeight="1"/>
    <row r="24" spans="1:13" s="132" customFormat="1" ht="14.25" customHeight="1"/>
    <row r="25" spans="1:13" s="132" customFormat="1" ht="14.25" customHeight="1"/>
    <row r="26" spans="1:13" s="132" customFormat="1" ht="14.25" customHeight="1"/>
    <row r="27" spans="1:13" s="132" customFormat="1" ht="14.25" customHeight="1"/>
    <row r="28" spans="1:13" s="132" customFormat="1" ht="14.25" customHeight="1"/>
    <row r="29" spans="1:13" s="132" customFormat="1" ht="14.25" customHeight="1"/>
    <row r="30" spans="1:13" s="132" customFormat="1" ht="14.25" customHeight="1"/>
    <row r="31" spans="1:13" s="132" customFormat="1" ht="14.25" customHeight="1"/>
    <row r="32" spans="1:13" s="132" customFormat="1" ht="14.25" customHeight="1"/>
    <row r="33" s="132" customFormat="1" ht="14.25" customHeight="1"/>
    <row r="34" s="132" customFormat="1" ht="14.25" customHeight="1"/>
    <row r="35" s="132" customFormat="1" ht="14.25" customHeight="1"/>
    <row r="36" s="132" customFormat="1" ht="14.25" customHeight="1"/>
    <row r="37" s="132" customFormat="1" ht="14.25" customHeight="1"/>
    <row r="38" s="132" customFormat="1" ht="14.25" customHeight="1"/>
    <row r="39" s="132" customFormat="1" ht="14.25" customHeight="1"/>
    <row r="40" s="132" customFormat="1" ht="14.25" customHeight="1"/>
    <row r="41" s="132" customFormat="1" ht="14.25" customHeight="1"/>
    <row r="42" s="132" customFormat="1" ht="14.25" customHeight="1"/>
    <row r="43" s="132" customFormat="1" ht="14.25" customHeight="1"/>
    <row r="44" s="132" customFormat="1" ht="14.25" customHeight="1"/>
    <row r="45" s="132" customFormat="1" ht="14.25" customHeight="1"/>
    <row r="46" s="132" customFormat="1" ht="14.25" customHeight="1"/>
    <row r="47" s="132" customFormat="1" ht="14.25" customHeight="1"/>
    <row r="48" s="132" customFormat="1" ht="14.25" customHeight="1"/>
    <row r="49" s="132" customFormat="1" ht="14.25" customHeight="1"/>
    <row r="50" s="132" customFormat="1" ht="14.25" customHeight="1"/>
    <row r="51" s="132" customFormat="1" ht="14.25" customHeight="1"/>
    <row r="52" s="132" customFormat="1" ht="14.25" customHeight="1"/>
    <row r="53" s="132" customFormat="1" ht="14.25" customHeight="1"/>
    <row r="54" s="132" customFormat="1" ht="14.25" customHeight="1"/>
    <row r="55" s="132" customFormat="1" ht="14.25" customHeight="1"/>
    <row r="56" s="132" customFormat="1" ht="14.25" customHeight="1"/>
    <row r="57" s="132" customFormat="1" ht="14.25" customHeight="1"/>
    <row r="58" s="132" customFormat="1" ht="14.25" customHeight="1"/>
    <row r="59" s="132" customFormat="1" ht="14.25" customHeight="1"/>
    <row r="60" s="132" customFormat="1" ht="14.25" customHeight="1"/>
    <row r="61" s="132" customFormat="1" ht="14.25" customHeight="1"/>
    <row r="62" s="132" customFormat="1" ht="14.25" customHeight="1"/>
    <row r="63" s="132" customFormat="1" ht="14.25" customHeight="1"/>
    <row r="64" s="132" customFormat="1" ht="14.25" customHeight="1"/>
    <row r="65" s="132" customFormat="1" ht="14.25" customHeight="1"/>
    <row r="66" s="132" customFormat="1" ht="14.25" customHeight="1"/>
    <row r="67" s="132" customFormat="1" ht="14.25" customHeight="1"/>
    <row r="68" s="132" customFormat="1" ht="14.25" customHeight="1"/>
    <row r="69" s="132" customFormat="1" ht="14.25" customHeight="1"/>
    <row r="70" s="132" customFormat="1" ht="14.25" customHeight="1"/>
    <row r="71" s="132" customFormat="1" ht="14.25" customHeight="1"/>
    <row r="72" s="132" customFormat="1" ht="14.25" customHeight="1"/>
    <row r="73" s="132" customFormat="1" ht="14.25" customHeight="1"/>
    <row r="74" s="132" customFormat="1" ht="14.25" customHeight="1"/>
    <row r="75" s="132" customFormat="1" ht="14.25" customHeight="1"/>
    <row r="76" s="132" customFormat="1" ht="14.25" customHeight="1"/>
    <row r="77" s="132" customFormat="1" ht="14.25" customHeight="1"/>
    <row r="78" s="132" customFormat="1" ht="14.25" customHeight="1"/>
    <row r="79" s="132" customFormat="1" ht="14.25" customHeight="1"/>
    <row r="80" s="132" customFormat="1" ht="14.25" customHeight="1"/>
    <row r="81" s="132" customFormat="1" ht="14.25" customHeight="1"/>
    <row r="82" s="132" customFormat="1" ht="14.25" customHeight="1"/>
    <row r="83" s="132" customFormat="1" ht="14.25" customHeight="1"/>
    <row r="84" s="132" customFormat="1" ht="14.25" customHeight="1"/>
    <row r="85" s="132" customFormat="1" ht="14.25" customHeight="1"/>
    <row r="86" s="132" customFormat="1" ht="14.25" customHeight="1"/>
    <row r="87" s="132" customFormat="1" ht="14.25" customHeight="1"/>
    <row r="88" s="132" customFormat="1" ht="14.25" customHeight="1"/>
    <row r="89" s="132" customFormat="1" ht="14.25" customHeight="1"/>
    <row r="90" s="132" customFormat="1" ht="14.25" customHeight="1"/>
    <row r="91" s="132" customFormat="1" ht="14.25" customHeight="1"/>
    <row r="92" s="132" customFormat="1" ht="14.25" customHeight="1"/>
    <row r="93" s="132" customFormat="1" ht="14.25" customHeight="1"/>
    <row r="94" s="132" customFormat="1" ht="14.25" customHeight="1"/>
    <row r="95" s="132" customFormat="1" ht="14.25" customHeight="1"/>
    <row r="96" s="132" customFormat="1" ht="14.25" customHeight="1"/>
    <row r="97" s="132" customFormat="1" ht="14.25" customHeight="1"/>
    <row r="98" s="132" customFormat="1" ht="14.25" customHeight="1"/>
    <row r="99" s="132" customFormat="1" ht="14.25" customHeight="1"/>
    <row r="100" s="132" customFormat="1" ht="14.25" customHeight="1"/>
    <row r="101" s="132" customFormat="1" ht="14.25" customHeight="1"/>
    <row r="102" s="132" customFormat="1" ht="14.25" customHeight="1"/>
    <row r="103" s="132" customFormat="1" ht="14.25" customHeight="1"/>
    <row r="104" s="132" customFormat="1" ht="14.25" customHeight="1"/>
    <row r="105" s="132" customFormat="1" ht="14.25" customHeight="1"/>
    <row r="106" s="132" customFormat="1" ht="14.25" customHeight="1"/>
    <row r="107" s="132" customFormat="1" ht="14.25" customHeight="1"/>
    <row r="108" s="132" customFormat="1" ht="14.25" customHeight="1"/>
    <row r="109" s="132" customFormat="1" ht="14.25" customHeight="1"/>
    <row r="110" s="132" customFormat="1" ht="14.25" customHeight="1"/>
    <row r="111" s="132" customFormat="1" ht="14.25" customHeight="1"/>
    <row r="112" s="132" customFormat="1" ht="14.25" customHeight="1"/>
    <row r="113" s="132" customFormat="1" ht="14.25" customHeight="1"/>
    <row r="114" s="132" customFormat="1" ht="14.25" customHeight="1"/>
    <row r="115" s="132" customFormat="1" ht="14.25" customHeight="1"/>
    <row r="116" s="132" customFormat="1" ht="14.25" customHeight="1"/>
    <row r="117" s="132" customFormat="1" ht="14.25" customHeight="1"/>
    <row r="118" s="132" customFormat="1" ht="14.25" customHeight="1"/>
    <row r="119" s="132" customFormat="1" ht="14.25" customHeight="1"/>
    <row r="120" s="132" customFormat="1" ht="14.25" customHeight="1"/>
    <row r="121" s="132" customFormat="1" ht="14.25" customHeight="1"/>
    <row r="122" s="132" customFormat="1" ht="14.25" customHeight="1"/>
    <row r="123" s="132" customFormat="1" ht="14.25" customHeight="1"/>
    <row r="124" s="132" customFormat="1" ht="14.25" customHeight="1"/>
    <row r="125" s="132" customFormat="1" ht="14.25" customHeight="1"/>
    <row r="126" s="132" customFormat="1" ht="14.25" customHeight="1"/>
    <row r="127" s="132" customFormat="1" ht="14.25" customHeight="1"/>
    <row r="128" s="132" customFormat="1" ht="14.25" customHeight="1"/>
    <row r="129" s="132" customFormat="1" ht="14.25" customHeight="1"/>
    <row r="130" s="132" customFormat="1" ht="14.25" customHeight="1"/>
    <row r="131" s="132" customFormat="1" ht="14.25" customHeight="1"/>
    <row r="132" s="132" customFormat="1" ht="14.25" customHeight="1"/>
    <row r="133" s="132" customFormat="1" ht="14.25" customHeight="1"/>
    <row r="134" s="132" customFormat="1" ht="14.25" customHeight="1"/>
    <row r="135" s="132" customFormat="1" ht="14.25" customHeight="1"/>
    <row r="136" s="132" customFormat="1" ht="14.25" customHeight="1"/>
    <row r="137" s="132" customFormat="1" ht="14.25" customHeight="1"/>
    <row r="138" s="132" customFormat="1" ht="14.25" customHeight="1"/>
    <row r="139" s="132" customFormat="1" ht="14.25" customHeight="1"/>
    <row r="140" s="132" customFormat="1" ht="14.25" customHeight="1"/>
    <row r="141" s="132" customFormat="1" ht="14.25" customHeight="1"/>
    <row r="142" s="132" customFormat="1" ht="14.25" customHeight="1"/>
    <row r="143" s="132" customFormat="1" ht="14.25" customHeight="1"/>
    <row r="144" s="132" customFormat="1" ht="14.25" customHeight="1"/>
    <row r="145" s="132" customFormat="1" ht="14.25" customHeight="1"/>
    <row r="146" s="132" customFormat="1" ht="14.25" customHeight="1"/>
    <row r="147" s="132" customFormat="1" ht="14.25" customHeight="1"/>
    <row r="148" s="132" customFormat="1" ht="14.25" customHeight="1"/>
    <row r="149" s="132" customFormat="1" ht="14.25" customHeight="1"/>
    <row r="150" s="132" customFormat="1" ht="14.25" customHeight="1"/>
    <row r="151" s="132" customFormat="1" ht="14.25" customHeight="1"/>
    <row r="152" s="132" customFormat="1" ht="14.25" customHeight="1"/>
    <row r="153" s="132" customFormat="1" ht="14.25" customHeight="1"/>
    <row r="154" s="132" customFormat="1" ht="14.25" customHeight="1"/>
    <row r="155" s="132" customFormat="1" ht="14.25" customHeight="1"/>
    <row r="156" s="132" customFormat="1" ht="14.25" customHeight="1"/>
    <row r="157" s="132" customFormat="1" ht="14.25" customHeight="1"/>
    <row r="158" s="132" customFormat="1" ht="14.25" customHeight="1"/>
    <row r="159" s="132" customFormat="1" ht="14.25" customHeight="1"/>
    <row r="160" s="132" customFormat="1" ht="14.25" customHeight="1"/>
    <row r="161" s="132" customFormat="1" ht="14.25" customHeight="1"/>
    <row r="162" s="132" customFormat="1" ht="14.25" customHeight="1"/>
    <row r="163" s="132" customFormat="1" ht="14.25" customHeight="1"/>
    <row r="164" s="132" customFormat="1" ht="14.25" customHeight="1"/>
    <row r="165" s="132" customFormat="1" ht="14.25" customHeight="1"/>
    <row r="166" s="132" customFormat="1" ht="14.25" customHeight="1"/>
    <row r="167" s="132" customFormat="1" ht="14.25" customHeight="1"/>
    <row r="168" s="132" customFormat="1" ht="14.25" customHeight="1"/>
    <row r="169" s="132" customFormat="1" ht="14.25" customHeight="1"/>
    <row r="170" s="132" customFormat="1" ht="14.25" customHeight="1"/>
    <row r="171" s="132" customFormat="1" ht="14.25" customHeight="1"/>
    <row r="172" s="132" customFormat="1" ht="14.25" customHeight="1"/>
    <row r="173" s="132" customFormat="1" ht="14.25" customHeight="1"/>
    <row r="174" s="132" customFormat="1" ht="14.25" customHeight="1"/>
    <row r="175" s="132" customFormat="1" ht="14.25" customHeight="1"/>
    <row r="176" s="132" customFormat="1" ht="14.25" customHeight="1"/>
    <row r="177" s="132" customFormat="1" ht="14.25" customHeight="1"/>
    <row r="178" s="132" customFormat="1" ht="14.25" customHeight="1"/>
    <row r="179" s="132" customFormat="1" ht="14.25" customHeight="1"/>
    <row r="180" s="132" customFormat="1" ht="14.25" customHeight="1"/>
    <row r="181" s="132" customFormat="1" ht="14.25" customHeight="1"/>
    <row r="182" s="132" customFormat="1" ht="14.25" customHeight="1"/>
    <row r="183" s="132" customFormat="1" ht="14.25" customHeight="1"/>
    <row r="184" s="132" customFormat="1" ht="14.25" customHeight="1"/>
    <row r="185" s="132" customFormat="1" ht="14.25" customHeight="1"/>
    <row r="186" s="132" customFormat="1" ht="14.25" customHeight="1"/>
    <row r="187" s="132" customFormat="1" ht="14.25" customHeight="1"/>
    <row r="188" s="132" customFormat="1" ht="14.25" customHeight="1"/>
    <row r="189" s="132" customFormat="1" ht="14.25" customHeight="1"/>
    <row r="190" s="132" customFormat="1" ht="14.25" customHeight="1"/>
    <row r="191" s="132" customFormat="1" ht="14.25" customHeight="1"/>
    <row r="192" s="132" customFormat="1" ht="14.25" customHeight="1"/>
    <row r="193" s="132" customFormat="1" ht="14.25" customHeight="1"/>
    <row r="194" s="132" customFormat="1" ht="14.25" customHeight="1"/>
    <row r="195" s="132" customFormat="1" ht="14.25" customHeight="1"/>
    <row r="196" s="132" customFormat="1" ht="14.25" customHeight="1"/>
    <row r="197" s="132" customFormat="1" ht="14.25" customHeight="1"/>
    <row r="198" s="132" customFormat="1" ht="14.25" customHeight="1"/>
    <row r="199" s="132" customFormat="1" ht="14.25" customHeight="1"/>
    <row r="200" s="132" customFormat="1" ht="14.25" customHeight="1"/>
    <row r="201" s="132" customFormat="1" ht="14.25" customHeight="1"/>
    <row r="202" s="132" customFormat="1" ht="14.25" customHeight="1"/>
    <row r="203" s="132" customFormat="1" ht="14.25" customHeight="1"/>
    <row r="204" s="132" customFormat="1" ht="14.25" customHeight="1"/>
    <row r="205" s="132" customFormat="1" ht="14.25" customHeight="1"/>
    <row r="206" s="132" customFormat="1" ht="14.25" customHeight="1"/>
    <row r="207" s="132" customFormat="1" ht="14.25" customHeight="1"/>
    <row r="208" s="132" customFormat="1" ht="14.25" customHeight="1"/>
    <row r="209" s="132" customFormat="1" ht="14.25" customHeight="1"/>
    <row r="210" s="132" customFormat="1" ht="14.25" customHeight="1"/>
    <row r="211" s="132" customFormat="1" ht="14.25" customHeight="1"/>
    <row r="212" s="132" customFormat="1" ht="14.25" customHeight="1"/>
    <row r="213" s="132" customFormat="1" ht="14.25" customHeight="1"/>
    <row r="214" s="132" customFormat="1" ht="14.25" customHeight="1"/>
    <row r="215" s="132" customFormat="1" ht="14.25" customHeight="1"/>
    <row r="216" s="132" customFormat="1" ht="14.25" customHeight="1"/>
    <row r="217" s="132" customFormat="1" ht="14.25" customHeight="1"/>
    <row r="218" s="132" customFormat="1" ht="14.25" customHeight="1"/>
    <row r="219" s="132" customFormat="1" ht="14.25" customHeight="1"/>
    <row r="220" s="132" customFormat="1" ht="14.25" customHeight="1"/>
    <row r="221" s="132" customFormat="1" ht="14.25" customHeight="1"/>
    <row r="222" s="132" customFormat="1" ht="14.25" customHeight="1"/>
    <row r="223" s="132" customFormat="1" ht="14.25" customHeight="1"/>
    <row r="224" s="132" customFormat="1" ht="14.25" customHeight="1"/>
    <row r="225" s="132" customFormat="1" ht="14.25" customHeight="1"/>
    <row r="226" s="132" customFormat="1" ht="14.25" customHeight="1"/>
    <row r="227" s="132" customFormat="1" ht="14.25" customHeight="1"/>
    <row r="228" s="132" customFormat="1" ht="14.25" customHeight="1"/>
    <row r="229" s="132" customFormat="1" ht="14.25" customHeight="1"/>
    <row r="230" s="132" customFormat="1" ht="14.25" customHeight="1"/>
    <row r="231" s="132" customFormat="1" ht="14.25" customHeight="1"/>
    <row r="232" s="132" customFormat="1" ht="14.25" customHeight="1"/>
    <row r="233" s="132" customFormat="1" ht="14.25" customHeight="1"/>
    <row r="234" s="132" customFormat="1" ht="14.25" customHeight="1"/>
    <row r="235" s="132" customFormat="1" ht="14.25" customHeight="1"/>
    <row r="236" s="132" customFormat="1" ht="14.25" customHeight="1"/>
    <row r="237" s="132" customFormat="1" ht="14.25" customHeight="1"/>
    <row r="238" s="132" customFormat="1" ht="14.25" customHeight="1"/>
    <row r="239" s="132" customFormat="1" ht="14.25" customHeight="1"/>
    <row r="240" s="132" customFormat="1" ht="14.25" customHeight="1"/>
    <row r="241" s="132" customFormat="1" ht="14.25" customHeight="1"/>
    <row r="242" s="132" customFormat="1" ht="14.25" customHeight="1"/>
    <row r="243" s="132" customFormat="1" ht="14.25" customHeight="1"/>
    <row r="244" s="132" customFormat="1" ht="14.25" customHeight="1"/>
    <row r="245" s="132" customFormat="1" ht="14.25" customHeight="1"/>
    <row r="246" s="132" customFormat="1" ht="14.25" customHeight="1"/>
    <row r="247" s="132" customFormat="1" ht="14.25" customHeight="1"/>
    <row r="248" s="132" customFormat="1" ht="14.25" customHeight="1"/>
    <row r="249" s="132" customFormat="1" ht="14.25" customHeight="1"/>
    <row r="250" s="132" customFormat="1" ht="14.25" customHeight="1"/>
    <row r="251" s="132" customFormat="1" ht="14.25" customHeight="1"/>
    <row r="252" s="132" customFormat="1" ht="14.25" customHeight="1"/>
    <row r="253" s="132" customFormat="1" ht="14.25" customHeight="1"/>
    <row r="254" s="132" customFormat="1" ht="14.25" customHeight="1"/>
    <row r="255" s="132" customFormat="1" ht="14.25" customHeight="1"/>
    <row r="256" s="132" customFormat="1" ht="14.25" customHeight="1"/>
    <row r="257" s="132" customFormat="1" ht="14.25" customHeight="1"/>
    <row r="258" s="132" customFormat="1" ht="14.25" customHeight="1"/>
    <row r="259" s="132" customFormat="1" ht="14.25" customHeight="1"/>
    <row r="260" s="132" customFormat="1" ht="14.25" customHeight="1"/>
    <row r="261" s="132" customFormat="1" ht="14.25" customHeight="1"/>
    <row r="262" s="132" customFormat="1" ht="14.25" customHeight="1"/>
    <row r="263" s="132" customFormat="1" ht="14.25" customHeight="1"/>
    <row r="264" s="132" customFormat="1" ht="14.25" customHeight="1"/>
    <row r="265" s="132" customFormat="1" ht="14.25" customHeight="1"/>
    <row r="266" s="132" customFormat="1" ht="14.25" customHeight="1"/>
    <row r="267" s="132" customFormat="1" ht="14.25" customHeight="1"/>
    <row r="268" s="132" customFormat="1" ht="14.25" customHeight="1"/>
    <row r="269" s="132" customFormat="1" ht="14.25" customHeight="1"/>
    <row r="270" s="132" customFormat="1" ht="14.25" customHeight="1"/>
    <row r="271" s="132" customFormat="1" ht="14.25" customHeight="1"/>
    <row r="272" s="132" customFormat="1" ht="14.25" customHeight="1"/>
    <row r="273" s="132" customFormat="1" ht="14.25" customHeight="1"/>
    <row r="274" s="132" customFormat="1" ht="14.25" customHeight="1"/>
    <row r="275" s="132" customFormat="1" ht="14.25" customHeight="1"/>
    <row r="276" s="132" customFormat="1" ht="14.25" customHeight="1"/>
    <row r="277" s="132" customFormat="1" ht="14.25" customHeight="1"/>
    <row r="278" s="132" customFormat="1" ht="14.25" customHeight="1"/>
    <row r="279" s="132" customFormat="1" ht="14.25" customHeight="1"/>
    <row r="280" s="132" customFormat="1" ht="14.25" customHeight="1"/>
    <row r="281" s="132" customFormat="1" ht="14.25" customHeight="1"/>
    <row r="282" s="132" customFormat="1" ht="14.25" customHeight="1"/>
    <row r="283" s="132" customFormat="1" ht="14.25" customHeight="1"/>
    <row r="284" s="132" customFormat="1" ht="14.25" customHeight="1"/>
    <row r="285" s="132" customFormat="1" ht="14.25" customHeight="1"/>
    <row r="286" s="132" customFormat="1" ht="14.25" customHeight="1"/>
    <row r="287" s="132" customFormat="1" ht="14.25" customHeight="1"/>
    <row r="288" s="132" customFormat="1" ht="14.25" customHeight="1"/>
    <row r="289" s="132" customFormat="1" ht="14.25" customHeight="1"/>
    <row r="290" s="132" customFormat="1" ht="14.25" customHeight="1"/>
    <row r="291" s="132" customFormat="1" ht="14.25" customHeight="1"/>
    <row r="292" s="132" customFormat="1" ht="14.25" customHeight="1"/>
    <row r="293" s="132" customFormat="1" ht="14.25" customHeight="1"/>
    <row r="294" s="132" customFormat="1" ht="14.25" customHeight="1"/>
    <row r="295" s="132" customFormat="1" ht="14.25" customHeight="1"/>
    <row r="296" s="132" customFormat="1" ht="14.25" customHeight="1"/>
    <row r="297" s="132" customFormat="1" ht="14.25" customHeight="1"/>
    <row r="298" s="132" customFormat="1" ht="14.25" customHeight="1"/>
    <row r="299" s="132" customFormat="1" ht="14.25" customHeight="1"/>
    <row r="300" s="132" customFormat="1" ht="14.25" customHeight="1"/>
    <row r="301" s="132" customFormat="1" ht="14.25" customHeight="1"/>
    <row r="302" s="132" customFormat="1" ht="14.25" customHeight="1"/>
    <row r="303" s="132" customFormat="1" ht="14.25" customHeight="1"/>
    <row r="304" s="132" customFormat="1" ht="14.25" customHeight="1"/>
    <row r="305" s="132" customFormat="1" ht="14.25" customHeight="1"/>
    <row r="306" s="132" customFormat="1" ht="14.25" customHeight="1"/>
    <row r="307" s="132" customFormat="1" ht="14.25" customHeight="1"/>
    <row r="308" s="132" customFormat="1" ht="14.25" customHeight="1"/>
    <row r="309" s="132" customFormat="1" ht="14.25" customHeight="1"/>
    <row r="310" s="132" customFormat="1" ht="14.25" customHeight="1"/>
    <row r="311" s="132" customFormat="1" ht="14.25" customHeight="1"/>
    <row r="312" s="132" customFormat="1" ht="14.25" customHeight="1"/>
    <row r="313" s="132" customFormat="1" ht="14.25" customHeight="1"/>
    <row r="314" s="132" customFormat="1" ht="14.25" customHeight="1"/>
    <row r="315" s="132" customFormat="1" ht="14.25" customHeight="1"/>
    <row r="316" s="132" customFormat="1" ht="14.25" customHeight="1"/>
    <row r="317" s="132" customFormat="1" ht="14.25" customHeight="1"/>
    <row r="318" s="132" customFormat="1" ht="14.25" customHeight="1"/>
    <row r="319" s="132" customFormat="1" ht="14.25" customHeight="1"/>
    <row r="320" s="132" customFormat="1" ht="14.25" customHeight="1"/>
    <row r="321" s="132" customFormat="1" ht="14.25" customHeight="1"/>
    <row r="322" s="132" customFormat="1" ht="14.25" customHeight="1"/>
    <row r="323" s="132" customFormat="1" ht="14.25" customHeight="1"/>
    <row r="324" s="132" customFormat="1" ht="14.25" customHeight="1"/>
    <row r="325" s="132" customFormat="1" ht="14.25" customHeight="1"/>
    <row r="326" s="132" customFormat="1" ht="14.25" customHeight="1"/>
    <row r="327" s="132" customFormat="1" ht="14.25" customHeight="1"/>
    <row r="328" s="132" customFormat="1" ht="14.25" customHeight="1"/>
    <row r="329" s="132" customFormat="1" ht="14.25" customHeight="1"/>
    <row r="330" s="132" customFormat="1" ht="14.25" customHeight="1"/>
    <row r="331" s="132" customFormat="1" ht="14.25" customHeight="1"/>
    <row r="332" s="132" customFormat="1" ht="14.25" customHeight="1"/>
    <row r="333" s="132" customFormat="1" ht="14.25" customHeight="1"/>
    <row r="334" s="132" customFormat="1" ht="14.25" customHeight="1"/>
    <row r="335" s="132" customFormat="1" ht="14.25" customHeight="1"/>
    <row r="336" s="132" customFormat="1" ht="14.25" customHeight="1"/>
    <row r="337" s="132" customFormat="1" ht="14.25" customHeight="1"/>
    <row r="338" s="132" customFormat="1" ht="14.25" customHeight="1"/>
    <row r="339" s="132" customFormat="1" ht="14.25" customHeight="1"/>
    <row r="340" s="132" customFormat="1" ht="14.25" customHeight="1"/>
    <row r="341" s="132" customFormat="1" ht="14.25" customHeight="1"/>
    <row r="342" s="132" customFormat="1" ht="14.25" customHeight="1"/>
    <row r="343" s="132" customFormat="1" ht="14.25" customHeight="1"/>
    <row r="344" s="132" customFormat="1" ht="14.25" customHeight="1"/>
    <row r="345" s="132" customFormat="1" ht="14.25" customHeight="1"/>
    <row r="346" s="132" customFormat="1" ht="14.25" customHeight="1"/>
    <row r="347" s="132" customFormat="1" ht="14.25" customHeight="1"/>
    <row r="348" s="132" customFormat="1" ht="14.25" customHeight="1"/>
    <row r="349" s="132" customFormat="1" ht="14.25" customHeight="1"/>
    <row r="350" s="132" customFormat="1" ht="14.25" customHeight="1"/>
    <row r="351" s="132" customFormat="1" ht="14.25" customHeight="1"/>
    <row r="352" s="132" customFormat="1" ht="14.25" customHeight="1"/>
    <row r="353" s="132" customFormat="1" ht="14.25" customHeight="1"/>
    <row r="354" s="132" customFormat="1" ht="14.25" customHeight="1"/>
    <row r="355" s="132" customFormat="1" ht="14.25" customHeight="1"/>
    <row r="356" s="132" customFormat="1" ht="14.25" customHeight="1"/>
    <row r="357" s="132" customFormat="1" ht="14.25" customHeight="1"/>
    <row r="358" s="132" customFormat="1" ht="14.25" customHeight="1"/>
    <row r="359" s="132" customFormat="1" ht="14.25" customHeight="1"/>
    <row r="360" s="132" customFormat="1" ht="14.25" customHeight="1"/>
    <row r="361" s="132" customFormat="1" ht="14.25" customHeight="1"/>
    <row r="362" s="132" customFormat="1" ht="14.25" customHeight="1"/>
    <row r="363" s="132" customFormat="1" ht="14.25" customHeight="1"/>
    <row r="364" s="132" customFormat="1" ht="14.25" customHeight="1"/>
    <row r="365" s="132" customFormat="1" ht="14.25" customHeight="1"/>
    <row r="366" s="132" customFormat="1" ht="14.25" customHeight="1"/>
    <row r="367" s="132" customFormat="1" ht="14.25" customHeight="1"/>
    <row r="368" s="132" customFormat="1" ht="14.25" customHeight="1"/>
    <row r="369" s="132" customFormat="1" ht="14.25" customHeight="1"/>
    <row r="370" s="132" customFormat="1" ht="14.25" customHeight="1"/>
    <row r="371" s="132" customFormat="1" ht="14.25" customHeight="1"/>
    <row r="372" s="132" customFormat="1" ht="14.25" customHeight="1"/>
    <row r="373" s="132" customFormat="1" ht="14.25" customHeight="1"/>
    <row r="374" s="132" customFormat="1" ht="14.25" customHeight="1"/>
    <row r="375" s="132" customFormat="1" ht="14.25" customHeight="1"/>
    <row r="376" s="132" customFormat="1" ht="14.25" customHeight="1"/>
    <row r="377" s="132" customFormat="1" ht="14.25" customHeight="1"/>
    <row r="378" s="132" customFormat="1" ht="14.25" customHeight="1"/>
    <row r="379" s="132" customFormat="1" ht="14.25" customHeight="1"/>
    <row r="380" s="132" customFormat="1" ht="14.25" customHeight="1"/>
    <row r="381" s="132" customFormat="1" ht="14.25" customHeight="1"/>
    <row r="382" s="132" customFormat="1" ht="14.25" customHeight="1"/>
    <row r="383" s="132" customFormat="1" ht="14.25" customHeight="1"/>
    <row r="384" s="132" customFormat="1" ht="14.25" customHeight="1"/>
    <row r="385" s="132" customFormat="1" ht="14.25" customHeight="1"/>
    <row r="386" s="132" customFormat="1" ht="14.25" customHeight="1"/>
    <row r="387" s="132" customFormat="1" ht="14.25" customHeight="1"/>
    <row r="388" s="132" customFormat="1" ht="14.25" customHeight="1"/>
    <row r="389" s="132" customFormat="1" ht="14.25" customHeight="1"/>
    <row r="390" s="132" customFormat="1" ht="14.25" customHeight="1"/>
    <row r="391" s="132" customFormat="1" ht="14.25" customHeight="1"/>
    <row r="392" s="132" customFormat="1" ht="14.25" customHeight="1"/>
    <row r="393" s="132" customFormat="1" ht="14.25" customHeight="1"/>
    <row r="394" s="132" customFormat="1" ht="14.25" customHeight="1"/>
    <row r="395" s="132" customFormat="1" ht="14.25" customHeight="1"/>
    <row r="396" s="132" customFormat="1" ht="14.25" customHeight="1"/>
    <row r="397" s="132" customFormat="1" ht="14.25" customHeight="1"/>
    <row r="398" s="132" customFormat="1" ht="14.25" customHeight="1"/>
    <row r="399" s="132" customFormat="1" ht="14.25" customHeight="1"/>
    <row r="400" s="132" customFormat="1" ht="14.25" customHeight="1"/>
    <row r="401" s="132" customFormat="1" ht="14.25" customHeight="1"/>
    <row r="402" s="132" customFormat="1" ht="14.25" customHeight="1"/>
    <row r="403" s="132" customFormat="1" ht="14.25" customHeight="1"/>
    <row r="404" s="132" customFormat="1" ht="14.25" customHeight="1"/>
    <row r="405" s="132" customFormat="1" ht="14.25" customHeight="1"/>
    <row r="406" s="132" customFormat="1" ht="14.25" customHeight="1"/>
    <row r="407" s="132" customFormat="1" ht="14.25" customHeight="1"/>
    <row r="408" s="132" customFormat="1" ht="14.25" customHeight="1"/>
    <row r="409" s="132" customFormat="1" ht="14.25" customHeight="1"/>
    <row r="410" s="132" customFormat="1" ht="14.25" customHeight="1"/>
    <row r="411" s="132" customFormat="1" ht="14.25" customHeight="1"/>
    <row r="412" s="132" customFormat="1" ht="14.25" customHeight="1"/>
    <row r="413" s="132" customFormat="1" ht="14.25" customHeight="1"/>
    <row r="414" s="132" customFormat="1" ht="14.25" customHeight="1"/>
    <row r="415" s="132" customFormat="1" ht="14.25" customHeight="1"/>
    <row r="416" s="132" customFormat="1" ht="14.25" customHeight="1"/>
    <row r="417" s="132" customFormat="1" ht="14.25" customHeight="1"/>
    <row r="418" s="132" customFormat="1" ht="14.25" customHeight="1"/>
    <row r="419" s="132" customFormat="1" ht="14.25" customHeight="1"/>
    <row r="420" s="132" customFormat="1" ht="14.25" customHeight="1"/>
    <row r="421" s="132" customFormat="1" ht="14.25" customHeight="1"/>
    <row r="422" s="132" customFormat="1" ht="14.25" customHeight="1"/>
    <row r="423" s="132" customFormat="1" ht="14.25" customHeight="1"/>
    <row r="424" s="132" customFormat="1" ht="14.25" customHeight="1"/>
    <row r="425" s="132" customFormat="1" ht="14.25" customHeight="1"/>
    <row r="426" s="132" customFormat="1" ht="14.25" customHeight="1"/>
    <row r="427" s="132" customFormat="1" ht="14.25" customHeight="1"/>
    <row r="428" s="132" customFormat="1" ht="14.25" customHeight="1"/>
    <row r="429" s="132" customFormat="1" ht="14.25" customHeight="1"/>
    <row r="430" s="132" customFormat="1" ht="14.25" customHeight="1"/>
    <row r="431" s="132" customFormat="1" ht="14.25" customHeight="1"/>
    <row r="432" s="132" customFormat="1" ht="14.25" customHeight="1"/>
    <row r="433" s="132" customFormat="1" ht="14.25" customHeight="1"/>
    <row r="434" s="132" customFormat="1" ht="14.25" customHeight="1"/>
    <row r="435" s="132" customFormat="1" ht="14.25" customHeight="1"/>
    <row r="436" s="132" customFormat="1" ht="14.25" customHeight="1"/>
    <row r="437" s="132" customFormat="1" ht="14.25" customHeight="1"/>
    <row r="438" s="132" customFormat="1" ht="14.25" customHeight="1"/>
    <row r="439" s="132" customFormat="1" ht="14.25" customHeight="1"/>
    <row r="440" s="132" customFormat="1" ht="14.25" customHeight="1"/>
    <row r="441" s="132" customFormat="1" ht="14.25" customHeight="1"/>
    <row r="442" s="132" customFormat="1" ht="14.25" customHeight="1"/>
    <row r="443" s="132" customFormat="1" ht="14.25" customHeight="1"/>
    <row r="444" s="132" customFormat="1" ht="14.25" customHeight="1"/>
    <row r="445" s="132" customFormat="1" ht="14.25" customHeight="1"/>
    <row r="446" s="132" customFormat="1" ht="14.25" customHeight="1"/>
    <row r="447" s="132" customFormat="1" ht="14.25" customHeight="1"/>
    <row r="448" s="132" customFormat="1" ht="14.25" customHeight="1"/>
    <row r="449" s="132" customFormat="1" ht="14.25" customHeight="1"/>
    <row r="450" s="132" customFormat="1" ht="14.25" customHeight="1"/>
    <row r="451" s="132" customFormat="1" ht="14.25" customHeight="1"/>
    <row r="452" s="132" customFormat="1" ht="14.25" customHeight="1"/>
    <row r="453" s="132" customFormat="1" ht="14.25" customHeight="1"/>
    <row r="454" s="132" customFormat="1" ht="14.25" customHeight="1"/>
    <row r="455" s="132" customFormat="1" ht="14.25" customHeight="1"/>
    <row r="456" s="132" customFormat="1" ht="14.25" customHeight="1"/>
    <row r="457" s="132" customFormat="1" ht="14.25" customHeight="1"/>
    <row r="458" s="132" customFormat="1" ht="14.25" customHeight="1"/>
    <row r="459" s="132" customFormat="1" ht="14.25" customHeight="1"/>
    <row r="460" s="132" customFormat="1" ht="14.25" customHeight="1"/>
    <row r="461" s="132" customFormat="1" ht="14.25" customHeight="1"/>
    <row r="462" s="132" customFormat="1" ht="14.25" customHeight="1"/>
    <row r="463" s="132" customFormat="1" ht="14.25" customHeight="1"/>
    <row r="464" s="132" customFormat="1" ht="14.25" customHeight="1"/>
    <row r="465" s="132" customFormat="1" ht="14.25" customHeight="1"/>
    <row r="466" s="132" customFormat="1" ht="14.25" customHeight="1"/>
    <row r="467" s="132" customFormat="1" ht="14.25" customHeight="1"/>
    <row r="468" s="132" customFormat="1" ht="14.25" customHeight="1"/>
    <row r="469" s="132" customFormat="1" ht="14.25" customHeight="1"/>
    <row r="470" s="132" customFormat="1" ht="14.25" customHeight="1"/>
    <row r="471" s="132" customFormat="1" ht="14.25" customHeight="1"/>
    <row r="472" s="132" customFormat="1" ht="14.25" customHeight="1"/>
    <row r="473" s="132" customFormat="1" ht="14.25" customHeight="1"/>
    <row r="474" s="132" customFormat="1" ht="14.25" customHeight="1"/>
    <row r="475" s="132" customFormat="1" ht="14.25" customHeight="1"/>
    <row r="476" s="132" customFormat="1" ht="14.25" customHeight="1"/>
    <row r="477" s="132" customFormat="1" ht="14.25" customHeight="1"/>
    <row r="478" s="132" customFormat="1" ht="14.25" customHeight="1"/>
    <row r="479" s="132" customFormat="1" ht="14.25" customHeight="1"/>
    <row r="480" s="132" customFormat="1" ht="14.25" customHeight="1"/>
    <row r="481" s="132" customFormat="1" ht="14.25" customHeight="1"/>
    <row r="482" s="132" customFormat="1" ht="14.25" customHeight="1"/>
    <row r="483" s="132" customFormat="1" ht="14.25" customHeight="1"/>
    <row r="484" s="132" customFormat="1" ht="14.25" customHeight="1"/>
    <row r="485" s="132" customFormat="1" ht="14.25" customHeight="1"/>
    <row r="486" s="132" customFormat="1" ht="14.25" customHeight="1"/>
    <row r="487" s="132" customFormat="1" ht="14.25" customHeight="1"/>
    <row r="488" s="132" customFormat="1" ht="14.25" customHeight="1"/>
    <row r="489" s="132" customFormat="1" ht="14.25" customHeight="1"/>
    <row r="490" s="132" customFormat="1" ht="14.25" customHeight="1"/>
    <row r="491" s="132" customFormat="1" ht="14.25" customHeight="1"/>
    <row r="492" s="132" customFormat="1" ht="14.25" customHeight="1"/>
    <row r="493" s="132" customFormat="1" ht="14.25" customHeight="1"/>
    <row r="494" s="132" customFormat="1" ht="14.25" customHeight="1"/>
    <row r="495" s="132" customFormat="1" ht="14.25" customHeight="1"/>
    <row r="496" s="132" customFormat="1" ht="14.25" customHeight="1"/>
    <row r="497" s="132" customFormat="1" ht="14.25" customHeight="1"/>
    <row r="498" s="132" customFormat="1" ht="14.25" customHeight="1"/>
    <row r="499" s="132" customFormat="1" ht="14.25" customHeight="1"/>
    <row r="500" s="132" customFormat="1" ht="14.25" customHeight="1"/>
    <row r="501" s="132" customFormat="1" ht="14.25" customHeight="1"/>
    <row r="502" s="132" customFormat="1" ht="14.25" customHeight="1"/>
    <row r="503" s="132" customFormat="1" ht="14.25" customHeight="1"/>
    <row r="504" s="132" customFormat="1" ht="14.25" customHeight="1"/>
    <row r="505" s="132" customFormat="1" ht="14.25" customHeight="1"/>
  </sheetData>
  <mergeCells count="8">
    <mergeCell ref="B2:M2"/>
    <mergeCell ref="B3:M3"/>
    <mergeCell ref="B5:B6"/>
    <mergeCell ref="B11:M11"/>
    <mergeCell ref="B13:M13"/>
    <mergeCell ref="D5:H5"/>
    <mergeCell ref="I5:M5"/>
    <mergeCell ref="C5:C6"/>
  </mergeCells>
  <phoneticPr fontId="10" type="noConversion"/>
  <dataValidations count="1">
    <dataValidation type="list" showInputMessage="1" sqref="C7:C8">
      <formula1>"人民币,美元,港币,欧元,英镑,…"</formula1>
    </dataValidation>
  </dataValidations>
  <printOptions horizontalCentered="1"/>
  <pageMargins left="0.59055118110236227" right="0.39370078740157483" top="0.78740157480314965" bottom="0.59055118110236227" header="0.51181102362204722" footer="0.51181102362204722"/>
  <pageSetup paperSize="9"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pageSetUpPr fitToPage="1"/>
  </sheetPr>
  <dimension ref="A1:Y505"/>
  <sheetViews>
    <sheetView showGridLines="0" topLeftCell="B1" zoomScaleNormal="100" zoomScaleSheetLayoutView="100" workbookViewId="0">
      <selection activeCell="K16" sqref="K16"/>
    </sheetView>
  </sheetViews>
  <sheetFormatPr defaultColWidth="9.140625" defaultRowHeight="12"/>
  <cols>
    <col min="1" max="1" width="3.7109375" style="42" hidden="1" customWidth="1"/>
    <col min="2" max="2" width="15.42578125" style="42" customWidth="1"/>
    <col min="3" max="3" width="13.85546875" style="42" customWidth="1"/>
    <col min="4" max="4" width="20.7109375" style="42" customWidth="1"/>
    <col min="5" max="5" width="20" style="42" customWidth="1"/>
    <col min="6" max="7" width="10.7109375" style="42" customWidth="1"/>
    <col min="8" max="8" width="12.85546875" style="42" customWidth="1"/>
    <col min="9" max="9" width="10" style="42" customWidth="1"/>
    <col min="10" max="16384" width="9.140625" style="42"/>
  </cols>
  <sheetData>
    <row r="1" spans="1:25" s="598" customFormat="1" ht="24.95" customHeight="1">
      <c r="B1" s="599"/>
      <c r="C1" s="599"/>
      <c r="D1" s="599"/>
      <c r="E1" s="599"/>
      <c r="F1" s="599"/>
      <c r="G1" s="599"/>
      <c r="H1" s="599"/>
      <c r="I1" s="599"/>
    </row>
    <row r="2" spans="1:25" s="601" customFormat="1" ht="24.95" customHeight="1">
      <c r="A2" s="600"/>
      <c r="B2" s="915" t="s">
        <v>205</v>
      </c>
      <c r="C2" s="916"/>
      <c r="D2" s="916"/>
      <c r="E2" s="916"/>
      <c r="F2" s="916"/>
      <c r="G2" s="916"/>
      <c r="H2" s="916"/>
      <c r="I2" s="916"/>
    </row>
    <row r="3" spans="1:25" s="603" customFormat="1" ht="39.950000000000003" customHeight="1">
      <c r="A3" s="602"/>
      <c r="B3" s="812"/>
      <c r="C3" s="812"/>
      <c r="D3" s="812"/>
      <c r="E3" s="812"/>
      <c r="F3" s="812"/>
      <c r="G3" s="812"/>
      <c r="H3" s="812"/>
      <c r="I3" s="812"/>
    </row>
    <row r="4" spans="1:25" s="603" customFormat="1" ht="12" customHeight="1">
      <c r="A4" s="602"/>
      <c r="B4" s="86"/>
      <c r="C4" s="86"/>
      <c r="D4" s="86"/>
      <c r="E4" s="86"/>
      <c r="F4" s="86"/>
      <c r="G4" s="86"/>
      <c r="H4" s="86"/>
      <c r="I4" s="86"/>
    </row>
    <row r="5" spans="1:25" s="85" customFormat="1" ht="20.100000000000001" customHeight="1">
      <c r="A5" s="450"/>
      <c r="B5" s="87" t="s">
        <v>39</v>
      </c>
      <c r="C5" s="88" t="s">
        <v>40</v>
      </c>
      <c r="D5" s="89">
        <v>10</v>
      </c>
      <c r="E5" s="90" t="s">
        <v>41</v>
      </c>
      <c r="F5" s="91">
        <f>B6-D5</f>
        <v>-10</v>
      </c>
      <c r="G5" s="917" t="s">
        <v>42</v>
      </c>
      <c r="H5" s="917"/>
      <c r="I5" s="92">
        <v>0</v>
      </c>
    </row>
    <row r="6" spans="1:25" s="85" customFormat="1" ht="20.100000000000001" customHeight="1">
      <c r="A6" s="84"/>
      <c r="B6" s="93"/>
      <c r="C6" s="88" t="s">
        <v>43</v>
      </c>
      <c r="D6" s="89">
        <v>10</v>
      </c>
      <c r="E6" s="90" t="s">
        <v>44</v>
      </c>
      <c r="F6" s="91">
        <f>B6+D6</f>
        <v>10</v>
      </c>
      <c r="G6" s="917" t="s">
        <v>45</v>
      </c>
      <c r="H6" s="917"/>
      <c r="I6" s="92">
        <v>0</v>
      </c>
    </row>
    <row r="7" spans="1:25" s="85" customFormat="1" ht="20.100000000000001" customHeight="1">
      <c r="A7" s="84"/>
      <c r="B7" s="492"/>
      <c r="C7" s="94"/>
      <c r="D7" s="90"/>
      <c r="E7" s="90"/>
      <c r="F7" s="492"/>
      <c r="G7" s="492"/>
      <c r="H7" s="492"/>
      <c r="I7" s="492"/>
    </row>
    <row r="8" spans="1:25" s="96" customFormat="1" ht="20.100000000000001" customHeight="1">
      <c r="A8" s="119"/>
      <c r="B8" s="918" t="s">
        <v>46</v>
      </c>
      <c r="C8" s="918"/>
      <c r="D8" s="918"/>
      <c r="E8" s="918"/>
      <c r="F8" s="918"/>
      <c r="G8" s="918"/>
      <c r="H8" s="918" t="s">
        <v>47</v>
      </c>
      <c r="I8" s="918"/>
    </row>
    <row r="9" spans="1:25" s="96" customFormat="1" ht="20.100000000000001" customHeight="1">
      <c r="A9" s="119"/>
      <c r="B9" s="484" t="s">
        <v>48</v>
      </c>
      <c r="C9" s="484" t="s">
        <v>49</v>
      </c>
      <c r="D9" s="493" t="s">
        <v>401</v>
      </c>
      <c r="E9" s="493" t="s">
        <v>403</v>
      </c>
      <c r="F9" s="493" t="s">
        <v>404</v>
      </c>
      <c r="G9" s="493" t="s">
        <v>405</v>
      </c>
      <c r="H9" s="493" t="s">
        <v>406</v>
      </c>
      <c r="I9" s="97" t="s">
        <v>407</v>
      </c>
    </row>
    <row r="10" spans="1:25" s="103" customFormat="1" ht="19.5" customHeight="1">
      <c r="A10" s="449"/>
      <c r="B10" s="98"/>
      <c r="C10" s="99" t="s">
        <v>0</v>
      </c>
      <c r="D10" s="100" t="s">
        <v>0</v>
      </c>
      <c r="E10" s="100" t="s">
        <v>0</v>
      </c>
      <c r="F10" s="101"/>
      <c r="G10" s="101"/>
      <c r="H10" s="102"/>
      <c r="I10" s="102"/>
    </row>
    <row r="11" spans="1:25" s="96" customFormat="1" ht="20.100000000000001" hidden="1" customHeight="1">
      <c r="A11" s="119"/>
      <c r="B11" s="93"/>
      <c r="C11" s="104"/>
      <c r="D11" s="105"/>
      <c r="E11" s="105"/>
      <c r="F11" s="106"/>
      <c r="G11" s="107"/>
      <c r="H11" s="108"/>
      <c r="I11" s="108"/>
    </row>
    <row r="12" spans="1:25" s="96" customFormat="1" ht="20.100000000000001" customHeight="1">
      <c r="A12" s="119"/>
      <c r="B12" s="104" t="s">
        <v>402</v>
      </c>
      <c r="C12" s="104"/>
      <c r="D12" s="105"/>
      <c r="E12" s="105"/>
      <c r="F12" s="109">
        <f>SUM(F10:F11)</f>
        <v>0</v>
      </c>
      <c r="G12" s="109">
        <f>SUM(G10:G11)</f>
        <v>0</v>
      </c>
      <c r="H12" s="108"/>
      <c r="I12" s="108"/>
    </row>
    <row r="13" spans="1:25" s="96" customFormat="1" ht="20.100000000000001" customHeight="1">
      <c r="A13" s="119"/>
      <c r="B13" s="110"/>
      <c r="C13" s="111"/>
      <c r="D13" s="112"/>
      <c r="E13" s="112"/>
      <c r="F13" s="113"/>
      <c r="G13" s="101"/>
      <c r="H13" s="108"/>
      <c r="I13" s="108"/>
    </row>
    <row r="14" spans="1:25" s="96" customFormat="1" ht="20.100000000000001" hidden="1" customHeight="1">
      <c r="A14" s="119"/>
      <c r="B14" s="93"/>
      <c r="C14" s="114"/>
      <c r="D14" s="115"/>
      <c r="E14" s="115"/>
      <c r="F14" s="116"/>
      <c r="G14" s="116"/>
      <c r="H14" s="108"/>
      <c r="I14" s="108"/>
    </row>
    <row r="15" spans="1:25" s="96" customFormat="1" ht="20.100000000000001" customHeight="1">
      <c r="A15" s="119"/>
      <c r="B15" s="87" t="s">
        <v>50</v>
      </c>
      <c r="C15" s="114"/>
      <c r="D15" s="115"/>
      <c r="E15" s="115"/>
      <c r="F15" s="109">
        <f>SUM(F13:F14)</f>
        <v>0</v>
      </c>
      <c r="G15" s="109">
        <f>SUM(G13:G14)</f>
        <v>0</v>
      </c>
      <c r="H15" s="108"/>
      <c r="I15" s="108"/>
    </row>
    <row r="16" spans="1:25" s="76" customFormat="1" ht="20.100000000000001" customHeight="1">
      <c r="A16" s="77"/>
      <c r="B16" s="78" t="s">
        <v>38</v>
      </c>
      <c r="C16" s="79"/>
      <c r="D16" s="79"/>
      <c r="E16" s="79"/>
      <c r="F16" s="79"/>
      <c r="G16" s="79"/>
      <c r="H16" s="79"/>
      <c r="I16" s="79"/>
      <c r="J16" s="75"/>
      <c r="K16" s="75"/>
      <c r="L16" s="75"/>
      <c r="M16" s="75"/>
      <c r="N16" s="75"/>
      <c r="O16" s="75"/>
      <c r="P16" s="75"/>
      <c r="Q16" s="75"/>
      <c r="R16" s="75"/>
      <c r="S16" s="75"/>
      <c r="T16" s="75"/>
      <c r="U16" s="75"/>
      <c r="V16" s="75"/>
      <c r="W16" s="75"/>
      <c r="X16" s="75"/>
      <c r="Y16" s="75"/>
    </row>
    <row r="17" spans="1:25" s="76" customFormat="1" ht="30" customHeight="1">
      <c r="A17" s="77"/>
      <c r="B17" s="857"/>
      <c r="C17" s="857"/>
      <c r="D17" s="857"/>
      <c r="E17" s="857"/>
      <c r="F17" s="857"/>
      <c r="G17" s="857"/>
      <c r="H17" s="857"/>
      <c r="I17" s="857"/>
      <c r="J17" s="75"/>
      <c r="K17" s="75"/>
      <c r="L17" s="75"/>
      <c r="M17" s="75"/>
      <c r="N17" s="75"/>
      <c r="O17" s="75"/>
      <c r="P17" s="75"/>
      <c r="Q17" s="75"/>
      <c r="R17" s="75"/>
      <c r="S17" s="75"/>
      <c r="T17" s="75"/>
      <c r="U17" s="75"/>
      <c r="V17" s="75"/>
      <c r="W17" s="75"/>
      <c r="X17" s="75"/>
      <c r="Y17" s="75"/>
    </row>
    <row r="18" spans="1:25" s="76" customFormat="1" ht="20.100000000000001" customHeight="1">
      <c r="A18" s="77"/>
      <c r="B18" s="78" t="s">
        <v>36</v>
      </c>
      <c r="C18" s="79"/>
      <c r="D18" s="79"/>
      <c r="E18" s="79"/>
      <c r="F18" s="79"/>
      <c r="G18" s="79"/>
      <c r="H18" s="79"/>
      <c r="I18" s="79"/>
      <c r="J18" s="75"/>
      <c r="K18" s="75"/>
      <c r="L18" s="75"/>
      <c r="M18" s="75"/>
      <c r="N18" s="75"/>
      <c r="O18" s="75"/>
      <c r="P18" s="75"/>
      <c r="Q18" s="75"/>
      <c r="R18" s="75"/>
      <c r="S18" s="75"/>
      <c r="T18" s="75"/>
      <c r="U18" s="75"/>
      <c r="V18" s="75"/>
      <c r="W18" s="75"/>
      <c r="X18" s="75"/>
      <c r="Y18" s="75"/>
    </row>
    <row r="19" spans="1:25" s="76" customFormat="1" ht="30" customHeight="1">
      <c r="A19" s="77"/>
      <c r="B19" s="857"/>
      <c r="C19" s="857"/>
      <c r="D19" s="857"/>
      <c r="E19" s="857"/>
      <c r="F19" s="857"/>
      <c r="G19" s="857"/>
      <c r="H19" s="857"/>
      <c r="I19" s="857"/>
      <c r="J19" s="75"/>
      <c r="K19" s="75"/>
      <c r="L19" s="75"/>
      <c r="M19" s="75"/>
      <c r="N19" s="75"/>
      <c r="O19" s="75"/>
      <c r="P19" s="75"/>
      <c r="Q19" s="75"/>
      <c r="R19" s="75"/>
      <c r="S19" s="75"/>
      <c r="T19" s="75"/>
      <c r="U19" s="75"/>
      <c r="V19" s="75"/>
      <c r="W19" s="75"/>
      <c r="X19" s="75"/>
      <c r="Y19" s="75"/>
    </row>
    <row r="20" spans="1:25" s="83" customFormat="1" ht="14.25" customHeight="1">
      <c r="A20" s="80"/>
      <c r="B20" s="81"/>
      <c r="C20" s="81"/>
      <c r="D20" s="81"/>
      <c r="E20" s="81"/>
      <c r="F20" s="81"/>
      <c r="G20" s="81"/>
      <c r="H20" s="81"/>
      <c r="I20" s="81"/>
      <c r="J20" s="117"/>
    </row>
    <row r="21" spans="1:25" s="83" customFormat="1" ht="14.25" customHeight="1">
      <c r="A21" s="80"/>
      <c r="B21" s="81"/>
      <c r="C21" s="81"/>
      <c r="D21" s="81"/>
      <c r="E21" s="81"/>
      <c r="F21" s="81"/>
      <c r="G21" s="81"/>
      <c r="H21" s="81"/>
      <c r="I21" s="81"/>
      <c r="J21" s="117"/>
    </row>
    <row r="22" spans="1:25" s="83" customFormat="1" ht="14.25" customHeight="1">
      <c r="A22" s="80"/>
      <c r="B22" s="118"/>
      <c r="C22" s="118"/>
      <c r="D22" s="118"/>
      <c r="E22" s="118"/>
      <c r="F22" s="118"/>
      <c r="G22" s="118"/>
      <c r="H22" s="118"/>
      <c r="I22" s="118"/>
      <c r="J22" s="117"/>
    </row>
    <row r="23" spans="1:25" s="96" customFormat="1" ht="12.75">
      <c r="A23" s="119"/>
      <c r="B23" s="119"/>
      <c r="C23" s="119"/>
      <c r="D23" s="119"/>
      <c r="E23" s="119"/>
      <c r="F23" s="119"/>
      <c r="G23" s="119"/>
      <c r="H23" s="119"/>
      <c r="I23" s="119"/>
    </row>
    <row r="24" spans="1:25" s="96" customFormat="1" ht="12.75">
      <c r="A24" s="119"/>
      <c r="B24" s="119"/>
      <c r="C24" s="119"/>
      <c r="D24" s="119"/>
      <c r="E24" s="119"/>
      <c r="F24" s="119"/>
      <c r="G24" s="119"/>
      <c r="H24" s="119"/>
      <c r="I24" s="119"/>
    </row>
    <row r="25" spans="1:25" s="96" customFormat="1" ht="12.75">
      <c r="A25" s="119"/>
      <c r="B25" s="119"/>
      <c r="C25" s="119"/>
      <c r="D25" s="119"/>
      <c r="E25" s="119"/>
      <c r="F25" s="119"/>
      <c r="G25" s="119"/>
      <c r="H25" s="119"/>
      <c r="I25" s="119"/>
    </row>
    <row r="26" spans="1:25" s="96" customFormat="1" ht="12.75"/>
    <row r="27" spans="1:25" s="96" customFormat="1" ht="12.75"/>
    <row r="28" spans="1:25" s="96" customFormat="1" ht="12.75"/>
    <row r="29" spans="1:25" s="96" customFormat="1" ht="12.75"/>
    <row r="30" spans="1:25" s="96" customFormat="1" ht="12.75"/>
    <row r="31" spans="1:25" s="96" customFormat="1" ht="12.75"/>
    <row r="32" spans="1:25" s="96" customFormat="1" ht="12.75"/>
    <row r="33" s="96" customFormat="1" ht="12.75"/>
    <row r="34" s="96" customFormat="1" ht="12.75"/>
    <row r="35" s="96" customFormat="1" ht="12.75"/>
    <row r="36" s="96" customFormat="1" ht="12.75"/>
    <row r="37" s="96" customFormat="1" ht="12.75"/>
    <row r="38" s="96" customFormat="1" ht="12.75"/>
    <row r="39" s="96" customFormat="1" ht="12.75"/>
    <row r="40" s="96" customFormat="1" ht="12.75"/>
    <row r="41" s="96" customFormat="1" ht="12.75"/>
    <row r="42" s="96" customFormat="1" ht="12.75"/>
    <row r="43" s="96" customFormat="1" ht="12.75"/>
    <row r="44" s="96" customFormat="1" ht="12.75"/>
    <row r="45" s="96" customFormat="1" ht="12.75"/>
    <row r="46" s="96" customFormat="1" ht="12.75"/>
    <row r="47" s="96" customFormat="1" ht="12.75"/>
    <row r="48" s="96" customFormat="1" ht="12.75"/>
    <row r="49" s="96" customFormat="1" ht="12.75"/>
    <row r="50" s="96" customFormat="1" ht="12.75"/>
    <row r="51" s="96" customFormat="1" ht="12.75"/>
    <row r="52" s="96" customFormat="1" ht="12.75"/>
    <row r="53" s="96" customFormat="1" ht="12.75"/>
    <row r="54" s="96" customFormat="1" ht="12.75"/>
    <row r="55" s="96" customFormat="1" ht="12.75"/>
    <row r="56" s="96" customFormat="1" ht="12.75"/>
    <row r="57" s="96" customFormat="1" ht="12.75"/>
    <row r="58" s="96" customFormat="1" ht="12.75"/>
    <row r="59" s="96" customFormat="1" ht="12.75"/>
    <row r="60" s="96" customFormat="1" ht="12.75"/>
    <row r="61" s="96" customFormat="1" ht="12.75"/>
    <row r="62" s="96" customFormat="1" ht="12.75"/>
    <row r="63" s="96" customFormat="1" ht="12.75"/>
    <row r="64" s="96" customFormat="1" ht="12.75"/>
    <row r="65" s="96" customFormat="1" ht="12.75"/>
    <row r="66" s="96" customFormat="1" ht="12.75"/>
    <row r="67" s="96" customFormat="1" ht="12.75"/>
    <row r="68" s="96" customFormat="1" ht="12.75"/>
    <row r="69" s="96" customFormat="1" ht="12.75"/>
    <row r="70" s="96" customFormat="1" ht="12.75"/>
    <row r="71" s="96" customFormat="1" ht="12.75"/>
    <row r="72" s="96" customFormat="1" ht="12.75"/>
    <row r="73" s="96" customFormat="1" ht="12.75"/>
    <row r="74" s="96" customFormat="1" ht="12.75"/>
    <row r="75" s="96" customFormat="1" ht="12.75"/>
    <row r="76" s="96" customFormat="1" ht="12.75"/>
    <row r="77" s="96" customFormat="1" ht="12.75"/>
    <row r="78" s="96" customFormat="1" ht="12.75"/>
    <row r="79" s="96" customFormat="1" ht="12.75"/>
    <row r="80" s="96" customFormat="1" ht="12.75"/>
    <row r="81" s="96" customFormat="1" ht="12.75"/>
    <row r="82" s="96" customFormat="1" ht="12.75"/>
    <row r="83" s="96" customFormat="1" ht="12.75"/>
    <row r="84" s="96" customFormat="1" ht="12.75"/>
    <row r="85" s="96" customFormat="1" ht="12.75"/>
    <row r="86" s="96" customFormat="1" ht="12.75"/>
    <row r="87" s="96" customFormat="1" ht="12.75"/>
    <row r="88" s="96" customFormat="1" ht="12.75"/>
    <row r="89" s="96" customFormat="1" ht="12.75"/>
    <row r="90" s="96" customFormat="1" ht="12.75"/>
    <row r="91" s="96" customFormat="1" ht="12.75"/>
    <row r="92" s="96" customFormat="1" ht="12.75"/>
    <row r="93" s="96" customFormat="1" ht="12.75"/>
    <row r="94" s="96" customFormat="1" ht="12.75"/>
    <row r="95" s="96" customFormat="1" ht="12.75"/>
    <row r="96" s="96" customFormat="1" ht="12.75"/>
    <row r="97" s="96" customFormat="1" ht="12.75"/>
    <row r="98" s="96" customFormat="1" ht="12.75"/>
    <row r="99" s="96" customFormat="1" ht="12.75"/>
    <row r="100" s="96" customFormat="1" ht="12.75"/>
    <row r="101" s="96" customFormat="1" ht="12.75"/>
    <row r="102" s="96" customFormat="1" ht="12.75"/>
    <row r="103" s="96" customFormat="1" ht="12.75"/>
    <row r="104" s="96" customFormat="1" ht="12.75"/>
    <row r="105" s="96" customFormat="1" ht="12.75"/>
    <row r="106" s="96" customFormat="1" ht="12.75"/>
    <row r="107" s="96" customFormat="1" ht="12.75"/>
    <row r="108" s="96" customFormat="1" ht="12.75"/>
    <row r="109" s="96" customFormat="1" ht="12.75"/>
    <row r="110" s="96" customFormat="1" ht="12.75"/>
    <row r="111" s="96" customFormat="1" ht="12.75"/>
    <row r="112" s="96" customFormat="1" ht="12.75"/>
    <row r="113" s="96" customFormat="1" ht="12.75"/>
    <row r="114" s="96" customFormat="1" ht="12.75"/>
    <row r="115" s="96" customFormat="1" ht="12.75"/>
    <row r="116" s="96" customFormat="1" ht="12.75"/>
    <row r="117" s="96" customFormat="1" ht="12.75"/>
    <row r="118" s="96" customFormat="1" ht="12.75"/>
    <row r="119" s="96" customFormat="1" ht="12.75"/>
    <row r="120" s="96" customFormat="1" ht="12.75"/>
    <row r="121" s="96" customFormat="1" ht="12.75"/>
    <row r="122" s="96" customFormat="1" ht="12.75"/>
    <row r="123" s="96" customFormat="1" ht="12.75"/>
    <row r="124" s="96" customFormat="1" ht="12.75"/>
    <row r="125" s="96" customFormat="1" ht="12.75"/>
    <row r="126" s="96" customFormat="1" ht="12.75"/>
    <row r="127" s="96" customFormat="1" ht="12.75"/>
    <row r="128" s="96" customFormat="1" ht="12.75"/>
    <row r="129" s="96" customFormat="1" ht="12.75"/>
    <row r="130" s="96" customFormat="1" ht="12.75"/>
    <row r="131" s="96" customFormat="1" ht="12.75"/>
    <row r="132" s="96" customFormat="1" ht="12.75"/>
    <row r="133" s="96" customFormat="1" ht="12.75"/>
    <row r="134" s="96" customFormat="1" ht="12.75"/>
    <row r="135" s="96" customFormat="1" ht="12.75"/>
    <row r="136" s="96" customFormat="1" ht="12.75"/>
    <row r="137" s="96" customFormat="1" ht="12.75"/>
    <row r="138" s="96" customFormat="1" ht="12.75"/>
    <row r="139" s="96" customFormat="1" ht="12.75"/>
    <row r="140" s="96" customFormat="1" ht="12.75"/>
    <row r="141" s="96" customFormat="1" ht="12.75"/>
    <row r="142" s="96" customFormat="1" ht="12.75"/>
    <row r="143" s="96" customFormat="1" ht="12.75"/>
    <row r="144" s="96" customFormat="1" ht="12.75"/>
    <row r="145" s="96" customFormat="1" ht="12.75"/>
    <row r="146" s="96" customFormat="1" ht="12.75"/>
    <row r="147" s="96" customFormat="1" ht="12.75"/>
    <row r="148" s="96" customFormat="1" ht="12.75"/>
    <row r="149" s="96" customFormat="1" ht="12.75"/>
    <row r="150" s="96" customFormat="1" ht="12.75"/>
    <row r="151" s="96" customFormat="1" ht="12.75"/>
    <row r="152" s="96" customFormat="1" ht="12.75"/>
    <row r="153" s="96" customFormat="1" ht="12.75"/>
    <row r="154" s="96" customFormat="1" ht="12.75"/>
    <row r="155" s="96" customFormat="1" ht="12.75"/>
    <row r="156" s="96" customFormat="1" ht="12.75"/>
    <row r="157" s="96" customFormat="1" ht="12.75"/>
    <row r="158" s="96" customFormat="1" ht="12.75"/>
    <row r="159" s="96" customFormat="1" ht="12.75"/>
    <row r="160" s="96" customFormat="1" ht="12.75"/>
    <row r="161" s="96" customFormat="1" ht="12.75"/>
    <row r="162" s="96" customFormat="1" ht="12.75"/>
    <row r="163" s="96" customFormat="1" ht="12.75"/>
    <row r="164" s="96" customFormat="1" ht="12.75"/>
    <row r="165" s="96" customFormat="1" ht="12.75"/>
    <row r="166" s="96" customFormat="1" ht="12.75"/>
    <row r="167" s="96" customFormat="1" ht="12.75"/>
    <row r="168" s="96" customFormat="1" ht="12.75"/>
    <row r="169" s="96" customFormat="1" ht="12.75"/>
    <row r="170" s="96" customFormat="1" ht="12.75"/>
    <row r="171" s="96" customFormat="1" ht="12.75"/>
    <row r="172" s="96" customFormat="1" ht="12.75"/>
    <row r="173" s="96" customFormat="1" ht="12.75"/>
    <row r="174" s="96" customFormat="1" ht="12.75"/>
    <row r="175" s="96" customFormat="1" ht="12.75"/>
    <row r="176" s="96" customFormat="1" ht="12.75"/>
    <row r="177" s="96" customFormat="1" ht="12.75"/>
    <row r="178" s="96" customFormat="1" ht="12.75"/>
    <row r="179" s="96" customFormat="1" ht="12.75"/>
    <row r="180" s="96" customFormat="1" ht="12.75"/>
    <row r="181" s="96" customFormat="1" ht="12.75"/>
    <row r="182" s="96" customFormat="1" ht="12.75"/>
    <row r="183" s="96" customFormat="1" ht="12.75"/>
    <row r="184" s="96" customFormat="1" ht="12.75"/>
    <row r="185" s="96" customFormat="1" ht="12.75"/>
    <row r="186" s="96" customFormat="1" ht="12.75"/>
    <row r="187" s="96" customFormat="1" ht="12.75"/>
    <row r="188" s="96" customFormat="1" ht="12.75"/>
    <row r="189" s="96" customFormat="1" ht="12.75"/>
    <row r="190" s="96" customFormat="1" ht="12.75"/>
    <row r="191" s="96" customFormat="1" ht="12.75"/>
    <row r="192" s="96" customFormat="1" ht="12.75"/>
    <row r="193" s="96" customFormat="1" ht="12.75"/>
    <row r="194" s="96" customFormat="1" ht="12.75"/>
    <row r="195" s="96" customFormat="1" ht="12.75"/>
    <row r="196" s="96" customFormat="1" ht="12.75"/>
    <row r="197" s="96" customFormat="1" ht="12.75"/>
    <row r="198" s="96" customFormat="1" ht="12.75"/>
    <row r="199" s="96" customFormat="1" ht="12.75"/>
    <row r="200" s="96" customFormat="1" ht="12.75"/>
    <row r="201" s="96" customFormat="1" ht="12.75"/>
    <row r="202" s="96" customFormat="1" ht="12.75"/>
    <row r="203" s="96" customFormat="1" ht="12.75"/>
    <row r="204" s="96" customFormat="1" ht="12.75"/>
    <row r="205" s="96" customFormat="1" ht="12.75"/>
    <row r="206" s="96" customFormat="1" ht="12.75"/>
    <row r="207" s="96" customFormat="1" ht="12.75"/>
    <row r="208" s="96" customFormat="1" ht="12.75"/>
    <row r="209" s="96" customFormat="1" ht="12.75"/>
    <row r="210" s="96" customFormat="1" ht="12.75"/>
    <row r="211" s="96" customFormat="1" ht="12.75"/>
    <row r="212" s="96" customFormat="1" ht="12.75"/>
    <row r="213" s="96" customFormat="1" ht="12.75"/>
    <row r="214" s="96" customFormat="1" ht="12.75"/>
    <row r="215" s="96" customFormat="1" ht="12.75"/>
    <row r="216" s="96" customFormat="1" ht="12.75"/>
    <row r="217" s="96" customFormat="1" ht="12.75"/>
    <row r="218" s="96" customFormat="1" ht="12.75"/>
    <row r="219" s="96" customFormat="1" ht="12.75"/>
    <row r="220" s="96" customFormat="1" ht="12.75"/>
    <row r="221" s="96" customFormat="1" ht="12.75"/>
    <row r="222" s="96" customFormat="1" ht="12.75"/>
    <row r="223" s="96" customFormat="1" ht="12.75"/>
    <row r="224" s="96" customFormat="1" ht="12.75"/>
    <row r="225" s="96" customFormat="1" ht="12.75"/>
    <row r="226" s="96" customFormat="1" ht="12.75"/>
    <row r="227" s="96" customFormat="1" ht="12.75"/>
    <row r="228" s="96" customFormat="1" ht="12.75"/>
    <row r="229" s="96" customFormat="1" ht="12.75"/>
    <row r="230" s="96" customFormat="1" ht="12.75"/>
    <row r="231" s="96" customFormat="1" ht="12.75"/>
    <row r="232" s="96" customFormat="1" ht="12.75"/>
    <row r="233" s="96" customFormat="1" ht="12.75"/>
    <row r="234" s="96" customFormat="1" ht="12.75"/>
    <row r="235" s="96" customFormat="1" ht="12.75"/>
    <row r="236" s="96" customFormat="1" ht="12.75"/>
    <row r="237" s="96" customFormat="1" ht="12.75"/>
    <row r="238" s="96" customFormat="1" ht="12.75"/>
    <row r="239" s="96" customFormat="1" ht="12.75"/>
    <row r="240" s="96" customFormat="1" ht="12.75"/>
    <row r="241" s="96" customFormat="1" ht="12.75"/>
    <row r="242" s="96" customFormat="1" ht="12.75"/>
    <row r="243" s="96" customFormat="1" ht="12.75"/>
    <row r="244" s="96" customFormat="1" ht="12.75"/>
    <row r="245" s="96" customFormat="1" ht="12.75"/>
    <row r="246" s="96" customFormat="1" ht="12.75"/>
    <row r="247" s="96" customFormat="1" ht="12.75"/>
    <row r="248" s="96" customFormat="1" ht="12.75"/>
    <row r="249" s="96" customFormat="1" ht="12.75"/>
    <row r="250" s="96" customFormat="1" ht="12.75"/>
    <row r="251" s="96" customFormat="1" ht="12.75"/>
    <row r="252" s="96" customFormat="1" ht="12.75"/>
    <row r="253" s="96" customFormat="1" ht="12.75"/>
    <row r="254" s="96" customFormat="1" ht="12.75"/>
    <row r="255" s="96" customFormat="1" ht="12.75"/>
    <row r="256" s="96" customFormat="1" ht="12.75"/>
    <row r="257" s="96" customFormat="1" ht="12.75"/>
    <row r="258" s="96" customFormat="1" ht="12.75"/>
    <row r="259" s="96" customFormat="1" ht="12.75"/>
    <row r="260" s="96" customFormat="1" ht="12.75"/>
    <row r="261" s="96" customFormat="1" ht="12.75"/>
    <row r="262" s="96" customFormat="1" ht="12.75"/>
    <row r="263" s="96" customFormat="1" ht="12.75"/>
    <row r="264" s="96" customFormat="1" ht="12.75"/>
    <row r="265" s="96" customFormat="1" ht="12.75"/>
    <row r="266" s="96" customFormat="1" ht="12.75"/>
    <row r="267" s="96" customFormat="1" ht="12.75"/>
    <row r="268" s="96" customFormat="1" ht="12.75"/>
    <row r="269" s="96" customFormat="1" ht="12.75"/>
    <row r="270" s="96" customFormat="1" ht="12.75"/>
    <row r="271" s="96" customFormat="1" ht="12.75"/>
    <row r="272" s="96" customFormat="1" ht="12.75"/>
    <row r="273" s="96" customFormat="1" ht="12.75"/>
    <row r="274" s="96" customFormat="1" ht="12.75"/>
    <row r="275" s="96" customFormat="1" ht="12.75"/>
    <row r="276" s="96" customFormat="1" ht="12.75"/>
    <row r="277" s="96" customFormat="1" ht="12.75"/>
    <row r="278" s="96" customFormat="1" ht="12.75"/>
    <row r="279" s="96" customFormat="1" ht="12.75"/>
    <row r="280" s="96" customFormat="1" ht="12.75"/>
    <row r="281" s="96" customFormat="1" ht="12.75"/>
    <row r="282" s="96" customFormat="1" ht="12.75"/>
    <row r="283" s="96" customFormat="1" ht="12.75"/>
    <row r="284" s="96" customFormat="1" ht="12.75"/>
    <row r="285" s="96" customFormat="1" ht="12.75"/>
    <row r="286" s="96" customFormat="1" ht="12.75"/>
    <row r="287" s="96" customFormat="1" ht="12.75"/>
    <row r="288" s="96" customFormat="1" ht="12.75"/>
    <row r="289" s="96" customFormat="1" ht="12.75"/>
    <row r="290" s="96" customFormat="1" ht="12.75"/>
    <row r="291" s="96" customFormat="1" ht="12.75"/>
    <row r="292" s="96" customFormat="1" ht="12.75"/>
    <row r="293" s="96" customFormat="1" ht="12.75"/>
    <row r="294" s="96" customFormat="1" ht="12.75"/>
    <row r="295" s="96" customFormat="1" ht="12.75"/>
    <row r="296" s="96" customFormat="1" ht="12.75"/>
    <row r="297" s="96" customFormat="1" ht="12.75"/>
    <row r="298" s="96" customFormat="1" ht="12.75"/>
    <row r="299" s="96" customFormat="1" ht="12.75"/>
    <row r="300" s="96" customFormat="1" ht="12.75"/>
    <row r="301" s="96" customFormat="1" ht="12.75"/>
    <row r="302" s="96" customFormat="1" ht="12.75"/>
    <row r="303" s="96" customFormat="1" ht="12.75"/>
    <row r="304" s="96" customFormat="1" ht="12.75"/>
    <row r="305" s="96" customFormat="1" ht="12.75"/>
    <row r="306" s="96" customFormat="1" ht="12.75"/>
    <row r="307" s="96" customFormat="1" ht="12.75"/>
    <row r="308" s="96" customFormat="1" ht="12.75"/>
    <row r="309" s="96" customFormat="1" ht="12.75"/>
    <row r="310" s="96" customFormat="1" ht="12.75"/>
    <row r="311" s="96" customFormat="1" ht="12.75"/>
    <row r="312" s="96" customFormat="1" ht="12.75"/>
    <row r="313" s="96" customFormat="1" ht="12.75"/>
    <row r="314" s="96" customFormat="1" ht="12.75"/>
    <row r="315" s="96" customFormat="1" ht="12.75"/>
    <row r="316" s="96" customFormat="1" ht="12.75"/>
    <row r="317" s="96" customFormat="1" ht="12.75"/>
    <row r="318" s="96" customFormat="1" ht="12.75"/>
    <row r="319" s="96" customFormat="1" ht="12.75"/>
    <row r="320" s="96" customFormat="1" ht="12.75"/>
    <row r="321" s="96" customFormat="1" ht="12.75"/>
    <row r="322" s="96" customFormat="1" ht="12.75"/>
    <row r="323" s="96" customFormat="1" ht="12.75"/>
    <row r="324" s="96" customFormat="1" ht="12.75"/>
    <row r="325" s="96" customFormat="1" ht="12.75"/>
    <row r="326" s="96" customFormat="1" ht="12.75"/>
    <row r="327" s="96" customFormat="1" ht="12.75"/>
    <row r="328" s="96" customFormat="1" ht="12.75"/>
    <row r="329" s="96" customFormat="1" ht="12.75"/>
    <row r="330" s="96" customFormat="1" ht="12.75"/>
    <row r="331" s="96" customFormat="1" ht="12.75"/>
    <row r="332" s="96" customFormat="1" ht="12.75"/>
    <row r="333" s="96" customFormat="1" ht="12.75"/>
    <row r="334" s="96" customFormat="1" ht="12.75"/>
    <row r="335" s="96" customFormat="1" ht="12.75"/>
    <row r="336" s="96" customFormat="1" ht="12.75"/>
    <row r="337" s="96" customFormat="1" ht="12.75"/>
    <row r="338" s="96" customFormat="1" ht="12.75"/>
    <row r="339" s="96" customFormat="1" ht="12.75"/>
    <row r="340" s="96" customFormat="1" ht="12.75"/>
    <row r="341" s="96" customFormat="1" ht="12.75"/>
    <row r="342" s="96" customFormat="1" ht="12.75"/>
    <row r="343" s="96" customFormat="1" ht="12.75"/>
    <row r="344" s="96" customFormat="1" ht="12.75"/>
    <row r="345" s="96" customFormat="1" ht="12.75"/>
    <row r="346" s="96" customFormat="1" ht="12.75"/>
    <row r="347" s="96" customFormat="1" ht="12.75"/>
    <row r="348" s="96" customFormat="1" ht="12.75"/>
    <row r="349" s="96" customFormat="1" ht="12.75"/>
    <row r="350" s="96" customFormat="1" ht="12.75"/>
    <row r="351" s="96" customFormat="1" ht="12.75"/>
    <row r="352" s="96" customFormat="1" ht="12.75"/>
    <row r="353" s="96" customFormat="1" ht="12.75"/>
    <row r="354" s="96" customFormat="1" ht="12.75"/>
    <row r="355" s="96" customFormat="1" ht="12.75"/>
    <row r="356" s="96" customFormat="1" ht="12.75"/>
    <row r="357" s="96" customFormat="1" ht="12.75"/>
    <row r="358" s="96" customFormat="1" ht="12.75"/>
    <row r="359" s="96" customFormat="1" ht="12.75"/>
    <row r="360" s="96" customFormat="1" ht="12.75"/>
    <row r="361" s="96" customFormat="1" ht="12.75"/>
    <row r="362" s="96" customFormat="1" ht="12.75"/>
    <row r="363" s="96" customFormat="1" ht="12.75"/>
    <row r="364" s="96" customFormat="1" ht="12.75"/>
    <row r="365" s="96" customFormat="1" ht="12.75"/>
    <row r="366" s="96" customFormat="1" ht="12.75"/>
    <row r="367" s="96" customFormat="1" ht="12.75"/>
    <row r="368" s="96" customFormat="1" ht="12.75"/>
    <row r="369" s="96" customFormat="1" ht="12.75"/>
    <row r="370" s="96" customFormat="1" ht="12.75"/>
    <row r="371" s="96" customFormat="1" ht="12.75"/>
    <row r="372" s="96" customFormat="1" ht="12.75"/>
    <row r="373" s="96" customFormat="1" ht="12.75"/>
    <row r="374" s="96" customFormat="1" ht="12.75"/>
    <row r="375" s="96" customFormat="1" ht="12.75"/>
    <row r="376" s="96" customFormat="1" ht="12.75"/>
    <row r="377" s="96" customFormat="1" ht="12.75"/>
    <row r="378" s="96" customFormat="1" ht="12.75"/>
    <row r="379" s="96" customFormat="1" ht="12.75"/>
    <row r="380" s="96" customFormat="1" ht="12.75"/>
    <row r="381" s="96" customFormat="1" ht="12.75"/>
    <row r="382" s="96" customFormat="1" ht="12.75"/>
    <row r="383" s="96" customFormat="1" ht="12.75"/>
    <row r="384" s="96" customFormat="1" ht="12.75"/>
    <row r="385" s="96" customFormat="1" ht="12.75"/>
    <row r="386" s="96" customFormat="1" ht="12.75"/>
    <row r="387" s="96" customFormat="1" ht="12.75"/>
    <row r="388" s="96" customFormat="1" ht="12.75"/>
    <row r="389" s="96" customFormat="1" ht="12.75"/>
    <row r="390" s="96" customFormat="1" ht="12.75"/>
    <row r="391" s="96" customFormat="1" ht="12.75"/>
    <row r="392" s="96" customFormat="1" ht="12.75"/>
    <row r="393" s="96" customFormat="1" ht="12.75"/>
    <row r="394" s="96" customFormat="1" ht="12.75"/>
    <row r="395" s="96" customFormat="1" ht="12.75"/>
    <row r="396" s="96" customFormat="1" ht="12.75"/>
    <row r="397" s="96" customFormat="1" ht="12.75"/>
    <row r="398" s="96" customFormat="1" ht="12.75"/>
    <row r="399" s="96" customFormat="1" ht="12.75"/>
    <row r="400" s="96" customFormat="1" ht="12.75"/>
    <row r="401" s="96" customFormat="1" ht="12.75"/>
    <row r="402" s="96" customFormat="1" ht="12.75"/>
    <row r="403" s="96" customFormat="1" ht="12.75"/>
    <row r="404" s="96" customFormat="1" ht="12.75"/>
    <row r="405" s="96" customFormat="1" ht="12.75"/>
    <row r="406" s="96" customFormat="1" ht="12.75"/>
    <row r="407" s="96" customFormat="1" ht="12.75"/>
    <row r="408" s="96" customFormat="1" ht="12.75"/>
    <row r="409" s="96" customFormat="1" ht="12.75"/>
    <row r="410" s="96" customFormat="1" ht="12.75"/>
    <row r="411" s="96" customFormat="1" ht="12.75"/>
    <row r="412" s="96" customFormat="1" ht="12.75"/>
    <row r="413" s="96" customFormat="1" ht="12.75"/>
    <row r="414" s="96" customFormat="1" ht="12.75"/>
    <row r="415" s="96" customFormat="1" ht="12.75"/>
    <row r="416" s="96" customFormat="1" ht="12.75"/>
    <row r="417" s="96" customFormat="1" ht="12.75"/>
    <row r="418" s="96" customFormat="1" ht="12.75"/>
    <row r="419" s="96" customFormat="1" ht="12.75"/>
    <row r="420" s="96" customFormat="1" ht="12.75"/>
    <row r="421" s="96" customFormat="1" ht="12.75"/>
    <row r="422" s="96" customFormat="1" ht="12.75"/>
    <row r="423" s="96" customFormat="1" ht="12.75"/>
    <row r="424" s="96" customFormat="1" ht="12.75"/>
    <row r="425" s="96" customFormat="1" ht="12.75"/>
    <row r="426" s="96" customFormat="1" ht="12.75"/>
    <row r="427" s="96" customFormat="1" ht="12.75"/>
    <row r="428" s="96" customFormat="1" ht="12.75"/>
    <row r="429" s="96" customFormat="1" ht="12.75"/>
    <row r="430" s="96" customFormat="1" ht="12.75"/>
    <row r="431" s="96" customFormat="1" ht="12.75"/>
    <row r="432" s="96" customFormat="1" ht="12.75"/>
    <row r="433" s="96" customFormat="1" ht="12.75"/>
    <row r="434" s="96" customFormat="1" ht="12.75"/>
    <row r="435" s="96" customFormat="1" ht="12.75"/>
    <row r="436" s="96" customFormat="1" ht="12.75"/>
    <row r="437" s="96" customFormat="1" ht="12.75"/>
    <row r="438" s="96" customFormat="1" ht="12.75"/>
    <row r="439" s="96" customFormat="1" ht="12.75"/>
    <row r="440" s="96" customFormat="1" ht="12.75"/>
    <row r="441" s="96" customFormat="1" ht="12.75"/>
    <row r="442" s="96" customFormat="1" ht="12.75"/>
    <row r="443" s="96" customFormat="1" ht="12.75"/>
    <row r="444" s="96" customFormat="1" ht="12.75"/>
    <row r="445" s="96" customFormat="1" ht="12.75"/>
    <row r="446" s="96" customFormat="1" ht="12.75"/>
    <row r="447" s="96" customFormat="1" ht="12.75"/>
    <row r="448" s="96" customFormat="1" ht="12.75"/>
    <row r="449" s="96" customFormat="1" ht="12.75"/>
    <row r="450" s="96" customFormat="1" ht="12.75"/>
    <row r="451" s="96" customFormat="1" ht="12.75"/>
    <row r="452" s="96" customFormat="1" ht="12.75"/>
    <row r="453" s="96" customFormat="1" ht="12.75"/>
    <row r="454" s="96" customFormat="1" ht="12.75"/>
    <row r="455" s="96" customFormat="1" ht="12.75"/>
    <row r="456" s="96" customFormat="1" ht="12.75"/>
    <row r="457" s="96" customFormat="1" ht="12.75"/>
    <row r="458" s="96" customFormat="1" ht="12.75"/>
    <row r="459" s="96" customFormat="1" ht="12.75"/>
    <row r="460" s="96" customFormat="1" ht="12.75"/>
    <row r="461" s="96" customFormat="1" ht="12.75"/>
    <row r="462" s="96" customFormat="1" ht="12.75"/>
    <row r="463" s="96" customFormat="1" ht="12.75"/>
    <row r="464" s="96" customFormat="1" ht="12.75"/>
    <row r="465" s="96" customFormat="1" ht="12.75"/>
    <row r="466" s="96" customFormat="1" ht="12.75"/>
    <row r="467" s="96" customFormat="1" ht="12.75"/>
    <row r="468" s="96" customFormat="1" ht="12.75"/>
    <row r="469" s="96" customFormat="1" ht="12.75"/>
    <row r="470" s="96" customFormat="1" ht="12.75"/>
    <row r="471" s="96" customFormat="1" ht="12.75"/>
    <row r="472" s="96" customFormat="1" ht="12.75"/>
    <row r="473" s="96" customFormat="1" ht="12.75"/>
    <row r="474" s="96" customFormat="1" ht="12.75"/>
    <row r="475" s="96" customFormat="1" ht="12.75"/>
    <row r="476" s="96" customFormat="1" ht="12.75"/>
    <row r="477" s="96" customFormat="1" ht="12.75"/>
    <row r="478" s="96" customFormat="1" ht="12.75"/>
    <row r="479" s="96" customFormat="1" ht="12.75"/>
    <row r="480" s="96" customFormat="1" ht="12.75"/>
    <row r="481" s="96" customFormat="1" ht="12.75"/>
    <row r="482" s="96" customFormat="1" ht="12.75"/>
    <row r="483" s="96" customFormat="1" ht="12.75"/>
    <row r="484" s="96" customFormat="1" ht="12.75"/>
    <row r="485" s="96" customFormat="1" ht="12.75"/>
    <row r="486" s="96" customFormat="1" ht="12.75"/>
    <row r="487" s="96" customFormat="1" ht="12.75"/>
    <row r="488" s="96" customFormat="1" ht="12.75"/>
    <row r="489" s="96" customFormat="1" ht="12.75"/>
    <row r="490" s="96" customFormat="1" ht="12.75"/>
    <row r="491" s="96" customFormat="1" ht="12.75"/>
    <row r="492" s="96" customFormat="1" ht="12.75"/>
    <row r="493" s="96" customFormat="1" ht="12.75"/>
    <row r="494" s="96" customFormat="1" ht="12.75"/>
    <row r="495" s="96" customFormat="1" ht="12.75"/>
    <row r="496" s="96" customFormat="1" ht="12.75"/>
    <row r="497" s="96" customFormat="1" ht="12.75"/>
    <row r="498" s="96" customFormat="1" ht="12.75"/>
    <row r="499" s="96" customFormat="1" ht="12.75"/>
    <row r="500" s="96" customFormat="1" ht="12.75"/>
    <row r="501" s="96" customFormat="1" ht="12.75"/>
    <row r="502" s="96" customFormat="1" ht="12.75"/>
    <row r="503" s="96" customFormat="1" ht="12.75"/>
    <row r="504" s="96" customFormat="1" ht="12.75"/>
    <row r="505" s="96" customFormat="1" ht="12.75"/>
  </sheetData>
  <mergeCells count="8">
    <mergeCell ref="B17:I17"/>
    <mergeCell ref="B19:I19"/>
    <mergeCell ref="B3:I3"/>
    <mergeCell ref="B2:I2"/>
    <mergeCell ref="G5:H5"/>
    <mergeCell ref="G6:H6"/>
    <mergeCell ref="B8:G8"/>
    <mergeCell ref="H8:I8"/>
  </mergeCells>
  <phoneticPr fontId="10" type="noConversion"/>
  <dataValidations count="2">
    <dataValidation allowBlank="1" showInputMessage="1" showErrorMessage="1" prompt="可根据需要随意更改" sqref="I5:I6 D5:D6"/>
    <dataValidation type="list" allowBlank="1" showInputMessage="1" showErrorMessage="1" sqref="H10:I15">
      <formula1>"√,×"</formula1>
    </dataValidation>
  </dataValidations>
  <printOptions horizontalCentered="1"/>
  <pageMargins left="0.59055118110236227" right="0.39370078740157483" top="0.78740157480314965" bottom="0.59055118110236227" header="0.51181102362204722" footer="0.51181102362204722"/>
  <pageSetup paperSize="9"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76"/>
  <sheetViews>
    <sheetView showGridLines="0" topLeftCell="B1" zoomScaleNormal="100" zoomScaleSheetLayoutView="100" workbookViewId="0">
      <selection activeCell="B2" sqref="B2:I2"/>
    </sheetView>
  </sheetViews>
  <sheetFormatPr defaultColWidth="9.140625" defaultRowHeight="12.75" customHeight="1"/>
  <cols>
    <col min="1" max="1" width="5.28515625" style="327" hidden="1" customWidth="1"/>
    <col min="2" max="2" width="6.28515625" style="327" customWidth="1"/>
    <col min="3" max="3" width="6.140625" style="327" customWidth="1"/>
    <col min="4" max="4" width="8.140625" style="327" customWidth="1"/>
    <col min="5" max="5" width="10.7109375" style="327" customWidth="1"/>
    <col min="6" max="6" width="18.7109375" style="327" customWidth="1"/>
    <col min="7" max="7" width="18.140625" style="327" customWidth="1"/>
    <col min="8" max="8" width="9" style="327" customWidth="1"/>
    <col min="9" max="9" width="9.85546875" style="327" customWidth="1"/>
    <col min="10" max="10" width="11.7109375" style="327" customWidth="1"/>
    <col min="11" max="11" width="13.28515625" style="327" customWidth="1"/>
    <col min="12" max="12" width="10.28515625" style="327" customWidth="1"/>
    <col min="13" max="13" width="13.28515625" style="327" customWidth="1"/>
    <col min="14" max="14" width="9.140625" style="327"/>
    <col min="15" max="16384" width="9.140625" style="328"/>
  </cols>
  <sheetData>
    <row r="1" spans="1:18" s="607" customFormat="1" ht="24.95" customHeight="1">
      <c r="A1" s="605"/>
      <c r="B1" s="605"/>
      <c r="C1" s="605"/>
      <c r="D1" s="605"/>
      <c r="E1" s="605"/>
      <c r="F1" s="605"/>
      <c r="G1" s="605"/>
      <c r="H1" s="605"/>
      <c r="I1" s="605"/>
      <c r="J1" s="605"/>
      <c r="K1" s="605"/>
      <c r="L1" s="605"/>
      <c r="M1" s="605"/>
      <c r="N1" s="606"/>
    </row>
    <row r="2" spans="1:18" s="607" customFormat="1" ht="24.95" customHeight="1">
      <c r="A2" s="605"/>
      <c r="B2" s="966" t="s">
        <v>207</v>
      </c>
      <c r="C2" s="967"/>
      <c r="D2" s="967"/>
      <c r="E2" s="967"/>
      <c r="F2" s="967"/>
      <c r="G2" s="967"/>
      <c r="H2" s="967"/>
      <c r="I2" s="967"/>
      <c r="J2" s="967"/>
      <c r="K2" s="968"/>
      <c r="L2" s="968"/>
      <c r="M2" s="968"/>
      <c r="N2" s="606"/>
    </row>
    <row r="3" spans="1:18" s="604" customFormat="1" ht="39.950000000000003" customHeight="1">
      <c r="A3" s="608"/>
      <c r="B3" s="969"/>
      <c r="C3" s="969"/>
      <c r="D3" s="969"/>
      <c r="E3" s="969"/>
      <c r="F3" s="969"/>
      <c r="G3" s="969"/>
      <c r="H3" s="969"/>
      <c r="I3" s="969"/>
      <c r="J3" s="969"/>
      <c r="K3" s="969"/>
      <c r="L3" s="969"/>
      <c r="M3" s="969"/>
      <c r="N3" s="609"/>
      <c r="O3" s="610"/>
      <c r="P3" s="610"/>
      <c r="Q3" s="610"/>
      <c r="R3" s="610"/>
    </row>
    <row r="4" spans="1:18" s="604" customFormat="1" ht="12" customHeight="1">
      <c r="A4" s="608"/>
      <c r="B4" s="611"/>
      <c r="C4" s="611"/>
      <c r="D4" s="611"/>
      <c r="E4" s="611"/>
      <c r="F4" s="611"/>
      <c r="G4" s="611"/>
      <c r="H4" s="611"/>
      <c r="I4" s="611"/>
      <c r="J4" s="611"/>
      <c r="K4" s="611"/>
      <c r="L4" s="611"/>
      <c r="M4" s="611"/>
      <c r="N4" s="609"/>
      <c r="O4" s="610"/>
      <c r="P4" s="610"/>
      <c r="Q4" s="610"/>
      <c r="R4" s="610"/>
    </row>
    <row r="5" spans="1:18" ht="20.100000000000001" customHeight="1">
      <c r="A5" s="326"/>
      <c r="B5" s="970" t="s">
        <v>408</v>
      </c>
      <c r="C5" s="971"/>
      <c r="D5" s="971"/>
      <c r="E5" s="971"/>
      <c r="F5" s="971"/>
      <c r="G5" s="971"/>
      <c r="H5" s="971"/>
      <c r="I5" s="971"/>
      <c r="J5" s="971"/>
      <c r="K5" s="971"/>
      <c r="L5" s="971"/>
      <c r="M5" s="971"/>
    </row>
    <row r="6" spans="1:18" ht="24.75" customHeight="1">
      <c r="A6" s="326"/>
      <c r="B6" s="612" t="s">
        <v>1</v>
      </c>
      <c r="C6" s="958" t="s">
        <v>409</v>
      </c>
      <c r="D6" s="958"/>
      <c r="E6" s="958"/>
      <c r="F6" s="958"/>
      <c r="G6" s="959"/>
      <c r="H6" s="960"/>
      <c r="I6" s="960"/>
      <c r="J6" s="960"/>
      <c r="K6" s="960"/>
      <c r="L6" s="960"/>
      <c r="M6" s="960"/>
      <c r="N6" s="329"/>
    </row>
    <row r="7" spans="1:18" ht="22.5" customHeight="1">
      <c r="A7" s="326"/>
      <c r="B7" s="613" t="s">
        <v>2</v>
      </c>
      <c r="C7" s="961" t="s">
        <v>410</v>
      </c>
      <c r="D7" s="961"/>
      <c r="E7" s="961"/>
      <c r="F7" s="961"/>
      <c r="G7" s="949"/>
      <c r="H7" s="962"/>
      <c r="I7" s="962"/>
      <c r="J7" s="962"/>
      <c r="K7" s="962"/>
      <c r="L7" s="962"/>
      <c r="M7" s="962"/>
    </row>
    <row r="8" spans="1:18" ht="23.25" customHeight="1">
      <c r="A8" s="326"/>
      <c r="B8" s="614" t="s">
        <v>3</v>
      </c>
      <c r="C8" s="958" t="s">
        <v>411</v>
      </c>
      <c r="D8" s="958"/>
      <c r="E8" s="958"/>
      <c r="F8" s="958"/>
      <c r="G8" s="959"/>
      <c r="H8" s="960"/>
      <c r="I8" s="960"/>
      <c r="J8" s="960"/>
      <c r="K8" s="960"/>
      <c r="L8" s="960"/>
      <c r="M8" s="960"/>
    </row>
    <row r="9" spans="1:18" ht="27.75" customHeight="1">
      <c r="A9" s="326"/>
      <c r="B9" s="613" t="s">
        <v>4</v>
      </c>
      <c r="C9" s="961" t="s">
        <v>412</v>
      </c>
      <c r="D9" s="961"/>
      <c r="E9" s="961"/>
      <c r="F9" s="961"/>
      <c r="G9" s="949"/>
      <c r="H9" s="962"/>
      <c r="I9" s="962"/>
      <c r="J9" s="962"/>
      <c r="K9" s="962"/>
      <c r="L9" s="962"/>
      <c r="M9" s="962"/>
    </row>
    <row r="10" spans="1:18" ht="30" customHeight="1">
      <c r="A10" s="326"/>
      <c r="B10" s="614" t="s">
        <v>5</v>
      </c>
      <c r="C10" s="958" t="s">
        <v>413</v>
      </c>
      <c r="D10" s="958"/>
      <c r="E10" s="958"/>
      <c r="F10" s="958"/>
      <c r="G10" s="959"/>
      <c r="H10" s="960"/>
      <c r="I10" s="960"/>
      <c r="J10" s="960"/>
      <c r="K10" s="960"/>
      <c r="L10" s="960"/>
      <c r="M10" s="960"/>
    </row>
    <row r="11" spans="1:18" ht="27.75" customHeight="1">
      <c r="A11" s="326"/>
      <c r="B11" s="613" t="s">
        <v>6</v>
      </c>
      <c r="C11" s="961" t="s">
        <v>414</v>
      </c>
      <c r="D11" s="961"/>
      <c r="E11" s="961"/>
      <c r="F11" s="961"/>
      <c r="G11" s="949"/>
      <c r="H11" s="962"/>
      <c r="I11" s="962"/>
      <c r="J11" s="962"/>
      <c r="K11" s="962"/>
      <c r="L11" s="962"/>
      <c r="M11" s="962"/>
    </row>
    <row r="12" spans="1:18" ht="24.75" customHeight="1">
      <c r="A12" s="326"/>
      <c r="B12" s="614" t="s">
        <v>7</v>
      </c>
      <c r="C12" s="958" t="s">
        <v>415</v>
      </c>
      <c r="D12" s="958"/>
      <c r="E12" s="958"/>
      <c r="F12" s="958"/>
      <c r="G12" s="959"/>
      <c r="H12" s="960"/>
      <c r="I12" s="960"/>
      <c r="J12" s="960"/>
      <c r="K12" s="960"/>
      <c r="L12" s="960"/>
      <c r="M12" s="960"/>
    </row>
    <row r="13" spans="1:18" ht="20.100000000000001" customHeight="1">
      <c r="A13" s="326"/>
      <c r="B13" s="963" t="s">
        <v>416</v>
      </c>
      <c r="C13" s="964"/>
      <c r="D13" s="964"/>
      <c r="E13" s="964"/>
      <c r="F13" s="964"/>
      <c r="G13" s="964"/>
      <c r="H13" s="964"/>
      <c r="I13" s="964"/>
      <c r="J13" s="964"/>
      <c r="K13" s="964"/>
      <c r="L13" s="964"/>
      <c r="M13" s="965"/>
      <c r="N13" s="329"/>
    </row>
    <row r="14" spans="1:18" ht="20.100000000000001" customHeight="1">
      <c r="A14" s="326"/>
      <c r="B14" s="615" t="s">
        <v>8</v>
      </c>
      <c r="C14" s="956" t="s">
        <v>417</v>
      </c>
      <c r="D14" s="957"/>
      <c r="E14" s="957"/>
      <c r="F14" s="957"/>
      <c r="G14" s="957"/>
      <c r="H14" s="957"/>
      <c r="I14" s="957"/>
      <c r="J14" s="957"/>
      <c r="K14" s="957"/>
      <c r="L14" s="957"/>
      <c r="M14" s="616"/>
    </row>
    <row r="15" spans="1:18" ht="20.100000000000001" customHeight="1">
      <c r="A15" s="326"/>
      <c r="B15" s="617"/>
      <c r="C15" s="618" t="s">
        <v>164</v>
      </c>
      <c r="D15" s="953" t="s">
        <v>418</v>
      </c>
      <c r="E15" s="953"/>
      <c r="F15" s="953"/>
      <c r="G15" s="953"/>
      <c r="H15" s="953"/>
      <c r="I15" s="953"/>
      <c r="J15" s="953"/>
      <c r="K15" s="953"/>
      <c r="L15" s="953"/>
      <c r="M15" s="619"/>
    </row>
    <row r="16" spans="1:18" ht="20.100000000000001" customHeight="1">
      <c r="A16" s="326"/>
      <c r="B16" s="617"/>
      <c r="C16" s="618" t="s">
        <v>17</v>
      </c>
      <c r="D16" s="953" t="s">
        <v>419</v>
      </c>
      <c r="E16" s="953"/>
      <c r="F16" s="953"/>
      <c r="G16" s="953"/>
      <c r="H16" s="953"/>
      <c r="I16" s="953"/>
      <c r="J16" s="953"/>
      <c r="K16" s="953"/>
      <c r="L16" s="953"/>
      <c r="M16" s="620"/>
    </row>
    <row r="17" spans="1:14" ht="20.100000000000001" customHeight="1">
      <c r="A17" s="326"/>
      <c r="B17" s="617"/>
      <c r="C17" s="618" t="s">
        <v>18</v>
      </c>
      <c r="D17" s="938" t="s">
        <v>420</v>
      </c>
      <c r="E17" s="938"/>
      <c r="F17" s="938"/>
      <c r="G17" s="938"/>
      <c r="H17" s="938"/>
      <c r="I17" s="938"/>
      <c r="J17" s="938"/>
      <c r="K17" s="938"/>
      <c r="L17" s="938"/>
      <c r="M17" s="619"/>
    </row>
    <row r="18" spans="1:14" ht="20.100000000000001" customHeight="1">
      <c r="A18" s="326"/>
      <c r="B18" s="617"/>
      <c r="C18" s="618" t="s">
        <v>19</v>
      </c>
      <c r="D18" s="938" t="s">
        <v>421</v>
      </c>
      <c r="E18" s="938"/>
      <c r="F18" s="938"/>
      <c r="G18" s="938"/>
      <c r="H18" s="938"/>
      <c r="I18" s="938"/>
      <c r="J18" s="938"/>
      <c r="K18" s="938"/>
      <c r="L18" s="938"/>
      <c r="M18" s="619"/>
    </row>
    <row r="19" spans="1:14" ht="18.75" customHeight="1">
      <c r="A19" s="326"/>
      <c r="B19" s="617"/>
      <c r="C19" s="621" t="s">
        <v>20</v>
      </c>
      <c r="D19" s="954" t="s">
        <v>422</v>
      </c>
      <c r="E19" s="954"/>
      <c r="F19" s="954"/>
      <c r="G19" s="954"/>
      <c r="H19" s="954"/>
      <c r="I19" s="954"/>
      <c r="J19" s="954"/>
      <c r="K19" s="954"/>
      <c r="L19" s="955"/>
      <c r="M19" s="619"/>
    </row>
    <row r="20" spans="1:14" ht="20.100000000000001" customHeight="1">
      <c r="A20" s="326"/>
      <c r="B20" s="617"/>
      <c r="C20" s="618" t="s">
        <v>21</v>
      </c>
      <c r="D20" s="622" t="s">
        <v>423</v>
      </c>
      <c r="E20" s="622"/>
      <c r="F20" s="623"/>
      <c r="G20" s="623"/>
      <c r="H20" s="624"/>
      <c r="I20" s="624"/>
      <c r="J20" s="624"/>
      <c r="K20" s="624"/>
      <c r="L20" s="624"/>
      <c r="M20" s="619"/>
    </row>
    <row r="21" spans="1:14" ht="20.100000000000001" customHeight="1">
      <c r="A21" s="326"/>
      <c r="B21" s="617"/>
      <c r="C21" s="618" t="s">
        <v>22</v>
      </c>
      <c r="D21" s="938" t="s">
        <v>424</v>
      </c>
      <c r="E21" s="938"/>
      <c r="F21" s="938"/>
      <c r="G21" s="938"/>
      <c r="H21" s="938"/>
      <c r="I21" s="938"/>
      <c r="J21" s="938"/>
      <c r="K21" s="938"/>
      <c r="L21" s="938"/>
      <c r="M21" s="619"/>
    </row>
    <row r="22" spans="1:14" ht="20.100000000000001" customHeight="1">
      <c r="A22" s="326"/>
      <c r="B22" s="617"/>
      <c r="C22" s="618" t="s">
        <v>23</v>
      </c>
      <c r="D22" s="938" t="s">
        <v>425</v>
      </c>
      <c r="E22" s="938"/>
      <c r="F22" s="938"/>
      <c r="G22" s="938"/>
      <c r="H22" s="938"/>
      <c r="I22" s="938"/>
      <c r="J22" s="938"/>
      <c r="K22" s="938"/>
      <c r="L22" s="938"/>
      <c r="M22" s="619"/>
    </row>
    <row r="23" spans="1:14" ht="20.100000000000001" customHeight="1">
      <c r="A23" s="326"/>
      <c r="B23" s="617"/>
      <c r="C23" s="625"/>
      <c r="D23" s="938" t="s">
        <v>426</v>
      </c>
      <c r="E23" s="938"/>
      <c r="F23" s="938"/>
      <c r="G23" s="938"/>
      <c r="H23" s="938"/>
      <c r="I23" s="938"/>
      <c r="J23" s="938"/>
      <c r="K23" s="938"/>
      <c r="L23" s="938"/>
      <c r="M23" s="626"/>
    </row>
    <row r="24" spans="1:14" ht="20.100000000000001" customHeight="1">
      <c r="A24" s="326"/>
      <c r="B24" s="617"/>
      <c r="C24" s="625"/>
      <c r="D24" s="922"/>
      <c r="E24" s="927"/>
      <c r="F24" s="927"/>
      <c r="G24" s="927"/>
      <c r="H24" s="927"/>
      <c r="I24" s="927"/>
      <c r="J24" s="927"/>
      <c r="K24" s="927"/>
      <c r="L24" s="928"/>
      <c r="M24" s="626"/>
    </row>
    <row r="25" spans="1:14" ht="20.100000000000001" customHeight="1">
      <c r="A25" s="326"/>
      <c r="B25" s="617"/>
      <c r="C25" s="618" t="s">
        <v>165</v>
      </c>
      <c r="D25" s="938" t="s">
        <v>427</v>
      </c>
      <c r="E25" s="938"/>
      <c r="F25" s="938"/>
      <c r="G25" s="938"/>
      <c r="H25" s="938"/>
      <c r="I25" s="938"/>
      <c r="J25" s="938"/>
      <c r="K25" s="938"/>
      <c r="L25" s="938"/>
      <c r="M25" s="619"/>
    </row>
    <row r="26" spans="1:14" ht="20.100000000000001" customHeight="1">
      <c r="A26" s="326"/>
      <c r="B26" s="617"/>
      <c r="C26" s="618" t="s">
        <v>166</v>
      </c>
      <c r="D26" s="919" t="s">
        <v>428</v>
      </c>
      <c r="E26" s="919"/>
      <c r="F26" s="919"/>
      <c r="G26" s="919"/>
      <c r="H26" s="919"/>
      <c r="I26" s="919"/>
      <c r="J26" s="919"/>
      <c r="K26" s="919"/>
      <c r="L26" s="919"/>
      <c r="M26" s="627"/>
    </row>
    <row r="27" spans="1:14" ht="20.100000000000001" customHeight="1">
      <c r="A27" s="326"/>
      <c r="B27" s="617"/>
      <c r="C27" s="618" t="s">
        <v>167</v>
      </c>
      <c r="D27" s="919" t="s">
        <v>429</v>
      </c>
      <c r="E27" s="919"/>
      <c r="F27" s="919"/>
      <c r="G27" s="919"/>
      <c r="H27" s="919"/>
      <c r="I27" s="919"/>
      <c r="J27" s="919"/>
      <c r="K27" s="919"/>
      <c r="L27" s="919"/>
      <c r="M27" s="628"/>
    </row>
    <row r="28" spans="1:14" ht="6.75" customHeight="1">
      <c r="A28" s="326"/>
      <c r="B28" s="617"/>
      <c r="C28" s="618"/>
      <c r="D28" s="624"/>
      <c r="E28" s="624"/>
      <c r="F28" s="624"/>
      <c r="G28" s="624"/>
      <c r="H28" s="624"/>
      <c r="I28" s="624"/>
      <c r="J28" s="624"/>
      <c r="K28" s="624"/>
      <c r="L28" s="624"/>
      <c r="M28" s="629"/>
    </row>
    <row r="29" spans="1:14" ht="26.25" customHeight="1">
      <c r="A29" s="330"/>
      <c r="B29" s="617"/>
      <c r="C29" s="618" t="s">
        <v>168</v>
      </c>
      <c r="D29" s="936" t="s">
        <v>430</v>
      </c>
      <c r="E29" s="936"/>
      <c r="F29" s="936"/>
      <c r="G29" s="936"/>
      <c r="H29" s="936"/>
      <c r="I29" s="936"/>
      <c r="J29" s="624"/>
      <c r="K29" s="624"/>
      <c r="L29" s="630" t="s">
        <v>431</v>
      </c>
      <c r="M29" s="631" t="s">
        <v>432</v>
      </c>
      <c r="N29" s="328"/>
    </row>
    <row r="30" spans="1:14" ht="20.100000000000001" customHeight="1">
      <c r="A30" s="330"/>
      <c r="B30" s="632"/>
      <c r="C30" s="633"/>
      <c r="D30" s="634"/>
      <c r="E30" s="635"/>
      <c r="F30" s="635"/>
      <c r="G30" s="635"/>
      <c r="H30" s="635"/>
      <c r="I30" s="635"/>
      <c r="J30" s="635"/>
      <c r="K30" s="635"/>
      <c r="L30" s="636"/>
      <c r="M30" s="637"/>
      <c r="N30" s="328"/>
    </row>
    <row r="31" spans="1:14" ht="20.100000000000001" customHeight="1">
      <c r="A31" s="326"/>
      <c r="B31" s="638"/>
      <c r="C31" s="932"/>
      <c r="D31" s="932"/>
      <c r="E31" s="932"/>
      <c r="F31" s="932"/>
      <c r="G31" s="932"/>
      <c r="H31" s="932"/>
      <c r="I31" s="932"/>
      <c r="J31" s="932"/>
      <c r="K31" s="932"/>
      <c r="L31" s="932"/>
      <c r="M31" s="639" t="s">
        <v>433</v>
      </c>
    </row>
    <row r="32" spans="1:14" ht="58.5" customHeight="1">
      <c r="A32" s="326"/>
      <c r="B32" s="617"/>
      <c r="C32" s="640"/>
      <c r="D32" s="947" t="s">
        <v>434</v>
      </c>
      <c r="E32" s="948"/>
      <c r="F32" s="948"/>
      <c r="G32" s="948"/>
      <c r="H32" s="948"/>
      <c r="I32" s="948"/>
      <c r="J32" s="948"/>
      <c r="K32" s="948"/>
      <c r="L32" s="948"/>
      <c r="M32" s="616"/>
    </row>
    <row r="33" spans="1:15" ht="42.75" customHeight="1">
      <c r="A33" s="326"/>
      <c r="B33" s="617"/>
      <c r="C33" s="640"/>
      <c r="D33" s="949" t="s">
        <v>435</v>
      </c>
      <c r="E33" s="949"/>
      <c r="F33" s="949"/>
      <c r="G33" s="949"/>
      <c r="H33" s="949"/>
      <c r="I33" s="949"/>
      <c r="J33" s="949"/>
      <c r="K33" s="949"/>
      <c r="L33" s="949"/>
      <c r="M33" s="641"/>
    </row>
    <row r="34" spans="1:15" ht="20.25" customHeight="1">
      <c r="A34" s="326"/>
      <c r="B34" s="617"/>
      <c r="C34" s="640"/>
      <c r="D34" s="950"/>
      <c r="E34" s="951"/>
      <c r="F34" s="951"/>
      <c r="G34" s="951"/>
      <c r="H34" s="951"/>
      <c r="I34" s="951"/>
      <c r="J34" s="951"/>
      <c r="K34" s="951"/>
      <c r="L34" s="952"/>
      <c r="M34" s="642"/>
    </row>
    <row r="35" spans="1:15" ht="19.5" customHeight="1">
      <c r="A35" s="326"/>
      <c r="B35" s="638" t="s">
        <v>10</v>
      </c>
      <c r="C35" s="938" t="s">
        <v>436</v>
      </c>
      <c r="D35" s="939"/>
      <c r="E35" s="939"/>
      <c r="F35" s="939"/>
      <c r="G35" s="939"/>
      <c r="H35" s="939"/>
      <c r="I35" s="939"/>
      <c r="J35" s="643"/>
      <c r="K35" s="643"/>
      <c r="L35" s="630" t="s">
        <v>437</v>
      </c>
      <c r="M35" s="631" t="s">
        <v>438</v>
      </c>
    </row>
    <row r="36" spans="1:15" ht="19.5" customHeight="1">
      <c r="A36" s="326"/>
      <c r="B36" s="644"/>
      <c r="C36" s="618" t="s">
        <v>169</v>
      </c>
      <c r="D36" s="919" t="s">
        <v>439</v>
      </c>
      <c r="E36" s="919"/>
      <c r="F36" s="919"/>
      <c r="G36" s="919"/>
      <c r="H36" s="919"/>
      <c r="I36" s="919"/>
      <c r="J36" s="624"/>
      <c r="K36" s="624"/>
      <c r="L36" s="636"/>
      <c r="M36" s="645"/>
    </row>
    <row r="37" spans="1:15" ht="9.75" customHeight="1">
      <c r="A37" s="326"/>
      <c r="B37" s="644"/>
      <c r="C37" s="618"/>
      <c r="D37" s="643"/>
      <c r="E37" s="643"/>
      <c r="F37" s="643"/>
      <c r="G37" s="643"/>
      <c r="H37" s="643"/>
      <c r="I37" s="643"/>
      <c r="J37" s="643"/>
      <c r="K37" s="643"/>
      <c r="L37" s="643"/>
      <c r="M37" s="646"/>
    </row>
    <row r="38" spans="1:15" ht="27.75" customHeight="1">
      <c r="A38" s="326"/>
      <c r="B38" s="644"/>
      <c r="C38" s="618" t="s">
        <v>170</v>
      </c>
      <c r="D38" s="929" t="s">
        <v>440</v>
      </c>
      <c r="E38" s="929"/>
      <c r="F38" s="929"/>
      <c r="G38" s="929"/>
      <c r="H38" s="929"/>
      <c r="I38" s="929"/>
      <c r="J38" s="624"/>
      <c r="K38" s="630" t="s">
        <v>441</v>
      </c>
      <c r="L38" s="630" t="s">
        <v>442</v>
      </c>
      <c r="M38" s="630" t="s">
        <v>443</v>
      </c>
    </row>
    <row r="39" spans="1:15" ht="20.100000000000001" customHeight="1">
      <c r="A39" s="326"/>
      <c r="B39" s="617"/>
      <c r="C39" s="647"/>
      <c r="D39" s="648"/>
      <c r="E39" s="648"/>
      <c r="F39" s="648"/>
      <c r="G39" s="648"/>
      <c r="H39" s="648"/>
      <c r="I39" s="648"/>
      <c r="J39" s="624"/>
      <c r="K39" s="649" t="s">
        <v>171</v>
      </c>
      <c r="L39" s="649"/>
      <c r="M39" s="619"/>
      <c r="N39" s="331"/>
      <c r="O39" s="331"/>
    </row>
    <row r="40" spans="1:15" ht="20.100000000000001" customHeight="1">
      <c r="A40" s="326"/>
      <c r="B40" s="617"/>
      <c r="C40" s="647"/>
      <c r="D40" s="648"/>
      <c r="E40" s="648"/>
      <c r="F40" s="648"/>
      <c r="G40" s="648"/>
      <c r="H40" s="648"/>
      <c r="I40" s="648"/>
      <c r="J40" s="624"/>
      <c r="K40" s="649" t="s">
        <v>171</v>
      </c>
      <c r="L40" s="649"/>
      <c r="M40" s="619"/>
      <c r="N40" s="331"/>
      <c r="O40" s="331"/>
    </row>
    <row r="41" spans="1:15" ht="20.100000000000001" customHeight="1">
      <c r="A41" s="326"/>
      <c r="B41" s="617"/>
      <c r="C41" s="647"/>
      <c r="D41" s="650"/>
      <c r="E41" s="650"/>
      <c r="F41" s="650"/>
      <c r="G41" s="650"/>
      <c r="H41" s="650"/>
      <c r="I41" s="650"/>
      <c r="J41" s="643"/>
      <c r="K41" s="651" t="s">
        <v>77</v>
      </c>
      <c r="L41" s="636"/>
      <c r="M41" s="652"/>
      <c r="N41" s="331"/>
      <c r="O41" s="331"/>
    </row>
    <row r="42" spans="1:15" ht="20.100000000000001" customHeight="1">
      <c r="A42" s="326"/>
      <c r="B42" s="638" t="s">
        <v>11</v>
      </c>
      <c r="C42" s="919" t="s">
        <v>444</v>
      </c>
      <c r="D42" s="932"/>
      <c r="E42" s="932"/>
      <c r="F42" s="932"/>
      <c r="G42" s="932"/>
      <c r="H42" s="932"/>
      <c r="I42" s="932"/>
      <c r="J42" s="932"/>
      <c r="K42" s="932"/>
      <c r="L42" s="932"/>
      <c r="M42" s="646"/>
    </row>
    <row r="43" spans="1:15" ht="20.100000000000001" customHeight="1">
      <c r="A43" s="326"/>
      <c r="B43" s="644"/>
      <c r="C43" s="618" t="s">
        <v>172</v>
      </c>
      <c r="D43" s="919" t="s">
        <v>445</v>
      </c>
      <c r="E43" s="932"/>
      <c r="F43" s="932"/>
      <c r="G43" s="932"/>
      <c r="H43" s="932"/>
      <c r="I43" s="932"/>
      <c r="J43" s="932"/>
      <c r="K43" s="932"/>
      <c r="L43" s="932"/>
      <c r="M43" s="653"/>
    </row>
    <row r="44" spans="1:15" ht="20.100000000000001" customHeight="1">
      <c r="A44" s="326"/>
      <c r="B44" s="644"/>
      <c r="C44" s="618" t="s">
        <v>173</v>
      </c>
      <c r="D44" s="919" t="s">
        <v>446</v>
      </c>
      <c r="E44" s="932"/>
      <c r="F44" s="932"/>
      <c r="G44" s="932"/>
      <c r="H44" s="932"/>
      <c r="I44" s="932"/>
      <c r="J44" s="932"/>
      <c r="K44" s="932"/>
      <c r="L44" s="932"/>
      <c r="M44" s="654"/>
    </row>
    <row r="45" spans="1:15" ht="20.100000000000001" customHeight="1">
      <c r="A45" s="326"/>
      <c r="B45" s="644"/>
      <c r="C45" s="618" t="s">
        <v>174</v>
      </c>
      <c r="D45" s="919" t="s">
        <v>447</v>
      </c>
      <c r="E45" s="932"/>
      <c r="F45" s="932"/>
      <c r="G45" s="932"/>
      <c r="H45" s="932"/>
      <c r="I45" s="932"/>
      <c r="J45" s="932"/>
      <c r="K45" s="932"/>
      <c r="L45" s="932"/>
      <c r="M45" s="620" t="s">
        <v>9</v>
      </c>
    </row>
    <row r="46" spans="1:15" ht="20.100000000000001" customHeight="1">
      <c r="A46" s="326"/>
      <c r="B46" s="644"/>
      <c r="C46" s="618" t="s">
        <v>175</v>
      </c>
      <c r="D46" s="936" t="s">
        <v>448</v>
      </c>
      <c r="E46" s="937"/>
      <c r="F46" s="937"/>
      <c r="G46" s="937"/>
      <c r="H46" s="937"/>
      <c r="I46" s="937"/>
      <c r="J46" s="937"/>
      <c r="K46" s="937"/>
      <c r="L46" s="937"/>
      <c r="M46" s="655"/>
    </row>
    <row r="47" spans="1:15" ht="20.100000000000001" customHeight="1">
      <c r="A47" s="326"/>
      <c r="B47" s="644"/>
      <c r="C47" s="618" t="s">
        <v>176</v>
      </c>
      <c r="D47" s="919" t="s">
        <v>449</v>
      </c>
      <c r="E47" s="932"/>
      <c r="F47" s="932"/>
      <c r="G47" s="932"/>
      <c r="H47" s="932"/>
      <c r="I47" s="932"/>
      <c r="J47" s="932"/>
      <c r="K47" s="932"/>
      <c r="L47" s="932"/>
      <c r="M47" s="620" t="s">
        <v>9</v>
      </c>
    </row>
    <row r="48" spans="1:15" ht="27" customHeight="1">
      <c r="A48" s="326"/>
      <c r="B48" s="644"/>
      <c r="C48" s="618" t="s">
        <v>177</v>
      </c>
      <c r="D48" s="938" t="s">
        <v>450</v>
      </c>
      <c r="E48" s="939"/>
      <c r="F48" s="939"/>
      <c r="G48" s="939"/>
      <c r="H48" s="939"/>
      <c r="I48" s="939"/>
      <c r="J48" s="939"/>
      <c r="K48" s="939"/>
      <c r="L48" s="939"/>
      <c r="M48" s="620" t="s">
        <v>9</v>
      </c>
    </row>
    <row r="49" spans="1:14" ht="20.25" customHeight="1">
      <c r="A49" s="326"/>
      <c r="B49" s="644"/>
      <c r="C49" s="618" t="s">
        <v>178</v>
      </c>
      <c r="D49" s="919" t="s">
        <v>451</v>
      </c>
      <c r="E49" s="932"/>
      <c r="F49" s="932"/>
      <c r="G49" s="932"/>
      <c r="H49" s="932"/>
      <c r="I49" s="932"/>
      <c r="J49" s="932"/>
      <c r="K49" s="932"/>
      <c r="L49" s="932"/>
      <c r="M49" s="655"/>
    </row>
    <row r="50" spans="1:14" s="334" customFormat="1" ht="20.100000000000001" customHeight="1">
      <c r="A50" s="332"/>
      <c r="B50" s="656"/>
      <c r="C50" s="657" t="s">
        <v>179</v>
      </c>
      <c r="D50" s="940" t="s">
        <v>452</v>
      </c>
      <c r="E50" s="941"/>
      <c r="F50" s="941"/>
      <c r="G50" s="941"/>
      <c r="H50" s="941"/>
      <c r="I50" s="941"/>
      <c r="J50" s="941"/>
      <c r="K50" s="941"/>
      <c r="L50" s="941"/>
      <c r="M50" s="658" t="s">
        <v>9</v>
      </c>
      <c r="N50" s="333"/>
    </row>
    <row r="51" spans="1:14" ht="21" customHeight="1">
      <c r="A51" s="326"/>
      <c r="B51" s="942" t="s">
        <v>453</v>
      </c>
      <c r="C51" s="943"/>
      <c r="D51" s="943"/>
      <c r="E51" s="943"/>
      <c r="F51" s="943"/>
      <c r="G51" s="943"/>
      <c r="H51" s="943"/>
      <c r="I51" s="943"/>
      <c r="J51" s="943"/>
      <c r="K51" s="943"/>
      <c r="L51" s="943"/>
      <c r="M51" s="944"/>
    </row>
    <row r="52" spans="1:14">
      <c r="A52" s="326"/>
      <c r="B52" s="638" t="s">
        <v>12</v>
      </c>
      <c r="C52" s="919" t="s">
        <v>454</v>
      </c>
      <c r="D52" s="932"/>
      <c r="E52" s="932"/>
      <c r="F52" s="932"/>
      <c r="G52" s="932"/>
      <c r="H52" s="932"/>
      <c r="I52" s="932"/>
      <c r="J52" s="932"/>
      <c r="K52" s="932"/>
      <c r="L52" s="932"/>
      <c r="M52" s="641"/>
    </row>
    <row r="53" spans="1:14" ht="20.100000000000001" customHeight="1">
      <c r="A53" s="326"/>
      <c r="B53" s="617"/>
      <c r="C53" s="647">
        <v>12.1</v>
      </c>
      <c r="D53" s="929" t="s">
        <v>455</v>
      </c>
      <c r="E53" s="929"/>
      <c r="F53" s="929"/>
      <c r="G53" s="929"/>
      <c r="H53" s="929"/>
      <c r="I53" s="929"/>
      <c r="J53" s="929"/>
      <c r="K53" s="929"/>
      <c r="L53" s="929"/>
      <c r="M53" s="945"/>
    </row>
    <row r="54" spans="1:14" ht="20.100000000000001" customHeight="1">
      <c r="A54" s="326"/>
      <c r="B54" s="617"/>
      <c r="C54" s="643"/>
      <c r="D54" s="643"/>
      <c r="E54" s="624"/>
      <c r="F54" s="648"/>
      <c r="G54" s="648"/>
      <c r="H54" s="648"/>
      <c r="I54" s="946" t="s">
        <v>441</v>
      </c>
      <c r="J54" s="946" t="s">
        <v>456</v>
      </c>
      <c r="K54" s="946"/>
      <c r="L54" s="946" t="s">
        <v>457</v>
      </c>
      <c r="M54" s="946"/>
    </row>
    <row r="55" spans="1:14" ht="20.100000000000001" customHeight="1">
      <c r="A55" s="326"/>
      <c r="B55" s="617"/>
      <c r="C55" s="640"/>
      <c r="D55" s="643"/>
      <c r="E55" s="624"/>
      <c r="F55" s="648"/>
      <c r="G55" s="648"/>
      <c r="H55" s="648"/>
      <c r="I55" s="946"/>
      <c r="J55" s="659" t="s">
        <v>442</v>
      </c>
      <c r="K55" s="659" t="s">
        <v>438</v>
      </c>
      <c r="L55" s="659" t="s">
        <v>458</v>
      </c>
      <c r="M55" s="659" t="s">
        <v>459</v>
      </c>
    </row>
    <row r="56" spans="1:14" ht="20.100000000000001" customHeight="1">
      <c r="A56" s="326"/>
      <c r="B56" s="617"/>
      <c r="C56" s="640"/>
      <c r="D56" s="648"/>
      <c r="E56" s="648"/>
      <c r="F56" s="648"/>
      <c r="G56" s="648"/>
      <c r="H56" s="648"/>
      <c r="I56" s="653" t="s">
        <v>460</v>
      </c>
      <c r="J56" s="660"/>
      <c r="K56" s="661"/>
      <c r="L56" s="649"/>
      <c r="M56" s="619"/>
    </row>
    <row r="57" spans="1:14" ht="20.100000000000001" customHeight="1">
      <c r="A57" s="326"/>
      <c r="B57" s="617"/>
      <c r="C57" s="640"/>
      <c r="D57" s="648"/>
      <c r="E57" s="648"/>
      <c r="F57" s="648"/>
      <c r="G57" s="648"/>
      <c r="H57" s="648"/>
      <c r="I57" s="653" t="s">
        <v>460</v>
      </c>
      <c r="J57" s="660"/>
      <c r="K57" s="661"/>
      <c r="L57" s="649"/>
      <c r="M57" s="619"/>
    </row>
    <row r="58" spans="1:14" ht="20.100000000000001" customHeight="1">
      <c r="A58" s="326"/>
      <c r="B58" s="617"/>
      <c r="C58" s="640"/>
      <c r="D58" s="650"/>
      <c r="E58" s="650"/>
      <c r="F58" s="648"/>
      <c r="G58" s="648"/>
      <c r="H58" s="648"/>
      <c r="I58" s="637" t="s">
        <v>77</v>
      </c>
      <c r="J58" s="662"/>
      <c r="K58" s="663"/>
      <c r="L58" s="664"/>
      <c r="M58" s="645"/>
    </row>
    <row r="59" spans="1:14" ht="20.100000000000001" customHeight="1">
      <c r="A59" s="326"/>
      <c r="B59" s="644"/>
      <c r="C59" s="618" t="s">
        <v>180</v>
      </c>
      <c r="D59" s="929" t="s">
        <v>461</v>
      </c>
      <c r="E59" s="930"/>
      <c r="F59" s="930"/>
      <c r="G59" s="930"/>
      <c r="H59" s="930"/>
      <c r="I59" s="930"/>
      <c r="J59" s="930"/>
      <c r="K59" s="930"/>
      <c r="L59" s="930"/>
      <c r="M59" s="665"/>
    </row>
    <row r="60" spans="1:14" ht="20.100000000000001" customHeight="1">
      <c r="A60" s="326"/>
      <c r="B60" s="617"/>
      <c r="C60" s="647"/>
      <c r="D60" s="929" t="s">
        <v>462</v>
      </c>
      <c r="E60" s="930"/>
      <c r="F60" s="930"/>
      <c r="G60" s="930"/>
      <c r="H60" s="930"/>
      <c r="I60" s="930"/>
      <c r="J60" s="930"/>
      <c r="K60" s="930"/>
      <c r="L60" s="930"/>
      <c r="M60" s="666" t="s">
        <v>9</v>
      </c>
    </row>
    <row r="61" spans="1:14" ht="31.5" customHeight="1">
      <c r="A61" s="326"/>
      <c r="B61" s="617"/>
      <c r="C61" s="647"/>
      <c r="D61" s="929" t="s">
        <v>463</v>
      </c>
      <c r="E61" s="931"/>
      <c r="F61" s="931"/>
      <c r="G61" s="931"/>
      <c r="H61" s="931"/>
      <c r="I61" s="931"/>
      <c r="J61" s="931"/>
      <c r="K61" s="931"/>
      <c r="L61" s="931"/>
      <c r="M61" s="667"/>
    </row>
    <row r="62" spans="1:14" ht="20.100000000000001" customHeight="1">
      <c r="A62" s="326"/>
      <c r="B62" s="617"/>
      <c r="C62" s="647"/>
      <c r="D62" s="648"/>
      <c r="E62" s="648"/>
      <c r="F62" s="648"/>
      <c r="G62" s="648"/>
      <c r="H62" s="643"/>
      <c r="I62" s="643"/>
      <c r="J62" s="643"/>
      <c r="K62" s="643"/>
      <c r="L62" s="630" t="s">
        <v>441</v>
      </c>
      <c r="M62" s="630" t="s">
        <v>464</v>
      </c>
    </row>
    <row r="63" spans="1:14" ht="20.100000000000001" customHeight="1">
      <c r="A63" s="326"/>
      <c r="B63" s="617"/>
      <c r="C63" s="647"/>
      <c r="D63" s="648"/>
      <c r="E63" s="648"/>
      <c r="F63" s="648"/>
      <c r="G63" s="648"/>
      <c r="H63" s="643"/>
      <c r="I63" s="643"/>
      <c r="J63" s="643"/>
      <c r="K63" s="643"/>
      <c r="L63" s="649" t="s">
        <v>171</v>
      </c>
      <c r="M63" s="619"/>
    </row>
    <row r="64" spans="1:14" ht="20.100000000000001" customHeight="1">
      <c r="A64" s="326"/>
      <c r="B64" s="617"/>
      <c r="C64" s="647"/>
      <c r="D64" s="648"/>
      <c r="E64" s="648"/>
      <c r="F64" s="648"/>
      <c r="G64" s="650"/>
      <c r="H64" s="643"/>
      <c r="I64" s="643"/>
      <c r="J64" s="643"/>
      <c r="K64" s="643"/>
      <c r="L64" s="649" t="s">
        <v>171</v>
      </c>
      <c r="M64" s="619"/>
    </row>
    <row r="65" spans="1:14" ht="20.100000000000001" customHeight="1">
      <c r="A65" s="326"/>
      <c r="B65" s="617"/>
      <c r="C65" s="647"/>
      <c r="D65" s="648"/>
      <c r="E65" s="648"/>
      <c r="F65" s="648"/>
      <c r="G65" s="643"/>
      <c r="H65" s="643"/>
      <c r="I65" s="643"/>
      <c r="J65" s="643"/>
      <c r="K65" s="643"/>
      <c r="L65" s="651" t="s">
        <v>77</v>
      </c>
      <c r="M65" s="652"/>
    </row>
    <row r="66" spans="1:14" ht="20.100000000000001" customHeight="1">
      <c r="A66" s="326"/>
      <c r="B66" s="644"/>
      <c r="C66" s="618" t="s">
        <v>181</v>
      </c>
      <c r="D66" s="919" t="s">
        <v>465</v>
      </c>
      <c r="E66" s="919"/>
      <c r="F66" s="919"/>
      <c r="G66" s="919"/>
      <c r="H66" s="932"/>
      <c r="I66" s="932"/>
      <c r="J66" s="932"/>
      <c r="K66" s="932"/>
      <c r="L66" s="932"/>
      <c r="M66" s="619"/>
    </row>
    <row r="67" spans="1:14" ht="20.100000000000001" customHeight="1">
      <c r="A67" s="326"/>
      <c r="B67" s="644"/>
      <c r="C67" s="618" t="s">
        <v>182</v>
      </c>
      <c r="D67" s="919" t="s">
        <v>466</v>
      </c>
      <c r="E67" s="919"/>
      <c r="F67" s="624"/>
      <c r="G67" s="643"/>
      <c r="H67" s="643"/>
      <c r="I67" s="643"/>
      <c r="J67" s="643"/>
      <c r="K67" s="643"/>
      <c r="L67" s="643"/>
      <c r="M67" s="619"/>
    </row>
    <row r="68" spans="1:14" ht="26.25" customHeight="1">
      <c r="A68" s="326"/>
      <c r="B68" s="668" t="s">
        <v>13</v>
      </c>
      <c r="C68" s="933" t="s">
        <v>467</v>
      </c>
      <c r="D68" s="934"/>
      <c r="E68" s="934"/>
      <c r="F68" s="934"/>
      <c r="G68" s="934"/>
      <c r="H68" s="934"/>
      <c r="I68" s="934"/>
      <c r="J68" s="934"/>
      <c r="K68" s="934"/>
      <c r="L68" s="934"/>
      <c r="M68" s="935"/>
    </row>
    <row r="69" spans="1:14" ht="31.5" customHeight="1">
      <c r="A69" s="326"/>
      <c r="B69" s="638"/>
      <c r="C69" s="922"/>
      <c r="D69" s="923"/>
      <c r="E69" s="923"/>
      <c r="F69" s="923"/>
      <c r="G69" s="923"/>
      <c r="H69" s="923"/>
      <c r="I69" s="923"/>
      <c r="J69" s="923"/>
      <c r="K69" s="923"/>
      <c r="L69" s="923"/>
      <c r="M69" s="924"/>
    </row>
    <row r="70" spans="1:14" ht="20.100000000000001" customHeight="1">
      <c r="A70" s="326"/>
      <c r="B70" s="638" t="s">
        <v>14</v>
      </c>
      <c r="C70" s="919" t="s">
        <v>468</v>
      </c>
      <c r="D70" s="920"/>
      <c r="E70" s="920"/>
      <c r="F70" s="920"/>
      <c r="G70" s="920"/>
      <c r="H70" s="920"/>
      <c r="I70" s="920"/>
      <c r="J70" s="920"/>
      <c r="K70" s="920"/>
      <c r="L70" s="920"/>
      <c r="M70" s="921"/>
    </row>
    <row r="71" spans="1:14" ht="30.75" customHeight="1">
      <c r="A71" s="326"/>
      <c r="B71" s="669"/>
      <c r="C71" s="922"/>
      <c r="D71" s="923"/>
      <c r="E71" s="923"/>
      <c r="F71" s="923"/>
      <c r="G71" s="923"/>
      <c r="H71" s="923"/>
      <c r="I71" s="923"/>
      <c r="J71" s="923"/>
      <c r="K71" s="923"/>
      <c r="L71" s="923"/>
      <c r="M71" s="924"/>
    </row>
    <row r="72" spans="1:14" ht="19.5" customHeight="1">
      <c r="A72" s="326"/>
      <c r="B72" s="638" t="s">
        <v>163</v>
      </c>
      <c r="C72" s="925" t="s">
        <v>469</v>
      </c>
      <c r="D72" s="925"/>
      <c r="E72" s="925"/>
      <c r="F72" s="925"/>
      <c r="G72" s="925"/>
      <c r="H72" s="925"/>
      <c r="I72" s="925"/>
      <c r="J72" s="925"/>
      <c r="K72" s="925"/>
      <c r="L72" s="925"/>
      <c r="M72" s="926"/>
      <c r="N72" s="328"/>
    </row>
    <row r="73" spans="1:14" ht="30" customHeight="1">
      <c r="A73" s="326"/>
      <c r="B73" s="669"/>
      <c r="C73" s="922"/>
      <c r="D73" s="927"/>
      <c r="E73" s="927"/>
      <c r="F73" s="927"/>
      <c r="G73" s="927"/>
      <c r="H73" s="927"/>
      <c r="I73" s="927"/>
      <c r="J73" s="927"/>
      <c r="K73" s="927"/>
      <c r="L73" s="927"/>
      <c r="M73" s="928"/>
    </row>
    <row r="74" spans="1:14">
      <c r="A74" s="326"/>
      <c r="B74" s="670"/>
      <c r="C74" s="670"/>
      <c r="D74" s="670"/>
      <c r="E74" s="670"/>
      <c r="F74" s="670"/>
      <c r="G74" s="670"/>
      <c r="H74" s="670"/>
      <c r="I74" s="670"/>
      <c r="J74" s="670"/>
      <c r="K74" s="670"/>
      <c r="L74" s="670"/>
      <c r="M74" s="670"/>
    </row>
    <row r="75" spans="1:14">
      <c r="A75" s="326"/>
      <c r="B75" s="670"/>
      <c r="C75" s="670"/>
      <c r="D75" s="670"/>
      <c r="E75" s="670"/>
      <c r="F75" s="670"/>
      <c r="G75" s="670"/>
      <c r="H75" s="670"/>
      <c r="I75" s="670"/>
      <c r="J75" s="670"/>
      <c r="K75" s="670"/>
      <c r="L75" s="670"/>
      <c r="M75" s="670"/>
    </row>
    <row r="76" spans="1:14" ht="12.75" customHeight="1">
      <c r="A76" s="326"/>
      <c r="B76" s="671"/>
      <c r="C76" s="671"/>
      <c r="D76" s="671"/>
      <c r="E76" s="671"/>
      <c r="F76" s="671"/>
      <c r="G76" s="671"/>
      <c r="H76" s="671"/>
      <c r="I76" s="671"/>
      <c r="J76" s="671"/>
      <c r="K76" s="671"/>
      <c r="L76" s="671"/>
      <c r="M76" s="67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17"/>
  <sheetViews>
    <sheetView showGridLines="0" topLeftCell="B1" zoomScaleNormal="100" zoomScaleSheetLayoutView="100" workbookViewId="0">
      <selection activeCell="B2" sqref="B2:I2"/>
    </sheetView>
  </sheetViews>
  <sheetFormatPr defaultColWidth="9.140625" defaultRowHeight="20.100000000000001" customHeight="1"/>
  <cols>
    <col min="1" max="1" width="3.5703125" style="361" hidden="1" customWidth="1"/>
    <col min="2" max="2" width="10.140625" style="360" customWidth="1"/>
    <col min="3" max="3" width="9.42578125" style="360" customWidth="1"/>
    <col min="4" max="4" width="25" style="360" customWidth="1"/>
    <col min="5" max="5" width="11.140625" style="360" customWidth="1"/>
    <col min="6" max="6" width="19.85546875" style="360" customWidth="1"/>
    <col min="7" max="7" width="22.42578125" style="360" customWidth="1"/>
    <col min="8" max="9" width="14.28515625" style="360" customWidth="1"/>
    <col min="10" max="10" width="10.7109375" style="360" customWidth="1"/>
    <col min="11" max="19" width="4.42578125" style="360" customWidth="1"/>
    <col min="20" max="16384" width="9.140625" style="360"/>
  </cols>
  <sheetData>
    <row r="1" spans="1:25" s="672" customFormat="1" ht="24.95" customHeight="1">
      <c r="B1" s="673"/>
      <c r="C1" s="673"/>
      <c r="D1" s="673"/>
      <c r="E1" s="673"/>
      <c r="F1" s="673"/>
      <c r="G1" s="673"/>
      <c r="H1" s="673"/>
      <c r="I1" s="673"/>
      <c r="J1" s="673"/>
      <c r="K1" s="673"/>
      <c r="L1" s="673"/>
      <c r="M1" s="673"/>
      <c r="N1" s="673"/>
      <c r="O1" s="673"/>
      <c r="P1" s="673"/>
      <c r="Q1" s="673"/>
      <c r="R1" s="673"/>
      <c r="S1" s="673"/>
      <c r="T1" s="673"/>
    </row>
    <row r="2" spans="1:25" s="672" customFormat="1" ht="24.95" customHeight="1">
      <c r="A2" s="674"/>
      <c r="B2" s="814" t="s">
        <v>208</v>
      </c>
      <c r="C2" s="973"/>
      <c r="D2" s="973"/>
      <c r="E2" s="973"/>
      <c r="F2" s="973"/>
      <c r="G2" s="973"/>
      <c r="H2" s="973"/>
      <c r="I2" s="973"/>
      <c r="J2" s="974"/>
      <c r="K2" s="974"/>
      <c r="L2" s="974"/>
      <c r="M2" s="974"/>
      <c r="N2" s="974"/>
      <c r="O2" s="974"/>
      <c r="P2" s="974"/>
      <c r="Q2" s="974"/>
      <c r="R2" s="974"/>
      <c r="S2" s="974"/>
      <c r="T2" s="974"/>
    </row>
    <row r="3" spans="1:25" s="604" customFormat="1" ht="39.950000000000003" customHeight="1">
      <c r="A3" s="608"/>
      <c r="B3" s="969"/>
      <c r="C3" s="969"/>
      <c r="D3" s="969"/>
      <c r="E3" s="969"/>
      <c r="F3" s="969"/>
      <c r="G3" s="969"/>
      <c r="H3" s="969"/>
      <c r="I3" s="969"/>
      <c r="J3" s="969"/>
      <c r="K3" s="969"/>
      <c r="L3" s="969"/>
      <c r="M3" s="969"/>
      <c r="N3" s="969"/>
      <c r="O3" s="969"/>
      <c r="P3" s="969"/>
      <c r="Q3" s="969"/>
      <c r="R3" s="969"/>
      <c r="S3" s="969"/>
      <c r="T3" s="969"/>
      <c r="U3" s="610"/>
      <c r="V3" s="610"/>
      <c r="W3" s="610"/>
      <c r="X3" s="610"/>
      <c r="Y3" s="610"/>
    </row>
    <row r="4" spans="1:25" s="604" customFormat="1" ht="12" customHeight="1">
      <c r="A4" s="608"/>
      <c r="B4" s="675"/>
      <c r="C4" s="675"/>
      <c r="D4" s="675"/>
      <c r="E4" s="675"/>
      <c r="F4" s="675"/>
      <c r="G4" s="675"/>
      <c r="H4" s="675"/>
      <c r="I4" s="675"/>
      <c r="J4" s="675"/>
      <c r="K4" s="675"/>
      <c r="L4" s="675"/>
      <c r="M4" s="675"/>
      <c r="N4" s="675"/>
      <c r="O4" s="675"/>
      <c r="P4" s="675"/>
      <c r="Q4" s="675"/>
      <c r="R4" s="675"/>
      <c r="S4" s="675"/>
      <c r="T4" s="675"/>
      <c r="U4" s="610"/>
      <c r="V4" s="610"/>
      <c r="W4" s="610"/>
      <c r="X4" s="610"/>
      <c r="Y4" s="610"/>
    </row>
    <row r="5" spans="1:25" ht="21.75" customHeight="1">
      <c r="A5" s="362"/>
      <c r="B5" s="975" t="s">
        <v>470</v>
      </c>
      <c r="C5" s="975" t="s">
        <v>471</v>
      </c>
      <c r="D5" s="975" t="s">
        <v>472</v>
      </c>
      <c r="E5" s="976" t="s">
        <v>473</v>
      </c>
      <c r="F5" s="976" t="s">
        <v>474</v>
      </c>
      <c r="G5" s="976" t="s">
        <v>475</v>
      </c>
      <c r="H5" s="977" t="s">
        <v>476</v>
      </c>
      <c r="I5" s="978"/>
      <c r="J5" s="978" t="s">
        <v>477</v>
      </c>
      <c r="K5" s="976" t="s">
        <v>478</v>
      </c>
      <c r="L5" s="976"/>
      <c r="M5" s="976"/>
      <c r="N5" s="976"/>
      <c r="O5" s="976"/>
      <c r="P5" s="976"/>
      <c r="Q5" s="976"/>
      <c r="R5" s="976"/>
      <c r="S5" s="976"/>
      <c r="T5" s="976" t="s">
        <v>209</v>
      </c>
    </row>
    <row r="6" spans="1:25" ht="21.75" customHeight="1">
      <c r="A6" s="326"/>
      <c r="B6" s="975"/>
      <c r="C6" s="975"/>
      <c r="D6" s="975"/>
      <c r="E6" s="976"/>
      <c r="F6" s="976"/>
      <c r="G6" s="976"/>
      <c r="H6" s="676" t="s">
        <v>479</v>
      </c>
      <c r="I6" s="676" t="s">
        <v>480</v>
      </c>
      <c r="J6" s="978"/>
      <c r="K6" s="677">
        <v>1</v>
      </c>
      <c r="L6" s="677">
        <v>2</v>
      </c>
      <c r="M6" s="677">
        <v>3</v>
      </c>
      <c r="N6" s="677">
        <v>4</v>
      </c>
      <c r="O6" s="677">
        <v>5</v>
      </c>
      <c r="P6" s="677">
        <v>6</v>
      </c>
      <c r="Q6" s="677">
        <v>7</v>
      </c>
      <c r="R6" s="677">
        <v>8</v>
      </c>
      <c r="S6" s="677" t="s">
        <v>183</v>
      </c>
      <c r="T6" s="976"/>
    </row>
    <row r="7" spans="1:25" ht="21.75" customHeight="1">
      <c r="A7" s="326"/>
      <c r="B7" s="678"/>
      <c r="C7" s="678"/>
      <c r="D7" s="678"/>
      <c r="E7" s="679"/>
      <c r="F7" s="680"/>
      <c r="G7" s="680"/>
      <c r="H7" s="681"/>
      <c r="I7" s="681"/>
      <c r="J7" s="681"/>
      <c r="K7" s="682"/>
      <c r="L7" s="682"/>
      <c r="M7" s="682"/>
      <c r="N7" s="682"/>
      <c r="O7" s="682"/>
      <c r="P7" s="682"/>
      <c r="Q7" s="682"/>
      <c r="R7" s="682"/>
      <c r="S7" s="682"/>
      <c r="T7" s="678"/>
    </row>
    <row r="8" spans="1:25" ht="21.75" customHeight="1">
      <c r="A8" s="326"/>
      <c r="B8" s="678"/>
      <c r="C8" s="678"/>
      <c r="D8" s="678"/>
      <c r="E8" s="679"/>
      <c r="F8" s="680"/>
      <c r="G8" s="680"/>
      <c r="H8" s="681"/>
      <c r="I8" s="681"/>
      <c r="J8" s="681"/>
      <c r="K8" s="682"/>
      <c r="L8" s="682"/>
      <c r="M8" s="682"/>
      <c r="N8" s="682"/>
      <c r="O8" s="682"/>
      <c r="P8" s="682"/>
      <c r="Q8" s="682"/>
      <c r="R8" s="682"/>
      <c r="S8" s="682"/>
      <c r="T8" s="678"/>
    </row>
    <row r="9" spans="1:25" ht="21.75" customHeight="1">
      <c r="A9" s="326"/>
      <c r="B9" s="678"/>
      <c r="C9" s="678"/>
      <c r="D9" s="678"/>
      <c r="E9" s="679"/>
      <c r="F9" s="680"/>
      <c r="G9" s="680"/>
      <c r="H9" s="681"/>
      <c r="I9" s="681"/>
      <c r="J9" s="681"/>
      <c r="K9" s="682"/>
      <c r="L9" s="682"/>
      <c r="M9" s="682"/>
      <c r="N9" s="682"/>
      <c r="O9" s="682"/>
      <c r="P9" s="682"/>
      <c r="Q9" s="682"/>
      <c r="R9" s="682"/>
      <c r="S9" s="682"/>
      <c r="T9" s="678"/>
    </row>
    <row r="10" spans="1:25" ht="21.75" customHeight="1">
      <c r="A10" s="326"/>
      <c r="B10" s="678"/>
      <c r="C10" s="678"/>
      <c r="D10" s="678"/>
      <c r="E10" s="679"/>
      <c r="F10" s="680"/>
      <c r="G10" s="680"/>
      <c r="H10" s="681"/>
      <c r="I10" s="681"/>
      <c r="J10" s="681"/>
      <c r="K10" s="682"/>
      <c r="L10" s="682"/>
      <c r="M10" s="682"/>
      <c r="N10" s="682"/>
      <c r="O10" s="682"/>
      <c r="P10" s="682"/>
      <c r="Q10" s="682"/>
      <c r="R10" s="682"/>
      <c r="S10" s="682"/>
      <c r="T10" s="678"/>
    </row>
    <row r="11" spans="1:25" ht="21.75" customHeight="1">
      <c r="A11" s="326"/>
      <c r="B11" s="979" t="s">
        <v>481</v>
      </c>
      <c r="C11" s="979"/>
      <c r="D11" s="683"/>
      <c r="E11" s="679"/>
      <c r="F11" s="680"/>
      <c r="G11" s="680"/>
      <c r="H11" s="276"/>
      <c r="I11" s="276"/>
      <c r="J11" s="276"/>
      <c r="K11" s="684"/>
      <c r="L11" s="684"/>
      <c r="M11" s="684"/>
      <c r="N11" s="684"/>
      <c r="O11" s="684"/>
      <c r="P11" s="684"/>
      <c r="Q11" s="684"/>
      <c r="R11" s="684"/>
      <c r="S11" s="684"/>
      <c r="T11" s="678"/>
    </row>
    <row r="12" spans="1:25" ht="27.75" customHeight="1">
      <c r="B12" s="980" t="s">
        <v>482</v>
      </c>
      <c r="C12" s="981"/>
      <c r="D12" s="981"/>
      <c r="E12" s="981"/>
      <c r="F12" s="981"/>
      <c r="G12" s="981"/>
      <c r="H12" s="981"/>
      <c r="I12" s="981"/>
      <c r="J12" s="981"/>
      <c r="K12" s="981"/>
      <c r="L12" s="981"/>
      <c r="M12" s="981"/>
      <c r="N12" s="981"/>
      <c r="O12" s="981"/>
      <c r="P12" s="981"/>
      <c r="Q12" s="981"/>
      <c r="R12" s="981"/>
      <c r="S12" s="981"/>
      <c r="T12" s="981"/>
      <c r="U12" s="363"/>
    </row>
    <row r="13" spans="1:25" s="366" customFormat="1" ht="20.100000000000001" customHeight="1">
      <c r="A13" s="364"/>
      <c r="B13" s="685" t="s">
        <v>38</v>
      </c>
      <c r="C13" s="686"/>
      <c r="D13" s="686"/>
      <c r="E13" s="686"/>
      <c r="F13" s="686"/>
      <c r="G13" s="686"/>
      <c r="H13" s="686"/>
      <c r="I13" s="686"/>
      <c r="J13" s="686"/>
      <c r="K13" s="686"/>
      <c r="L13" s="686"/>
      <c r="M13" s="686"/>
      <c r="N13" s="686"/>
      <c r="O13" s="686"/>
      <c r="P13" s="686"/>
      <c r="Q13" s="686"/>
      <c r="R13" s="686"/>
      <c r="S13" s="686"/>
      <c r="T13" s="686"/>
      <c r="U13" s="365"/>
      <c r="V13" s="365"/>
      <c r="W13" s="365"/>
      <c r="X13" s="365"/>
      <c r="Y13" s="365"/>
    </row>
    <row r="14" spans="1:25" s="366" customFormat="1" ht="30" customHeight="1">
      <c r="A14" s="364"/>
      <c r="B14" s="972"/>
      <c r="C14" s="972"/>
      <c r="D14" s="972"/>
      <c r="E14" s="972"/>
      <c r="F14" s="972"/>
      <c r="G14" s="972"/>
      <c r="H14" s="972"/>
      <c r="I14" s="972"/>
      <c r="J14" s="972"/>
      <c r="K14" s="972"/>
      <c r="L14" s="972"/>
      <c r="M14" s="972"/>
      <c r="N14" s="972"/>
      <c r="O14" s="972"/>
      <c r="P14" s="972"/>
      <c r="Q14" s="972"/>
      <c r="R14" s="972"/>
      <c r="S14" s="972"/>
      <c r="T14" s="972"/>
      <c r="U14" s="365"/>
      <c r="V14" s="365"/>
      <c r="W14" s="365"/>
      <c r="X14" s="365"/>
      <c r="Y14" s="365"/>
    </row>
    <row r="15" spans="1:25" s="366" customFormat="1" ht="20.100000000000001" customHeight="1">
      <c r="A15" s="364"/>
      <c r="B15" s="685" t="s">
        <v>36</v>
      </c>
      <c r="C15" s="686"/>
      <c r="D15" s="686"/>
      <c r="E15" s="686"/>
      <c r="F15" s="686"/>
      <c r="G15" s="686"/>
      <c r="H15" s="686"/>
      <c r="I15" s="686"/>
      <c r="J15" s="686"/>
      <c r="K15" s="686"/>
      <c r="L15" s="686"/>
      <c r="M15" s="686"/>
      <c r="N15" s="686"/>
      <c r="O15" s="686"/>
      <c r="P15" s="686"/>
      <c r="Q15" s="686"/>
      <c r="R15" s="686"/>
      <c r="S15" s="686"/>
      <c r="T15" s="686"/>
      <c r="U15" s="365"/>
      <c r="V15" s="365"/>
      <c r="W15" s="365"/>
      <c r="X15" s="365"/>
      <c r="Y15" s="365"/>
    </row>
    <row r="16" spans="1:25" s="366" customFormat="1" ht="30" customHeight="1">
      <c r="A16" s="364"/>
      <c r="B16" s="972"/>
      <c r="C16" s="972"/>
      <c r="D16" s="972"/>
      <c r="E16" s="972"/>
      <c r="F16" s="972"/>
      <c r="G16" s="972"/>
      <c r="H16" s="972"/>
      <c r="I16" s="972"/>
      <c r="J16" s="972"/>
      <c r="K16" s="972"/>
      <c r="L16" s="972"/>
      <c r="M16" s="972"/>
      <c r="N16" s="972"/>
      <c r="O16" s="972"/>
      <c r="P16" s="972"/>
      <c r="Q16" s="972"/>
      <c r="R16" s="972"/>
      <c r="S16" s="972"/>
      <c r="T16" s="972"/>
      <c r="U16" s="365"/>
      <c r="V16" s="365"/>
      <c r="W16" s="365"/>
      <c r="X16" s="365"/>
      <c r="Y16" s="365"/>
    </row>
    <row r="17" spans="2:20" ht="20.100000000000001" customHeight="1">
      <c r="B17" s="687"/>
      <c r="C17" s="687"/>
      <c r="D17" s="687"/>
      <c r="E17" s="687"/>
      <c r="F17" s="687"/>
      <c r="G17" s="687"/>
      <c r="H17" s="687"/>
      <c r="I17" s="687"/>
      <c r="J17" s="687"/>
      <c r="K17" s="687"/>
      <c r="L17" s="687"/>
      <c r="M17" s="687"/>
      <c r="N17" s="687"/>
      <c r="O17" s="687"/>
      <c r="P17" s="687"/>
      <c r="Q17" s="687"/>
      <c r="R17" s="687"/>
      <c r="S17" s="687"/>
      <c r="T17" s="68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361" hidden="1" customWidth="1"/>
    <col min="2" max="2" width="10.5703125" style="360" customWidth="1"/>
    <col min="3" max="3" width="11.7109375" style="360" customWidth="1"/>
    <col min="4" max="4" width="21.85546875" style="360" customWidth="1"/>
    <col min="5" max="5" width="13.140625" style="360" customWidth="1"/>
    <col min="6" max="6" width="19" style="360" customWidth="1"/>
    <col min="7" max="7" width="25.28515625" style="360" customWidth="1"/>
    <col min="8" max="9" width="13" style="360" customWidth="1"/>
    <col min="10" max="10" width="10.85546875" style="360" customWidth="1"/>
    <col min="11" max="19" width="4.42578125" style="360" customWidth="1"/>
    <col min="20" max="23" width="9.7109375" style="360" customWidth="1"/>
    <col min="24" max="16384" width="9.140625" style="360"/>
  </cols>
  <sheetData>
    <row r="1" spans="1:28" s="672" customFormat="1" ht="24.95" customHeight="1">
      <c r="A1" s="674"/>
      <c r="B1" s="673"/>
      <c r="C1" s="673"/>
      <c r="D1" s="673"/>
      <c r="E1" s="673"/>
      <c r="F1" s="673"/>
      <c r="G1" s="673"/>
      <c r="H1" s="673"/>
      <c r="I1" s="673"/>
      <c r="J1" s="673"/>
      <c r="K1" s="673"/>
      <c r="L1" s="673"/>
      <c r="M1" s="673"/>
      <c r="N1" s="673"/>
      <c r="O1" s="673"/>
      <c r="P1" s="673"/>
      <c r="Q1" s="673"/>
      <c r="R1" s="673"/>
      <c r="S1" s="673"/>
      <c r="T1" s="673"/>
      <c r="U1" s="673"/>
      <c r="V1" s="673"/>
      <c r="W1" s="673"/>
    </row>
    <row r="2" spans="1:28" s="672" customFormat="1" ht="24.95" customHeight="1">
      <c r="A2" s="674"/>
      <c r="B2" s="814" t="s">
        <v>206</v>
      </c>
      <c r="C2" s="973"/>
      <c r="D2" s="973"/>
      <c r="E2" s="973"/>
      <c r="F2" s="973"/>
      <c r="G2" s="973"/>
      <c r="H2" s="973"/>
      <c r="I2" s="973"/>
      <c r="J2" s="974"/>
      <c r="K2" s="974"/>
      <c r="L2" s="974"/>
      <c r="M2" s="974"/>
      <c r="N2" s="974"/>
      <c r="O2" s="974"/>
      <c r="P2" s="974"/>
      <c r="Q2" s="974"/>
      <c r="R2" s="974"/>
      <c r="S2" s="974"/>
      <c r="T2" s="974"/>
      <c r="U2" s="974"/>
      <c r="V2" s="974"/>
      <c r="W2" s="974"/>
    </row>
    <row r="3" spans="1:28" s="604" customFormat="1" ht="39.950000000000003" customHeight="1">
      <c r="A3" s="608"/>
      <c r="B3" s="969"/>
      <c r="C3" s="969"/>
      <c r="D3" s="969"/>
      <c r="E3" s="969"/>
      <c r="F3" s="969"/>
      <c r="G3" s="969"/>
      <c r="H3" s="969"/>
      <c r="I3" s="969"/>
      <c r="J3" s="969"/>
      <c r="K3" s="969"/>
      <c r="L3" s="969"/>
      <c r="M3" s="969"/>
      <c r="N3" s="969"/>
      <c r="O3" s="969"/>
      <c r="P3" s="969"/>
      <c r="Q3" s="969"/>
      <c r="R3" s="969"/>
      <c r="S3" s="969"/>
      <c r="T3" s="969"/>
      <c r="U3" s="969"/>
      <c r="V3" s="969"/>
      <c r="W3" s="969"/>
      <c r="X3" s="610"/>
      <c r="Y3" s="610"/>
      <c r="Z3" s="610"/>
      <c r="AA3" s="610"/>
      <c r="AB3" s="610"/>
    </row>
    <row r="4" spans="1:28" s="604" customFormat="1" ht="12" customHeight="1">
      <c r="A4" s="608"/>
      <c r="B4" s="611"/>
      <c r="C4" s="611"/>
      <c r="D4" s="611"/>
      <c r="E4" s="611"/>
      <c r="F4" s="611"/>
      <c r="G4" s="611"/>
      <c r="H4" s="611"/>
      <c r="I4" s="611"/>
      <c r="J4" s="611"/>
      <c r="K4" s="611"/>
      <c r="L4" s="611"/>
      <c r="M4" s="611"/>
      <c r="N4" s="611"/>
      <c r="O4" s="611"/>
      <c r="P4" s="611"/>
      <c r="Q4" s="611"/>
      <c r="R4" s="611"/>
      <c r="S4" s="611"/>
      <c r="T4" s="611"/>
      <c r="U4" s="611"/>
      <c r="V4" s="611"/>
      <c r="W4" s="611"/>
      <c r="X4" s="610"/>
      <c r="Y4" s="610"/>
      <c r="Z4" s="610"/>
      <c r="AA4" s="610"/>
      <c r="AB4" s="610"/>
    </row>
    <row r="5" spans="1:28" ht="20.100000000000001" customHeight="1">
      <c r="A5" s="362"/>
      <c r="B5" s="975" t="s">
        <v>470</v>
      </c>
      <c r="C5" s="975" t="s">
        <v>471</v>
      </c>
      <c r="D5" s="975" t="s">
        <v>472</v>
      </c>
      <c r="E5" s="976" t="s">
        <v>473</v>
      </c>
      <c r="F5" s="976" t="s">
        <v>474</v>
      </c>
      <c r="G5" s="976" t="s">
        <v>475</v>
      </c>
      <c r="H5" s="977" t="s">
        <v>476</v>
      </c>
      <c r="I5" s="978"/>
      <c r="J5" s="978" t="s">
        <v>477</v>
      </c>
      <c r="K5" s="976" t="s">
        <v>478</v>
      </c>
      <c r="L5" s="976"/>
      <c r="M5" s="976"/>
      <c r="N5" s="976"/>
      <c r="O5" s="976"/>
      <c r="P5" s="976"/>
      <c r="Q5" s="976"/>
      <c r="R5" s="976"/>
      <c r="S5" s="976"/>
      <c r="T5" s="982" t="s">
        <v>209</v>
      </c>
      <c r="U5" s="983"/>
      <c r="V5" s="983"/>
      <c r="W5" s="984"/>
    </row>
    <row r="6" spans="1:28" ht="20.100000000000001" customHeight="1">
      <c r="A6" s="326"/>
      <c r="B6" s="975"/>
      <c r="C6" s="975"/>
      <c r="D6" s="975"/>
      <c r="E6" s="976"/>
      <c r="F6" s="976"/>
      <c r="G6" s="976"/>
      <c r="H6" s="676" t="s">
        <v>479</v>
      </c>
      <c r="I6" s="676" t="s">
        <v>480</v>
      </c>
      <c r="J6" s="978"/>
      <c r="K6" s="677">
        <v>1</v>
      </c>
      <c r="L6" s="677">
        <v>2</v>
      </c>
      <c r="M6" s="677">
        <v>3</v>
      </c>
      <c r="N6" s="677">
        <v>4</v>
      </c>
      <c r="O6" s="677">
        <v>5</v>
      </c>
      <c r="P6" s="677">
        <v>6</v>
      </c>
      <c r="Q6" s="677">
        <v>7</v>
      </c>
      <c r="R6" s="677">
        <v>8</v>
      </c>
      <c r="S6" s="677" t="s">
        <v>184</v>
      </c>
      <c r="T6" s="688" t="s">
        <v>483</v>
      </c>
      <c r="U6" s="688" t="s">
        <v>484</v>
      </c>
      <c r="V6" s="688" t="s">
        <v>485</v>
      </c>
      <c r="W6" s="688" t="s">
        <v>486</v>
      </c>
    </row>
    <row r="7" spans="1:28" ht="19.5" customHeight="1">
      <c r="A7" s="326"/>
      <c r="B7" s="451"/>
      <c r="C7" s="690"/>
      <c r="D7" s="690"/>
      <c r="E7" s="691"/>
      <c r="F7" s="692"/>
      <c r="G7" s="692"/>
      <c r="H7" s="693"/>
      <c r="I7" s="693"/>
      <c r="J7" s="693"/>
      <c r="K7" s="694"/>
      <c r="L7" s="694"/>
      <c r="M7" s="694"/>
      <c r="N7" s="694"/>
      <c r="O7" s="694"/>
      <c r="P7" s="694"/>
      <c r="Q7" s="694"/>
      <c r="R7" s="694"/>
      <c r="S7" s="682"/>
      <c r="T7" s="466"/>
      <c r="U7" s="466"/>
      <c r="V7" s="466"/>
      <c r="W7" s="466"/>
    </row>
    <row r="8" spans="1:28" ht="19.5" customHeight="1">
      <c r="A8" s="326"/>
      <c r="B8" s="690"/>
      <c r="C8" s="690"/>
      <c r="D8" s="690"/>
      <c r="E8" s="691"/>
      <c r="F8" s="692"/>
      <c r="G8" s="692"/>
      <c r="H8" s="693"/>
      <c r="I8" s="693"/>
      <c r="J8" s="693"/>
      <c r="K8" s="694"/>
      <c r="L8" s="694"/>
      <c r="M8" s="694"/>
      <c r="N8" s="694"/>
      <c r="O8" s="694"/>
      <c r="P8" s="694"/>
      <c r="Q8" s="694"/>
      <c r="R8" s="694"/>
      <c r="S8" s="682"/>
      <c r="T8" s="466"/>
      <c r="U8" s="466"/>
      <c r="V8" s="466"/>
      <c r="W8" s="466"/>
    </row>
    <row r="9" spans="1:28" ht="19.5" hidden="1" customHeight="1">
      <c r="A9" s="326"/>
      <c r="B9" s="690"/>
      <c r="C9" s="690"/>
      <c r="D9" s="690"/>
      <c r="E9" s="691"/>
      <c r="F9" s="692"/>
      <c r="G9" s="692"/>
      <c r="H9" s="693"/>
      <c r="I9" s="693"/>
      <c r="J9" s="693"/>
      <c r="K9" s="694"/>
      <c r="L9" s="694"/>
      <c r="M9" s="694"/>
      <c r="N9" s="694"/>
      <c r="O9" s="694"/>
      <c r="P9" s="694"/>
      <c r="Q9" s="694"/>
      <c r="R9" s="694"/>
      <c r="S9" s="682"/>
      <c r="T9" s="466"/>
      <c r="U9" s="466"/>
      <c r="V9" s="466"/>
      <c r="W9" s="466"/>
    </row>
    <row r="10" spans="1:28" ht="20.100000000000001" customHeight="1">
      <c r="A10" s="326"/>
      <c r="B10" s="979" t="s">
        <v>481</v>
      </c>
      <c r="C10" s="979"/>
      <c r="D10" s="683"/>
      <c r="E10" s="679"/>
      <c r="F10" s="680"/>
      <c r="G10" s="680"/>
      <c r="H10" s="276">
        <f>SUM(H7:H9)</f>
        <v>0</v>
      </c>
      <c r="I10" s="276">
        <f t="shared" ref="I10:J10" si="0">SUM(I7:I9)</f>
        <v>0</v>
      </c>
      <c r="J10" s="276">
        <f t="shared" si="0"/>
        <v>0</v>
      </c>
      <c r="K10" s="684"/>
      <c r="L10" s="684"/>
      <c r="M10" s="684"/>
      <c r="N10" s="684"/>
      <c r="O10" s="684"/>
      <c r="P10" s="684"/>
      <c r="Q10" s="684"/>
      <c r="R10" s="684"/>
      <c r="S10" s="684"/>
      <c r="T10" s="466"/>
      <c r="U10" s="466"/>
      <c r="V10" s="466"/>
      <c r="W10" s="466"/>
    </row>
    <row r="11" spans="1:28" ht="29.25" customHeight="1">
      <c r="B11" s="980" t="s">
        <v>482</v>
      </c>
      <c r="C11" s="981"/>
      <c r="D11" s="981"/>
      <c r="E11" s="981"/>
      <c r="F11" s="981"/>
      <c r="G11" s="981"/>
      <c r="H11" s="981"/>
      <c r="I11" s="981"/>
      <c r="J11" s="981"/>
      <c r="K11" s="981"/>
      <c r="L11" s="981"/>
      <c r="M11" s="981"/>
      <c r="N11" s="981"/>
      <c r="O11" s="981"/>
      <c r="P11" s="981"/>
      <c r="Q11" s="981"/>
      <c r="R11" s="981"/>
      <c r="S11" s="981"/>
      <c r="T11" s="981"/>
      <c r="U11" s="981"/>
      <c r="V11" s="981"/>
      <c r="W11" s="981"/>
      <c r="X11" s="363"/>
    </row>
    <row r="12" spans="1:28" s="366" customFormat="1" ht="20.100000000000001" customHeight="1">
      <c r="A12" s="364"/>
      <c r="B12" s="685" t="s">
        <v>38</v>
      </c>
      <c r="C12" s="686"/>
      <c r="D12" s="686"/>
      <c r="E12" s="686"/>
      <c r="F12" s="686"/>
      <c r="G12" s="686"/>
      <c r="H12" s="686"/>
      <c r="I12" s="686"/>
      <c r="J12" s="686"/>
      <c r="K12" s="686"/>
      <c r="L12" s="686"/>
      <c r="M12" s="686"/>
      <c r="N12" s="686"/>
      <c r="O12" s="686"/>
      <c r="P12" s="686"/>
      <c r="Q12" s="686"/>
      <c r="R12" s="686"/>
      <c r="S12" s="686"/>
      <c r="T12" s="686"/>
      <c r="U12" s="686"/>
      <c r="V12" s="686"/>
      <c r="W12" s="686"/>
      <c r="X12" s="365"/>
      <c r="Y12" s="365"/>
      <c r="Z12" s="365"/>
      <c r="AA12" s="365"/>
      <c r="AB12" s="365"/>
    </row>
    <row r="13" spans="1:28" s="366" customFormat="1" ht="30" customHeight="1">
      <c r="A13" s="364"/>
      <c r="B13" s="972"/>
      <c r="C13" s="972"/>
      <c r="D13" s="972"/>
      <c r="E13" s="972"/>
      <c r="F13" s="972"/>
      <c r="G13" s="972"/>
      <c r="H13" s="972"/>
      <c r="I13" s="972"/>
      <c r="J13" s="972"/>
      <c r="K13" s="972"/>
      <c r="L13" s="972"/>
      <c r="M13" s="972"/>
      <c r="N13" s="972"/>
      <c r="O13" s="972"/>
      <c r="P13" s="972"/>
      <c r="Q13" s="972"/>
      <c r="R13" s="972"/>
      <c r="S13" s="972"/>
      <c r="T13" s="972"/>
      <c r="U13" s="972"/>
      <c r="V13" s="972"/>
      <c r="W13" s="972"/>
      <c r="X13" s="365"/>
      <c r="Y13" s="365"/>
      <c r="Z13" s="365"/>
      <c r="AA13" s="365"/>
      <c r="AB13" s="365"/>
    </row>
    <row r="14" spans="1:28" s="366" customFormat="1" ht="20.100000000000001" customHeight="1">
      <c r="A14" s="364"/>
      <c r="B14" s="685" t="s">
        <v>36</v>
      </c>
      <c r="C14" s="686"/>
      <c r="D14" s="686"/>
      <c r="E14" s="686"/>
      <c r="F14" s="686"/>
      <c r="G14" s="686"/>
      <c r="H14" s="686"/>
      <c r="I14" s="686"/>
      <c r="J14" s="686"/>
      <c r="K14" s="686"/>
      <c r="L14" s="686"/>
      <c r="M14" s="686"/>
      <c r="N14" s="686"/>
      <c r="O14" s="686"/>
      <c r="P14" s="686"/>
      <c r="Q14" s="686"/>
      <c r="R14" s="686"/>
      <c r="S14" s="686"/>
      <c r="T14" s="686"/>
      <c r="U14" s="686"/>
      <c r="V14" s="686"/>
      <c r="W14" s="686"/>
      <c r="X14" s="365"/>
      <c r="Y14" s="365"/>
      <c r="Z14" s="365"/>
      <c r="AA14" s="365"/>
      <c r="AB14" s="365"/>
    </row>
    <row r="15" spans="1:28" s="366" customFormat="1" ht="30" customHeight="1">
      <c r="A15" s="364"/>
      <c r="B15" s="972"/>
      <c r="C15" s="972"/>
      <c r="D15" s="972"/>
      <c r="E15" s="972"/>
      <c r="F15" s="972"/>
      <c r="G15" s="972"/>
      <c r="H15" s="972"/>
      <c r="I15" s="972"/>
      <c r="J15" s="972"/>
      <c r="K15" s="972"/>
      <c r="L15" s="972"/>
      <c r="M15" s="972"/>
      <c r="N15" s="972"/>
      <c r="O15" s="972"/>
      <c r="P15" s="972"/>
      <c r="Q15" s="972"/>
      <c r="R15" s="972"/>
      <c r="S15" s="972"/>
      <c r="T15" s="972"/>
      <c r="U15" s="972"/>
      <c r="V15" s="972"/>
      <c r="W15" s="972"/>
      <c r="X15" s="365"/>
      <c r="Y15" s="365"/>
      <c r="Z15" s="365"/>
      <c r="AA15" s="365"/>
      <c r="AB15" s="365"/>
    </row>
    <row r="16" spans="1:28" s="368" customFormat="1" ht="14.25" customHeight="1">
      <c r="A16" s="367"/>
      <c r="B16" s="81" t="s">
        <v>37</v>
      </c>
      <c r="C16" s="319"/>
      <c r="D16" s="319"/>
      <c r="E16" s="319"/>
      <c r="F16" s="316"/>
      <c r="G16" s="316"/>
      <c r="H16" s="316"/>
      <c r="I16" s="316"/>
      <c r="J16" s="695"/>
      <c r="K16" s="169"/>
      <c r="L16" s="169"/>
      <c r="M16" s="169"/>
      <c r="N16" s="169"/>
      <c r="O16" s="169"/>
      <c r="P16" s="169"/>
      <c r="Q16" s="169"/>
      <c r="R16" s="169"/>
      <c r="S16" s="169"/>
      <c r="T16" s="169"/>
      <c r="U16" s="169"/>
      <c r="V16" s="169"/>
      <c r="W16" s="169"/>
    </row>
    <row r="17" spans="1:23" s="368" customFormat="1" ht="14.25" customHeight="1">
      <c r="A17" s="367"/>
      <c r="B17" s="689" t="s">
        <v>487</v>
      </c>
      <c r="C17" s="689"/>
      <c r="D17" s="689"/>
      <c r="E17" s="689"/>
      <c r="F17" s="689"/>
      <c r="G17" s="689"/>
      <c r="H17" s="689"/>
      <c r="I17" s="689"/>
      <c r="J17" s="696"/>
      <c r="K17" s="697"/>
      <c r="L17" s="697"/>
      <c r="M17" s="697"/>
      <c r="N17" s="697"/>
      <c r="O17" s="169"/>
      <c r="P17" s="169"/>
      <c r="Q17" s="169"/>
      <c r="R17" s="169"/>
      <c r="S17" s="169"/>
      <c r="T17" s="169"/>
      <c r="U17" s="169"/>
      <c r="V17" s="169"/>
      <c r="W17" s="169"/>
    </row>
    <row r="18" spans="1:23" ht="12.75">
      <c r="B18" s="689" t="s">
        <v>488</v>
      </c>
      <c r="C18" s="698"/>
      <c r="D18" s="698"/>
      <c r="E18" s="698"/>
      <c r="F18" s="698"/>
      <c r="G18" s="698"/>
      <c r="H18" s="698"/>
      <c r="I18" s="698"/>
      <c r="J18" s="698"/>
      <c r="K18" s="698"/>
      <c r="L18" s="698"/>
      <c r="M18" s="698"/>
      <c r="N18" s="698"/>
      <c r="O18" s="687"/>
      <c r="P18" s="687"/>
      <c r="Q18" s="687"/>
      <c r="R18" s="687"/>
      <c r="S18" s="687"/>
      <c r="T18" s="687"/>
      <c r="U18" s="687"/>
      <c r="V18" s="687"/>
      <c r="W18" s="687"/>
    </row>
    <row r="19" spans="1:23" ht="12.75">
      <c r="B19" s="689" t="s">
        <v>489</v>
      </c>
      <c r="C19" s="698"/>
      <c r="D19" s="698"/>
      <c r="E19" s="698"/>
      <c r="F19" s="698"/>
      <c r="G19" s="698"/>
      <c r="H19" s="698"/>
      <c r="I19" s="698"/>
      <c r="J19" s="698"/>
      <c r="K19" s="698"/>
      <c r="L19" s="698"/>
      <c r="M19" s="698"/>
      <c r="N19" s="698"/>
      <c r="O19" s="687"/>
      <c r="P19" s="687"/>
      <c r="Q19" s="687"/>
      <c r="R19" s="687"/>
      <c r="S19" s="687"/>
      <c r="T19" s="687"/>
      <c r="U19" s="687"/>
      <c r="V19" s="687"/>
      <c r="W19" s="687"/>
    </row>
    <row r="20" spans="1:23" ht="12.75">
      <c r="B20" s="689"/>
      <c r="C20" s="698"/>
      <c r="D20" s="698"/>
      <c r="E20" s="698"/>
      <c r="F20" s="698"/>
      <c r="G20" s="698"/>
      <c r="H20" s="698"/>
      <c r="I20" s="698"/>
      <c r="J20" s="698"/>
      <c r="K20" s="698"/>
      <c r="L20" s="698"/>
      <c r="M20" s="698"/>
      <c r="N20" s="698"/>
      <c r="O20" s="687"/>
      <c r="P20" s="687"/>
      <c r="Q20" s="687"/>
      <c r="R20" s="687"/>
      <c r="S20" s="687"/>
      <c r="T20" s="687"/>
      <c r="U20" s="687"/>
      <c r="V20" s="687"/>
      <c r="W20" s="687"/>
    </row>
    <row r="21" spans="1:23" ht="12.75">
      <c r="B21" s="687"/>
      <c r="C21" s="687"/>
      <c r="D21" s="687"/>
      <c r="E21" s="687"/>
      <c r="F21" s="687"/>
      <c r="G21" s="687"/>
      <c r="H21" s="687"/>
      <c r="I21" s="687"/>
      <c r="J21" s="687"/>
      <c r="K21" s="687"/>
      <c r="L21" s="687"/>
      <c r="M21" s="687"/>
      <c r="N21" s="687"/>
      <c r="O21" s="687"/>
      <c r="P21" s="687"/>
      <c r="Q21" s="687"/>
      <c r="R21" s="687"/>
      <c r="S21" s="687"/>
      <c r="T21" s="687"/>
      <c r="U21" s="687"/>
      <c r="V21" s="687"/>
      <c r="W21" s="68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22</vt:i4>
      </vt:variant>
      <vt:variant>
        <vt:lpstr>命名范围</vt:lpstr>
      </vt:variant>
      <vt:variant>
        <vt:i4>124</vt:i4>
      </vt:variant>
    </vt:vector>
  </HeadingPairs>
  <TitlesOfParts>
    <vt:vector size="146" baseType="lpstr">
      <vt:lpstr>底稿目录</vt:lpstr>
      <vt:lpstr>审计程序</vt:lpstr>
      <vt:lpstr>风险识别及测试情况</vt:lpstr>
      <vt:lpstr>审定表</vt:lpstr>
      <vt:lpstr>明细表</vt:lpstr>
      <vt:lpstr>披露表(上市)</vt:lpstr>
      <vt:lpstr>披露表(标准)</vt:lpstr>
      <vt:lpstr>披露表(国资)</vt:lpstr>
      <vt:lpstr>账龄结构查验</vt:lpstr>
      <vt:lpstr>发函清单</vt:lpstr>
      <vt:lpstr>函证结果汇总表</vt:lpstr>
      <vt:lpstr>亲自前往询证工作记录</vt:lpstr>
      <vt:lpstr>函证结果调节表</vt:lpstr>
      <vt:lpstr>替代结果汇总表</vt:lpstr>
      <vt:lpstr>替代测试表</vt:lpstr>
      <vt:lpstr>往来科目长期挂账款项检查表</vt:lpstr>
      <vt:lpstr>列示关联方</vt:lpstr>
      <vt:lpstr>汇率折算检查表</vt:lpstr>
      <vt:lpstr>截止测试</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函证结果汇总表!Print_Area</vt:lpstr>
      <vt:lpstr>函证结果调节表!Print_Area</vt:lpstr>
      <vt:lpstr>汇率折算检查表!Print_Area</vt:lpstr>
      <vt:lpstr>截止测试!Print_Area</vt:lpstr>
      <vt:lpstr>列示关联方!Print_Area</vt:lpstr>
      <vt:lpstr>明细表!Print_Area</vt:lpstr>
      <vt:lpstr>'披露表(标准)'!Print_Area</vt:lpstr>
      <vt:lpstr>'披露表(国资)'!Print_Area</vt:lpstr>
      <vt:lpstr>'披露表(上市)'!Print_Area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'细节测试(续)-检查表'!Print_Area</vt:lpstr>
      <vt:lpstr>细节测试审计抽样!Print_Area</vt:lpstr>
      <vt:lpstr>账龄结构查验!Print_Area</vt:lpstr>
      <vt:lpstr>'抽凭-检查表'!Print_Titles</vt:lpstr>
      <vt:lpstr>发函清单!Print_Titles</vt:lpstr>
      <vt:lpstr>风险识别及测试情况!Print_Titles</vt:lpstr>
      <vt:lpstr>函证结果汇总表!Print_Titles</vt:lpstr>
      <vt:lpstr>函证结果调节表!Print_Titles</vt:lpstr>
      <vt:lpstr>汇率折算检查表!Print_Titles</vt:lpstr>
      <vt:lpstr>截止测试!Print_Titles</vt:lpstr>
      <vt:lpstr>列示关联方!Print_Titles</vt:lpstr>
      <vt:lpstr>明细表!Print_Titles</vt:lpstr>
      <vt:lpstr>'披露表(标准)'!Print_Titles</vt:lpstr>
      <vt:lpstr>'披露表(国资)'!Print_Titles</vt:lpstr>
      <vt:lpstr>'披露表(上市)'!Print_Titles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'细节测试(续)-检查表'!Print_Titles</vt:lpstr>
      <vt:lpstr>细节测试审计抽样!Print_Titles</vt:lpstr>
      <vt:lpstr>账龄结构查验!Print_Titles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2015-09-10T13:17:53Z</cp:lastPrinted>
  <dcterms:created xsi:type="dcterms:W3CDTF">2012-08-13T01:28:44Z</dcterms:created>
  <dcterms:modified xsi:type="dcterms:W3CDTF">2016-11-20T11:37:56Z</dcterms:modified>
</cp:coreProperties>
</file>